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15" yWindow="-240" windowWidth="20955" windowHeight="8160" tabRatio="810" activeTab="5"/>
  </bookViews>
  <sheets>
    <sheet name="RELACION" sheetId="3" r:id="rId1"/>
    <sheet name="1.1" sheetId="1" r:id="rId2"/>
    <sheet name="2" sheetId="4" r:id="rId3"/>
    <sheet name="3" sheetId="6" r:id="rId4"/>
    <sheet name="4A" sheetId="10" r:id="rId5"/>
    <sheet name="4B" sheetId="34" r:id="rId6"/>
    <sheet name="4C" sheetId="14" r:id="rId7"/>
    <sheet name="4D" sheetId="35" r:id="rId8"/>
    <sheet name="5" sheetId="17" r:id="rId9"/>
    <sheet name="6" sheetId="18" r:id="rId10"/>
    <sheet name="7" sheetId="33" r:id="rId11"/>
    <sheet name="8" sheetId="20" r:id="rId12"/>
    <sheet name="9" sheetId="21" r:id="rId13"/>
    <sheet name="10" sheetId="22" r:id="rId14"/>
    <sheet name="10A" sheetId="23" r:id="rId15"/>
    <sheet name="11" sheetId="24" r:id="rId16"/>
    <sheet name="12" sheetId="25" r:id="rId17"/>
    <sheet name="13A" sheetId="28" r:id="rId18"/>
    <sheet name="14" sheetId="29" r:id="rId19"/>
    <sheet name="15" sheetId="30" r:id="rId20"/>
    <sheet name="16" sheetId="31" r:id="rId21"/>
    <sheet name="Peajes" sheetId="7" r:id="rId22"/>
    <sheet name="Datos" sheetId="9" r:id="rId23"/>
    <sheet name="Tarifas" sheetId="32" r:id="rId24"/>
    <sheet name="SC" sheetId="5" r:id="rId25"/>
  </sheets>
  <externalReferences>
    <externalReference r:id="rId26"/>
  </externalReferences>
  <definedNames>
    <definedName name="_xlnm._FilterDatabase" localSheetId="2" hidden="1">'2'!$A$6:$P$96</definedName>
    <definedName name="_xlnm._FilterDatabase" localSheetId="22" hidden="1">Datos!$X$11:$Y$27</definedName>
    <definedName name="Barra">[1]CLIENTES!$R$2:$R$201</definedName>
    <definedName name="Excel_BuiltIn_Print_Area_29" localSheetId="13">#REF!</definedName>
    <definedName name="Excel_BuiltIn_Print_Area_29" localSheetId="14">#REF!</definedName>
    <definedName name="Excel_BuiltIn_Print_Area_29" localSheetId="11">#REF!</definedName>
    <definedName name="Excel_BuiltIn_Print_Area_29" localSheetId="12">#REF!</definedName>
    <definedName name="Excel_BuiltIn_Print_Area_29" localSheetId="22">#REF!</definedName>
    <definedName name="Excel_BuiltIn_Print_Area_4" localSheetId="13">#REF!</definedName>
    <definedName name="Excel_BuiltIn_Print_Area_4" localSheetId="14">#REF!</definedName>
    <definedName name="Excel_BuiltIn_Print_Area_4" localSheetId="11">#REF!</definedName>
    <definedName name="Excel_BuiltIn_Print_Area_4" localSheetId="12">#REF!</definedName>
    <definedName name="Excel_BuiltIn_Print_Area_4" localSheetId="22">#REF!</definedName>
    <definedName name="_xlnm.Print_Area" localSheetId="1">'1.1'!$B$9:$K$633</definedName>
    <definedName name="_xlnm.Print_Area" localSheetId="13">'10'!$A$4:$H$110</definedName>
    <definedName name="_xlnm.Print_Area" localSheetId="14">'10A'!$A$4:$AA$66</definedName>
    <definedName name="_xlnm.Print_Area" localSheetId="15">'11'!$A$4:$J$77</definedName>
    <definedName name="_xlnm.Print_Area" localSheetId="16">'12'!$B$3:$E$77</definedName>
    <definedName name="_xlnm.Print_Area" localSheetId="17">'13A'!$A$1:$C$59</definedName>
    <definedName name="_xlnm.Print_Area" localSheetId="18">'14'!$A$2:$D$120</definedName>
    <definedName name="_xlnm.Print_Area" localSheetId="19">'15'!$A$1:$N$26</definedName>
    <definedName name="_xlnm.Print_Area" localSheetId="20">'16'!$A$1:$C$40</definedName>
    <definedName name="_xlnm.Print_Area" localSheetId="2">'2'!$B$3:$P$136</definedName>
    <definedName name="_xlnm.Print_Area" localSheetId="3">'3'!$A$3:$AA$95</definedName>
    <definedName name="_xlnm.Print_Area" localSheetId="4">'4A'!$A$6:$P$51</definedName>
    <definedName name="_xlnm.Print_Area" localSheetId="6">'4C'!$A$4:$O$58</definedName>
    <definedName name="_xlnm.Print_Area" localSheetId="8">'5'!$A$7:$D$56</definedName>
    <definedName name="_xlnm.Print_Area" localSheetId="9">'6'!$E$4:$I$131</definedName>
    <definedName name="_xlnm.Print_Area" localSheetId="10">'7'!$F$4:$X$83</definedName>
    <definedName name="_xlnm.Print_Area" localSheetId="11">'8'!$C$4:$H$126</definedName>
    <definedName name="_xlnm.Print_Area" localSheetId="12">'9'!$C$4:$G$128</definedName>
    <definedName name="_xlnm.Print_Area" localSheetId="22">Datos!$F$145:$M$162</definedName>
    <definedName name="_xlnm.Print_Area" localSheetId="0">RELACION!$A$12:$C$47</definedName>
    <definedName name="_xlnm.Print_Titles" localSheetId="1">'1.1'!$5:$8</definedName>
    <definedName name="SiNo">[1]CLIENTES!$X$2:$X$3</definedName>
    <definedName name="Tipo">[1]CLIENTES!$V$2:$V$4</definedName>
  </definedNames>
  <calcPr calcId="144525"/>
</workbook>
</file>

<file path=xl/calcChain.xml><?xml version="1.0" encoding="utf-8"?>
<calcChain xmlns="http://schemas.openxmlformats.org/spreadsheetml/2006/main">
  <c r="I7" i="30" l="1"/>
  <c r="J7" i="30"/>
  <c r="K7" i="30"/>
  <c r="L7" i="30"/>
  <c r="N8" i="4" l="1"/>
  <c r="O8" i="4"/>
  <c r="N10" i="4"/>
  <c r="O10" i="4"/>
  <c r="J88" i="5" l="1"/>
  <c r="J87" i="5"/>
  <c r="J63" i="5"/>
  <c r="J62" i="5"/>
  <c r="J54" i="5"/>
  <c r="J49" i="5"/>
  <c r="J48" i="5"/>
  <c r="J47" i="5"/>
  <c r="J46" i="5"/>
  <c r="J45" i="5"/>
  <c r="J44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I4" i="18" l="1"/>
  <c r="A3" i="35" l="1"/>
  <c r="M80" i="35"/>
  <c r="L80" i="35"/>
  <c r="K80" i="35"/>
  <c r="M41" i="35"/>
  <c r="L41" i="35"/>
  <c r="K41" i="35"/>
  <c r="J41" i="35"/>
  <c r="I41" i="35"/>
  <c r="H41" i="35"/>
  <c r="G41" i="35"/>
  <c r="F41" i="35"/>
  <c r="E41" i="35"/>
  <c r="D41" i="35"/>
  <c r="C41" i="35"/>
  <c r="B41" i="35"/>
  <c r="N39" i="35"/>
  <c r="N38" i="35"/>
  <c r="N37" i="35"/>
  <c r="N36" i="35"/>
  <c r="N35" i="35"/>
  <c r="N34" i="35"/>
  <c r="N33" i="35"/>
  <c r="N32" i="35"/>
  <c r="N31" i="35"/>
  <c r="N30" i="35"/>
  <c r="N29" i="35"/>
  <c r="N28" i="35"/>
  <c r="N27" i="35"/>
  <c r="N26" i="35"/>
  <c r="N25" i="35"/>
  <c r="N24" i="35"/>
  <c r="N23" i="35"/>
  <c r="N22" i="35"/>
  <c r="N21" i="35"/>
  <c r="N20" i="35"/>
  <c r="N19" i="35"/>
  <c r="N18" i="35"/>
  <c r="N17" i="35"/>
  <c r="N16" i="35"/>
  <c r="N15" i="35"/>
  <c r="N14" i="35"/>
  <c r="L220" i="34"/>
  <c r="I220" i="34"/>
  <c r="F220" i="34"/>
  <c r="C220" i="34"/>
  <c r="F90" i="34"/>
  <c r="L90" i="34" s="1"/>
  <c r="I90" i="34" s="1"/>
  <c r="F124" i="34" s="1"/>
  <c r="O186" i="34"/>
  <c r="L186" i="34"/>
  <c r="I186" i="34"/>
  <c r="F186" i="34"/>
  <c r="C186" i="34"/>
  <c r="O152" i="34"/>
  <c r="L152" i="34"/>
  <c r="I152" i="34"/>
  <c r="F152" i="34"/>
  <c r="C152" i="34"/>
  <c r="O118" i="34"/>
  <c r="L118" i="34"/>
  <c r="I118" i="34"/>
  <c r="F118" i="34"/>
  <c r="C118" i="34"/>
  <c r="M39" i="34"/>
  <c r="L39" i="34"/>
  <c r="K39" i="34"/>
  <c r="J39" i="34"/>
  <c r="I39" i="34"/>
  <c r="H39" i="34"/>
  <c r="G39" i="34"/>
  <c r="F39" i="34"/>
  <c r="E39" i="34"/>
  <c r="D39" i="34"/>
  <c r="C39" i="34"/>
  <c r="B39" i="34"/>
  <c r="N36" i="34"/>
  <c r="N35" i="34"/>
  <c r="N34" i="34"/>
  <c r="N33" i="34"/>
  <c r="N32" i="34"/>
  <c r="N31" i="34"/>
  <c r="N30" i="34"/>
  <c r="N29" i="34"/>
  <c r="N28" i="34"/>
  <c r="N27" i="34"/>
  <c r="N26" i="34"/>
  <c r="N25" i="34"/>
  <c r="N24" i="34"/>
  <c r="N23" i="34"/>
  <c r="N22" i="34"/>
  <c r="N21" i="34"/>
  <c r="N20" i="34"/>
  <c r="N19" i="34"/>
  <c r="N18" i="34"/>
  <c r="N17" i="34"/>
  <c r="N16" i="34"/>
  <c r="N15" i="34"/>
  <c r="N14" i="34"/>
  <c r="N13" i="34"/>
  <c r="N12" i="34"/>
  <c r="D77" i="24"/>
  <c r="D48" i="24"/>
  <c r="C90" i="34" l="1"/>
  <c r="O90" i="34" s="1"/>
  <c r="N41" i="35"/>
  <c r="N39" i="34"/>
  <c r="C124" i="34"/>
  <c r="I124" i="34"/>
  <c r="C158" i="34" l="1"/>
  <c r="O124" i="34"/>
  <c r="F158" i="34" s="1"/>
  <c r="L124" i="34"/>
  <c r="O158" i="34" l="1"/>
  <c r="F192" i="34" s="1"/>
  <c r="I192" i="34" s="1"/>
  <c r="L192" i="34" s="1"/>
  <c r="I158" i="34"/>
  <c r="L158" i="34" l="1"/>
  <c r="C192" i="34"/>
  <c r="F50" i="14" l="1"/>
  <c r="G47" i="10"/>
  <c r="K50" i="14" l="1"/>
  <c r="L47" i="10"/>
  <c r="J633" i="1" l="1"/>
  <c r="I633" i="1"/>
  <c r="H633" i="1"/>
  <c r="D35" i="4"/>
  <c r="C35" i="4"/>
  <c r="B35" i="4"/>
  <c r="A35" i="4"/>
  <c r="AN633" i="1" l="1"/>
  <c r="AN632" i="1"/>
  <c r="AN631" i="1"/>
  <c r="AN630" i="1"/>
  <c r="AN629" i="1"/>
  <c r="AN628" i="1"/>
  <c r="AN627" i="1"/>
  <c r="AN626" i="1"/>
  <c r="AN625" i="1"/>
  <c r="AN624" i="1"/>
  <c r="AN623" i="1"/>
  <c r="AN622" i="1"/>
  <c r="AN621" i="1"/>
  <c r="AN620" i="1"/>
  <c r="AN619" i="1"/>
  <c r="AN618" i="1"/>
  <c r="AN617" i="1"/>
  <c r="AN616" i="1"/>
  <c r="AN615" i="1"/>
  <c r="AN614" i="1"/>
  <c r="AN613" i="1"/>
  <c r="AN612" i="1"/>
  <c r="AN611" i="1"/>
  <c r="AN610" i="1"/>
  <c r="AN609" i="1"/>
  <c r="AN608" i="1"/>
  <c r="AN607" i="1"/>
  <c r="AN606" i="1"/>
  <c r="AN605" i="1"/>
  <c r="AN604" i="1"/>
  <c r="AN603" i="1"/>
  <c r="AN602" i="1"/>
  <c r="AN601" i="1"/>
  <c r="AN600" i="1"/>
  <c r="AN599" i="1"/>
  <c r="AN598" i="1"/>
  <c r="AN597" i="1"/>
  <c r="AN596" i="1"/>
  <c r="AN595" i="1"/>
  <c r="AN594" i="1"/>
  <c r="AN593" i="1"/>
  <c r="AN592" i="1"/>
  <c r="AN591" i="1"/>
  <c r="AN590" i="1"/>
  <c r="AN589" i="1"/>
  <c r="AN588" i="1"/>
  <c r="AN587" i="1"/>
  <c r="AN586" i="1"/>
  <c r="AN585" i="1"/>
  <c r="AN584" i="1"/>
  <c r="AN583" i="1"/>
  <c r="AN582" i="1"/>
  <c r="AN581" i="1"/>
  <c r="AN580" i="1"/>
  <c r="AN579" i="1"/>
  <c r="AN578" i="1"/>
  <c r="AN577" i="1"/>
  <c r="AN576" i="1"/>
  <c r="AN575" i="1"/>
  <c r="AN574" i="1"/>
  <c r="AN573" i="1"/>
  <c r="AN572" i="1"/>
  <c r="AN571" i="1"/>
  <c r="AN570" i="1"/>
  <c r="AN569" i="1"/>
  <c r="AN568" i="1"/>
  <c r="AN567" i="1"/>
  <c r="AN566" i="1"/>
  <c r="AN565" i="1"/>
  <c r="AN564" i="1"/>
  <c r="AN563" i="1"/>
  <c r="AN562" i="1"/>
  <c r="AN561" i="1"/>
  <c r="AN560" i="1"/>
  <c r="AN559" i="1"/>
  <c r="AN558" i="1"/>
  <c r="AN557" i="1"/>
  <c r="AN556" i="1"/>
  <c r="AN555" i="1"/>
  <c r="AN554" i="1"/>
  <c r="AN553" i="1"/>
  <c r="AN552" i="1"/>
  <c r="AN551" i="1"/>
  <c r="AN550" i="1"/>
  <c r="AN549" i="1"/>
  <c r="AN548" i="1"/>
  <c r="AN547" i="1"/>
  <c r="AN546" i="1"/>
  <c r="AN545" i="1"/>
  <c r="AN544" i="1"/>
  <c r="AN543" i="1"/>
  <c r="AN542" i="1"/>
  <c r="AN541" i="1"/>
  <c r="AN540" i="1"/>
  <c r="AN539" i="1"/>
  <c r="AN538" i="1"/>
  <c r="AN537" i="1"/>
  <c r="AN536" i="1"/>
  <c r="AN535" i="1"/>
  <c r="AN534" i="1"/>
  <c r="AN533" i="1"/>
  <c r="AN532" i="1"/>
  <c r="AN531" i="1"/>
  <c r="AN530" i="1"/>
  <c r="AN529" i="1"/>
  <c r="AN528" i="1"/>
  <c r="AN527" i="1"/>
  <c r="AN526" i="1"/>
  <c r="AN525" i="1"/>
  <c r="AN524" i="1"/>
  <c r="AN523" i="1"/>
  <c r="AN522" i="1"/>
  <c r="AN521" i="1"/>
  <c r="AN520" i="1"/>
  <c r="AN519" i="1"/>
  <c r="AN518" i="1"/>
  <c r="AN517" i="1"/>
  <c r="AN516" i="1"/>
  <c r="AN515" i="1"/>
  <c r="AN514" i="1"/>
  <c r="AN513" i="1"/>
  <c r="AN512" i="1"/>
  <c r="AN511" i="1"/>
  <c r="AN510" i="1"/>
  <c r="AN509" i="1"/>
  <c r="AN508" i="1"/>
  <c r="AN507" i="1"/>
  <c r="AN506" i="1"/>
  <c r="AN505" i="1"/>
  <c r="AN504" i="1"/>
  <c r="AN503" i="1"/>
  <c r="AN502" i="1"/>
  <c r="AN501" i="1"/>
  <c r="AN500" i="1"/>
  <c r="AN499" i="1"/>
  <c r="AN498" i="1"/>
  <c r="AN497" i="1"/>
  <c r="AN496" i="1"/>
  <c r="AN495" i="1"/>
  <c r="AN494" i="1"/>
  <c r="AN493" i="1"/>
  <c r="AN492" i="1"/>
  <c r="AN491" i="1"/>
  <c r="AN490" i="1"/>
  <c r="AN489" i="1"/>
  <c r="AN488" i="1"/>
  <c r="AN487" i="1"/>
  <c r="AN486" i="1"/>
  <c r="AN485" i="1"/>
  <c r="AN484" i="1"/>
  <c r="AN483" i="1"/>
  <c r="AN482" i="1"/>
  <c r="AN481" i="1"/>
  <c r="AN480" i="1"/>
  <c r="AN479" i="1"/>
  <c r="AN478" i="1"/>
  <c r="AN477" i="1"/>
  <c r="AN476" i="1"/>
  <c r="AN475" i="1"/>
  <c r="AN474" i="1"/>
  <c r="AN473" i="1"/>
  <c r="AN472" i="1"/>
  <c r="AN471" i="1"/>
  <c r="AN470" i="1"/>
  <c r="AN469" i="1"/>
  <c r="AN468" i="1"/>
  <c r="AN467" i="1"/>
  <c r="AN466" i="1"/>
  <c r="AN465" i="1"/>
  <c r="AN464" i="1"/>
  <c r="AN463" i="1"/>
  <c r="AN462" i="1"/>
  <c r="AN461" i="1"/>
  <c r="AN460" i="1"/>
  <c r="AN459" i="1"/>
  <c r="AN458" i="1"/>
  <c r="AN457" i="1"/>
  <c r="AN456" i="1"/>
  <c r="AN455" i="1"/>
  <c r="AN454" i="1"/>
  <c r="AN453" i="1"/>
  <c r="AN452" i="1"/>
  <c r="AN451" i="1"/>
  <c r="AN450" i="1"/>
  <c r="AN449" i="1"/>
  <c r="AN448" i="1"/>
  <c r="AN447" i="1"/>
  <c r="AN446" i="1"/>
  <c r="AN445" i="1"/>
  <c r="AN444" i="1"/>
  <c r="AN443" i="1"/>
  <c r="AN442" i="1"/>
  <c r="AN441" i="1"/>
  <c r="AN440" i="1"/>
  <c r="AN439" i="1"/>
  <c r="AN438" i="1"/>
  <c r="AN437" i="1"/>
  <c r="AN436" i="1"/>
  <c r="AN435" i="1"/>
  <c r="AN434" i="1"/>
  <c r="AN433" i="1"/>
  <c r="AN432" i="1"/>
  <c r="AN431" i="1"/>
  <c r="AN430" i="1"/>
  <c r="AN429" i="1"/>
  <c r="AN428" i="1"/>
  <c r="AN427" i="1"/>
  <c r="AN426" i="1"/>
  <c r="AN425" i="1"/>
  <c r="AN424" i="1"/>
  <c r="AN423" i="1"/>
  <c r="AN422" i="1"/>
  <c r="AN421" i="1"/>
  <c r="AN420" i="1"/>
  <c r="AN419" i="1"/>
  <c r="AN418" i="1"/>
  <c r="AN417" i="1"/>
  <c r="AN416" i="1"/>
  <c r="AN415" i="1"/>
  <c r="AN414" i="1"/>
  <c r="AN413" i="1"/>
  <c r="AN412" i="1"/>
  <c r="AN411" i="1"/>
  <c r="AN410" i="1"/>
  <c r="AN409" i="1"/>
  <c r="AN408" i="1"/>
  <c r="AN407" i="1"/>
  <c r="AN406" i="1"/>
  <c r="AN405" i="1"/>
  <c r="AN404" i="1"/>
  <c r="AN403" i="1"/>
  <c r="AN402" i="1"/>
  <c r="AN401" i="1"/>
  <c r="AN400" i="1"/>
  <c r="AN399" i="1"/>
  <c r="AN398" i="1"/>
  <c r="AN397" i="1"/>
  <c r="AN396" i="1"/>
  <c r="AN395" i="1"/>
  <c r="AN394" i="1"/>
  <c r="AN393" i="1"/>
  <c r="AN392" i="1"/>
  <c r="AN391" i="1"/>
  <c r="AN390" i="1"/>
  <c r="AN389" i="1"/>
  <c r="AN388" i="1"/>
  <c r="AN387" i="1"/>
  <c r="AN386" i="1"/>
  <c r="AN385" i="1"/>
  <c r="AN384" i="1"/>
  <c r="AN383" i="1"/>
  <c r="AN382" i="1"/>
  <c r="AN381" i="1"/>
  <c r="AN380" i="1"/>
  <c r="AN379" i="1"/>
  <c r="AN378" i="1"/>
  <c r="AN377" i="1"/>
  <c r="AN376" i="1"/>
  <c r="AN375" i="1"/>
  <c r="AN374" i="1"/>
  <c r="AN373" i="1"/>
  <c r="AN372" i="1"/>
  <c r="AN371" i="1"/>
  <c r="AN370" i="1"/>
  <c r="AN369" i="1"/>
  <c r="AN368" i="1"/>
  <c r="AN367" i="1"/>
  <c r="AN366" i="1"/>
  <c r="AN365" i="1"/>
  <c r="AN364" i="1"/>
  <c r="AN363" i="1"/>
  <c r="AN362" i="1"/>
  <c r="AN361" i="1"/>
  <c r="AN360" i="1"/>
  <c r="AN359" i="1"/>
  <c r="AN358" i="1"/>
  <c r="AN357" i="1"/>
  <c r="AN356" i="1"/>
  <c r="AN355" i="1"/>
  <c r="AN354" i="1"/>
  <c r="AN353" i="1"/>
  <c r="AN352" i="1"/>
  <c r="AN351" i="1"/>
  <c r="AN350" i="1"/>
  <c r="AN349" i="1"/>
  <c r="AN348" i="1"/>
  <c r="AN347" i="1"/>
  <c r="AN346" i="1"/>
  <c r="AN345" i="1"/>
  <c r="AN344" i="1"/>
  <c r="AN343" i="1"/>
  <c r="AN342" i="1"/>
  <c r="AN341" i="1"/>
  <c r="AN340" i="1"/>
  <c r="AN339" i="1"/>
  <c r="AN338" i="1"/>
  <c r="AN337" i="1"/>
  <c r="AN336" i="1"/>
  <c r="AN335" i="1"/>
  <c r="AN334" i="1"/>
  <c r="AN333" i="1"/>
  <c r="AN332" i="1"/>
  <c r="AN331" i="1"/>
  <c r="AN330" i="1"/>
  <c r="AN329" i="1"/>
  <c r="AN328" i="1"/>
  <c r="AN327" i="1"/>
  <c r="AN326" i="1"/>
  <c r="AN325" i="1"/>
  <c r="AN324" i="1"/>
  <c r="AN323" i="1"/>
  <c r="AN322" i="1"/>
  <c r="AN321" i="1"/>
  <c r="AN320" i="1"/>
  <c r="AN319" i="1"/>
  <c r="AN318" i="1"/>
  <c r="AN317" i="1"/>
  <c r="AN316" i="1"/>
  <c r="AN315" i="1"/>
  <c r="AN314" i="1"/>
  <c r="AN313" i="1"/>
  <c r="AN312" i="1"/>
  <c r="AN311" i="1"/>
  <c r="AN310" i="1"/>
  <c r="AN309" i="1"/>
  <c r="AN308" i="1"/>
  <c r="AN307" i="1"/>
  <c r="AN306" i="1"/>
  <c r="AN305" i="1"/>
  <c r="AN304" i="1"/>
  <c r="AN303" i="1"/>
  <c r="AN302" i="1"/>
  <c r="AN301" i="1"/>
  <c r="AN300" i="1"/>
  <c r="AN299" i="1"/>
  <c r="AN298" i="1"/>
  <c r="AN297" i="1"/>
  <c r="AN296" i="1"/>
  <c r="AN295" i="1"/>
  <c r="AN294" i="1"/>
  <c r="AN293" i="1"/>
  <c r="AN292" i="1"/>
  <c r="AN291" i="1"/>
  <c r="AN290" i="1"/>
  <c r="AN289" i="1"/>
  <c r="AN288" i="1"/>
  <c r="AN287" i="1"/>
  <c r="AN286" i="1"/>
  <c r="AN285" i="1"/>
  <c r="AN284" i="1"/>
  <c r="AN283" i="1"/>
  <c r="AN282" i="1"/>
  <c r="AN281" i="1"/>
  <c r="AN280" i="1"/>
  <c r="AN279" i="1"/>
  <c r="AN278" i="1"/>
  <c r="AN277" i="1"/>
  <c r="AN276" i="1"/>
  <c r="AN275" i="1"/>
  <c r="AN274" i="1"/>
  <c r="AN273" i="1"/>
  <c r="AN272" i="1"/>
  <c r="AN271" i="1"/>
  <c r="AN270" i="1"/>
  <c r="AN269" i="1"/>
  <c r="AN268" i="1"/>
  <c r="AN267" i="1"/>
  <c r="AN266" i="1"/>
  <c r="AN265" i="1"/>
  <c r="AN264" i="1"/>
  <c r="AN263" i="1"/>
  <c r="AN262" i="1"/>
  <c r="AN261" i="1"/>
  <c r="AN260" i="1"/>
  <c r="AN259" i="1"/>
  <c r="AN258" i="1"/>
  <c r="AN257" i="1"/>
  <c r="AN256" i="1"/>
  <c r="AN255" i="1"/>
  <c r="AN254" i="1"/>
  <c r="AN253" i="1"/>
  <c r="AN252" i="1"/>
  <c r="AN251" i="1"/>
  <c r="AN250" i="1"/>
  <c r="AN249" i="1"/>
  <c r="AN248" i="1"/>
  <c r="AN247" i="1"/>
  <c r="AN246" i="1"/>
  <c r="AN245" i="1"/>
  <c r="AN244" i="1"/>
  <c r="AN243" i="1"/>
  <c r="AN242" i="1"/>
  <c r="AN241" i="1"/>
  <c r="AN240" i="1"/>
  <c r="AN239" i="1"/>
  <c r="AN238" i="1"/>
  <c r="AN237" i="1"/>
  <c r="AN236" i="1"/>
  <c r="AN235" i="1"/>
  <c r="AN234" i="1"/>
  <c r="AN233" i="1"/>
  <c r="AN232" i="1"/>
  <c r="AN231" i="1"/>
  <c r="AN230" i="1"/>
  <c r="AN229" i="1"/>
  <c r="AN228" i="1"/>
  <c r="AN227" i="1"/>
  <c r="AN226" i="1"/>
  <c r="AN225" i="1"/>
  <c r="AN224" i="1"/>
  <c r="AN223" i="1"/>
  <c r="AN222" i="1"/>
  <c r="AN221" i="1"/>
  <c r="AN220" i="1"/>
  <c r="AN219" i="1"/>
  <c r="AN218" i="1"/>
  <c r="AN217" i="1"/>
  <c r="AN216" i="1"/>
  <c r="AN215" i="1"/>
  <c r="AN214" i="1"/>
  <c r="AN213" i="1"/>
  <c r="AN212" i="1"/>
  <c r="AN211" i="1"/>
  <c r="AN210" i="1"/>
  <c r="AN209" i="1"/>
  <c r="AN208" i="1"/>
  <c r="AN207" i="1"/>
  <c r="AN206" i="1"/>
  <c r="AN205" i="1"/>
  <c r="AN204" i="1"/>
  <c r="AN203" i="1"/>
  <c r="AN202" i="1"/>
  <c r="AN201" i="1"/>
  <c r="AN200" i="1"/>
  <c r="AN199" i="1"/>
  <c r="AN198" i="1"/>
  <c r="AN197" i="1"/>
  <c r="AN196" i="1"/>
  <c r="AN195" i="1"/>
  <c r="AN194" i="1"/>
  <c r="AN193" i="1"/>
  <c r="AN192" i="1"/>
  <c r="AN191" i="1"/>
  <c r="AN190" i="1"/>
  <c r="AN189" i="1"/>
  <c r="AN188" i="1"/>
  <c r="AN187" i="1"/>
  <c r="AN186" i="1"/>
  <c r="AN185" i="1"/>
  <c r="AN184" i="1"/>
  <c r="AN183" i="1"/>
  <c r="AN182" i="1"/>
  <c r="AN181" i="1"/>
  <c r="AN180" i="1"/>
  <c r="AN179" i="1"/>
  <c r="AN178" i="1"/>
  <c r="AN177" i="1"/>
  <c r="AN176" i="1"/>
  <c r="AN175" i="1"/>
  <c r="AN174" i="1"/>
  <c r="AN173" i="1"/>
  <c r="AN172" i="1"/>
  <c r="AN171" i="1"/>
  <c r="AN170" i="1"/>
  <c r="AN169" i="1"/>
  <c r="AN168" i="1"/>
  <c r="AN167" i="1"/>
  <c r="AN166" i="1"/>
  <c r="AN165" i="1"/>
  <c r="AN164" i="1"/>
  <c r="AN163" i="1"/>
  <c r="AN162" i="1"/>
  <c r="AN161" i="1"/>
  <c r="AN160" i="1"/>
  <c r="AN159" i="1"/>
  <c r="AN158" i="1"/>
  <c r="AN157" i="1"/>
  <c r="AN156" i="1"/>
  <c r="AN155" i="1"/>
  <c r="AN154" i="1"/>
  <c r="AN153" i="1"/>
  <c r="AN152" i="1"/>
  <c r="AN151" i="1"/>
  <c r="AN150" i="1"/>
  <c r="AN149" i="1"/>
  <c r="AN148" i="1"/>
  <c r="AN147" i="1"/>
  <c r="AN146" i="1"/>
  <c r="AN145" i="1"/>
  <c r="AN144" i="1"/>
  <c r="AN143" i="1"/>
  <c r="AN142" i="1"/>
  <c r="AN141" i="1"/>
  <c r="AN140" i="1"/>
  <c r="AN139" i="1"/>
  <c r="AN138" i="1"/>
  <c r="AN137" i="1"/>
  <c r="AN136" i="1"/>
  <c r="AN135" i="1"/>
  <c r="AN134" i="1"/>
  <c r="AN133" i="1"/>
  <c r="AN132" i="1"/>
  <c r="AN131" i="1"/>
  <c r="AN130" i="1"/>
  <c r="AN129" i="1"/>
  <c r="AN128" i="1"/>
  <c r="AN127" i="1"/>
  <c r="AN126" i="1"/>
  <c r="AN125" i="1"/>
  <c r="AN124" i="1"/>
  <c r="AN123" i="1"/>
  <c r="AN122" i="1"/>
  <c r="AN121" i="1"/>
  <c r="AN120" i="1"/>
  <c r="AN119" i="1"/>
  <c r="AN118" i="1"/>
  <c r="AN117" i="1"/>
  <c r="AN116" i="1"/>
  <c r="AN115" i="1"/>
  <c r="AN114" i="1"/>
  <c r="AN113" i="1"/>
  <c r="AN112" i="1"/>
  <c r="AN111" i="1"/>
  <c r="AN110" i="1"/>
  <c r="AN109" i="1"/>
  <c r="AN108" i="1"/>
  <c r="AN107" i="1"/>
  <c r="AN106" i="1"/>
  <c r="AN105" i="1"/>
  <c r="AN104" i="1"/>
  <c r="AN103" i="1"/>
  <c r="AN102" i="1"/>
  <c r="AN101" i="1"/>
  <c r="AN100" i="1"/>
  <c r="AN99" i="1"/>
  <c r="AN98" i="1"/>
  <c r="AN97" i="1"/>
  <c r="AN96" i="1"/>
  <c r="AN95" i="1"/>
  <c r="AN94" i="1"/>
  <c r="AN93" i="1"/>
  <c r="AN92" i="1"/>
  <c r="AN91" i="1"/>
  <c r="AN90" i="1"/>
  <c r="AN89" i="1"/>
  <c r="AN88" i="1"/>
  <c r="AN87" i="1"/>
  <c r="AN86" i="1"/>
  <c r="AN85" i="1"/>
  <c r="AN84" i="1"/>
  <c r="AN83" i="1"/>
  <c r="AN82" i="1"/>
  <c r="AN81" i="1"/>
  <c r="AN80" i="1"/>
  <c r="AN79" i="1"/>
  <c r="AN78" i="1"/>
  <c r="AN77" i="1"/>
  <c r="AN76" i="1"/>
  <c r="AN75" i="1"/>
  <c r="AN74" i="1"/>
  <c r="AN73" i="1"/>
  <c r="AN72" i="1"/>
  <c r="AN71" i="1"/>
  <c r="AN70" i="1"/>
  <c r="AN69" i="1"/>
  <c r="AN68" i="1"/>
  <c r="AN67" i="1"/>
  <c r="AN66" i="1"/>
  <c r="AN65" i="1"/>
  <c r="AN64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N50" i="1"/>
  <c r="AN49" i="1"/>
  <c r="AN48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N28" i="1"/>
  <c r="AN27" i="1"/>
  <c r="AN26" i="1"/>
  <c r="AN2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11" i="1"/>
  <c r="AN10" i="1"/>
  <c r="B35" i="29"/>
  <c r="A35" i="29"/>
  <c r="B34" i="29"/>
  <c r="D34" i="29" s="1"/>
  <c r="A34" i="29"/>
  <c r="C34" i="29" l="1"/>
  <c r="C35" i="29"/>
  <c r="D35" i="29" s="1"/>
  <c r="V2" i="32" l="1"/>
  <c r="D57" i="21" l="1"/>
  <c r="C57" i="21"/>
  <c r="G57" i="20"/>
  <c r="H57" i="20" s="1"/>
  <c r="F57" i="21" s="1"/>
  <c r="F57" i="20"/>
  <c r="C57" i="20"/>
  <c r="G122" i="20"/>
  <c r="H122" i="20" s="1"/>
  <c r="F122" i="21" s="1"/>
  <c r="G119" i="20"/>
  <c r="H119" i="20" s="1"/>
  <c r="F119" i="21" s="1"/>
  <c r="AA52" i="33"/>
  <c r="AA51" i="33"/>
  <c r="AA50" i="33"/>
  <c r="AA49" i="33"/>
  <c r="AA48" i="33"/>
  <c r="W52" i="33"/>
  <c r="T52" i="33"/>
  <c r="S52" i="33"/>
  <c r="R52" i="33"/>
  <c r="Q52" i="33"/>
  <c r="I56" i="18"/>
  <c r="H56" i="18"/>
  <c r="F56" i="18"/>
  <c r="I121" i="18"/>
  <c r="H121" i="18"/>
  <c r="I118" i="18"/>
  <c r="H118" i="18"/>
  <c r="H11" i="18"/>
  <c r="I11" i="18"/>
  <c r="H12" i="18"/>
  <c r="I12" i="18"/>
  <c r="H13" i="18"/>
  <c r="I13" i="18"/>
  <c r="H14" i="18"/>
  <c r="I14" i="18"/>
  <c r="H15" i="18"/>
  <c r="I15" i="18"/>
  <c r="H16" i="18"/>
  <c r="I16" i="18"/>
  <c r="H17" i="18"/>
  <c r="I17" i="18"/>
  <c r="H18" i="18"/>
  <c r="I18" i="18"/>
  <c r="H19" i="18"/>
  <c r="I19" i="18"/>
  <c r="H20" i="18"/>
  <c r="I20" i="18"/>
  <c r="H21" i="18"/>
  <c r="I21" i="18"/>
  <c r="H22" i="18"/>
  <c r="I22" i="18"/>
  <c r="H23" i="18"/>
  <c r="I23" i="18"/>
  <c r="H24" i="18"/>
  <c r="I24" i="18"/>
  <c r="H25" i="18"/>
  <c r="I25" i="18"/>
  <c r="H26" i="18"/>
  <c r="I26" i="18"/>
  <c r="H27" i="18"/>
  <c r="I27" i="18"/>
  <c r="H28" i="18"/>
  <c r="I28" i="18"/>
  <c r="H29" i="18"/>
  <c r="I29" i="18"/>
  <c r="H30" i="18"/>
  <c r="I30" i="18"/>
  <c r="H31" i="18"/>
  <c r="I31" i="18"/>
  <c r="H32" i="18"/>
  <c r="I32" i="18"/>
  <c r="H33" i="18"/>
  <c r="I33" i="18"/>
  <c r="H34" i="18"/>
  <c r="I34" i="18"/>
  <c r="H35" i="18"/>
  <c r="I35" i="18"/>
  <c r="H36" i="18"/>
  <c r="I36" i="18"/>
  <c r="H37" i="18"/>
  <c r="I37" i="18"/>
  <c r="H38" i="18"/>
  <c r="I38" i="18"/>
  <c r="H39" i="18"/>
  <c r="I39" i="18"/>
  <c r="H40" i="18"/>
  <c r="I40" i="18"/>
  <c r="H41" i="18"/>
  <c r="I41" i="18"/>
  <c r="H42" i="18"/>
  <c r="I42" i="18"/>
  <c r="H43" i="18"/>
  <c r="I43" i="18"/>
  <c r="H44" i="18"/>
  <c r="I44" i="18"/>
  <c r="H45" i="18"/>
  <c r="I45" i="18"/>
  <c r="H46" i="18"/>
  <c r="I46" i="18"/>
  <c r="H47" i="18"/>
  <c r="I47" i="18"/>
  <c r="H48" i="18"/>
  <c r="I48" i="18"/>
  <c r="H49" i="18"/>
  <c r="I49" i="18"/>
  <c r="H50" i="18"/>
  <c r="I50" i="18"/>
  <c r="H51" i="18"/>
  <c r="I51" i="18"/>
  <c r="H52" i="18"/>
  <c r="I52" i="18"/>
  <c r="H53" i="18"/>
  <c r="I53" i="18"/>
  <c r="H54" i="18"/>
  <c r="I54" i="18"/>
  <c r="H55" i="18"/>
  <c r="I55" i="18"/>
  <c r="H57" i="18"/>
  <c r="I57" i="18"/>
  <c r="H58" i="18"/>
  <c r="I58" i="18"/>
  <c r="H59" i="18"/>
  <c r="I59" i="18"/>
  <c r="H60" i="18"/>
  <c r="I60" i="18"/>
  <c r="H61" i="18"/>
  <c r="I61" i="18"/>
  <c r="H62" i="18"/>
  <c r="I62" i="18"/>
  <c r="H63" i="18"/>
  <c r="I63" i="18"/>
  <c r="H64" i="18"/>
  <c r="I64" i="18"/>
  <c r="H65" i="18"/>
  <c r="I65" i="18"/>
  <c r="H66" i="18"/>
  <c r="I66" i="18"/>
  <c r="H67" i="18"/>
  <c r="I67" i="18"/>
  <c r="H68" i="18"/>
  <c r="I68" i="18"/>
  <c r="H69" i="18"/>
  <c r="I69" i="18"/>
  <c r="H70" i="18"/>
  <c r="I70" i="18"/>
  <c r="H71" i="18"/>
  <c r="I71" i="18"/>
  <c r="H72" i="18"/>
  <c r="I72" i="18"/>
  <c r="H73" i="18"/>
  <c r="I73" i="18"/>
  <c r="H74" i="18"/>
  <c r="I74" i="18"/>
  <c r="H75" i="18"/>
  <c r="I75" i="18"/>
  <c r="H76" i="18"/>
  <c r="I76" i="18"/>
  <c r="H77" i="18"/>
  <c r="I77" i="18"/>
  <c r="H78" i="18"/>
  <c r="I78" i="18"/>
  <c r="H79" i="18"/>
  <c r="I79" i="18"/>
  <c r="H80" i="18"/>
  <c r="I80" i="18"/>
  <c r="H81" i="18"/>
  <c r="I81" i="18"/>
  <c r="H82" i="18"/>
  <c r="I82" i="18"/>
  <c r="H83" i="18"/>
  <c r="I83" i="18"/>
  <c r="H84" i="18"/>
  <c r="I84" i="18"/>
  <c r="H85" i="18"/>
  <c r="I85" i="18"/>
  <c r="H86" i="18"/>
  <c r="I86" i="18"/>
  <c r="H87" i="18"/>
  <c r="I87" i="18"/>
  <c r="H88" i="18"/>
  <c r="I88" i="18"/>
  <c r="H89" i="18"/>
  <c r="I89" i="18"/>
  <c r="H90" i="18"/>
  <c r="I90" i="18"/>
  <c r="H91" i="18"/>
  <c r="I91" i="18"/>
  <c r="H92" i="18"/>
  <c r="I92" i="18"/>
  <c r="H93" i="18"/>
  <c r="I93" i="18"/>
  <c r="H94" i="18"/>
  <c r="I94" i="18"/>
  <c r="H95" i="18"/>
  <c r="I95" i="18"/>
  <c r="H96" i="18"/>
  <c r="I96" i="18"/>
  <c r="H97" i="18"/>
  <c r="I97" i="18"/>
  <c r="H98" i="18"/>
  <c r="I98" i="18"/>
  <c r="H99" i="18"/>
  <c r="I99" i="18"/>
  <c r="H100" i="18"/>
  <c r="I100" i="18"/>
  <c r="H101" i="18"/>
  <c r="I101" i="18"/>
  <c r="H102" i="18"/>
  <c r="I102" i="18"/>
  <c r="H103" i="18"/>
  <c r="I103" i="18"/>
  <c r="H104" i="18"/>
  <c r="I104" i="18"/>
  <c r="H105" i="18"/>
  <c r="I105" i="18"/>
  <c r="H106" i="18"/>
  <c r="I106" i="18"/>
  <c r="H107" i="18"/>
  <c r="I107" i="18"/>
  <c r="H108" i="18"/>
  <c r="I108" i="18"/>
  <c r="H109" i="18"/>
  <c r="I109" i="18"/>
  <c r="H110" i="18"/>
  <c r="I110" i="18"/>
  <c r="H111" i="18"/>
  <c r="I111" i="18"/>
  <c r="H112" i="18"/>
  <c r="I112" i="18"/>
  <c r="H113" i="18"/>
  <c r="I113" i="18"/>
  <c r="H114" i="18"/>
  <c r="I114" i="18"/>
  <c r="H115" i="18"/>
  <c r="I115" i="18"/>
  <c r="H116" i="18"/>
  <c r="I116" i="18"/>
  <c r="H117" i="18"/>
  <c r="I117" i="18"/>
  <c r="H119" i="18"/>
  <c r="I119" i="18"/>
  <c r="H120" i="18"/>
  <c r="I120" i="18"/>
  <c r="H122" i="18"/>
  <c r="H128" i="18" s="1"/>
  <c r="H125" i="18"/>
  <c r="H126" i="18" s="1"/>
  <c r="H127" i="18" s="1"/>
  <c r="F59" i="9"/>
  <c r="F58" i="9"/>
  <c r="U68" i="9"/>
  <c r="L58" i="9" s="1"/>
  <c r="I122" i="18" l="1"/>
  <c r="E57" i="20"/>
  <c r="U67" i="9"/>
  <c r="U66" i="9"/>
  <c r="U65" i="9"/>
  <c r="U64" i="9"/>
  <c r="U63" i="9"/>
  <c r="U62" i="9"/>
  <c r="U60" i="9"/>
  <c r="U59" i="9"/>
  <c r="U58" i="9"/>
  <c r="U57" i="9"/>
  <c r="U56" i="9"/>
  <c r="U55" i="9"/>
  <c r="U54" i="9"/>
  <c r="U53" i="9"/>
  <c r="U52" i="9"/>
  <c r="U51" i="9"/>
  <c r="U50" i="9"/>
  <c r="U49" i="9"/>
  <c r="U48" i="9"/>
  <c r="U47" i="9"/>
  <c r="U46" i="9"/>
  <c r="U44" i="9"/>
  <c r="U43" i="9"/>
  <c r="U42" i="9"/>
  <c r="U41" i="9"/>
  <c r="U40" i="9"/>
  <c r="U39" i="9"/>
  <c r="U38" i="9"/>
  <c r="U37" i="9"/>
  <c r="U36" i="9"/>
  <c r="U35" i="9"/>
  <c r="U34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U20" i="9"/>
  <c r="U19" i="9"/>
  <c r="U18" i="9"/>
  <c r="U17" i="9"/>
  <c r="U16" i="9"/>
  <c r="U15" i="9"/>
  <c r="U13" i="9"/>
  <c r="U11" i="9"/>
  <c r="R62" i="9" l="1"/>
  <c r="R61" i="9"/>
  <c r="L61" i="9" s="1"/>
  <c r="R60" i="9"/>
  <c r="L60" i="9" s="1"/>
  <c r="R59" i="9"/>
  <c r="L59" i="9" s="1"/>
  <c r="R5" i="9"/>
  <c r="AP1" i="1" l="1"/>
  <c r="T1" i="1"/>
  <c r="E50" i="7"/>
  <c r="E49" i="7"/>
  <c r="E48" i="7"/>
  <c r="G40" i="7" l="1"/>
  <c r="F40" i="7"/>
  <c r="G39" i="7"/>
  <c r="F39" i="7"/>
  <c r="G38" i="7"/>
  <c r="F38" i="7"/>
  <c r="G32" i="7"/>
  <c r="F32" i="7"/>
  <c r="G31" i="7"/>
  <c r="F31" i="7"/>
  <c r="G30" i="7"/>
  <c r="F30" i="7"/>
  <c r="G28" i="7"/>
  <c r="F28" i="7"/>
  <c r="H40" i="7" l="1"/>
  <c r="H39" i="7"/>
  <c r="H38" i="7"/>
  <c r="H28" i="7"/>
  <c r="H31" i="7"/>
  <c r="H32" i="7"/>
  <c r="H30" i="7"/>
  <c r="B65" i="23" l="1"/>
  <c r="B64" i="23"/>
  <c r="B63" i="23"/>
  <c r="B62" i="23"/>
  <c r="B61" i="23"/>
  <c r="B60" i="23"/>
  <c r="B59" i="23"/>
  <c r="B57" i="23"/>
  <c r="B56" i="23"/>
  <c r="B55" i="23"/>
  <c r="B54" i="23"/>
  <c r="B52" i="23"/>
  <c r="B50" i="23"/>
  <c r="B46" i="23"/>
  <c r="AA36" i="23"/>
  <c r="C79" i="22"/>
  <c r="I125" i="21" l="1"/>
  <c r="G131" i="4" l="1"/>
  <c r="X80" i="33" l="1"/>
  <c r="AA10" i="33"/>
  <c r="W10" i="33"/>
  <c r="T10" i="33"/>
  <c r="R10" i="33"/>
  <c r="Q10" i="33"/>
  <c r="X4" i="33"/>
  <c r="B33" i="31" l="1"/>
  <c r="E39" i="24"/>
  <c r="D108" i="24"/>
  <c r="G39" i="24" s="1"/>
  <c r="Z36" i="23"/>
  <c r="Y36" i="23"/>
  <c r="X36" i="23"/>
  <c r="W36" i="23"/>
  <c r="V36" i="23"/>
  <c r="B58" i="23" s="1"/>
  <c r="U36" i="23"/>
  <c r="B40" i="23" s="1"/>
  <c r="T36" i="23"/>
  <c r="S36" i="23"/>
  <c r="R36" i="23"/>
  <c r="B53" i="23" s="1"/>
  <c r="Q36" i="23"/>
  <c r="P36" i="23"/>
  <c r="O36" i="23"/>
  <c r="N36" i="23"/>
  <c r="M36" i="23"/>
  <c r="L36" i="23"/>
  <c r="B42" i="23" s="1"/>
  <c r="K36" i="23"/>
  <c r="J36" i="23"/>
  <c r="I36" i="23"/>
  <c r="H36" i="23"/>
  <c r="B44" i="23" s="1"/>
  <c r="G36" i="23"/>
  <c r="B48" i="23" s="1"/>
  <c r="F36" i="23"/>
  <c r="E36" i="23"/>
  <c r="D36" i="23"/>
  <c r="B49" i="23" s="1"/>
  <c r="C36" i="23"/>
  <c r="B47" i="23" s="1"/>
  <c r="B36" i="23"/>
  <c r="B41" i="23" s="1"/>
  <c r="C96" i="22"/>
  <c r="C85" i="22"/>
  <c r="C122" i="21"/>
  <c r="C119" i="21"/>
  <c r="C118" i="21"/>
  <c r="F161" i="21"/>
  <c r="F122" i="20"/>
  <c r="C122" i="20"/>
  <c r="C119" i="20"/>
  <c r="G121" i="18"/>
  <c r="F121" i="18"/>
  <c r="K122" i="9"/>
  <c r="J122" i="9"/>
  <c r="F118" i="18"/>
  <c r="F117" i="18"/>
  <c r="B43" i="23" l="1"/>
  <c r="B51" i="23"/>
  <c r="B45" i="23"/>
  <c r="F36" i="7" l="1"/>
  <c r="A4" i="30" l="1"/>
  <c r="A6" i="29"/>
  <c r="H130" i="4"/>
  <c r="B32" i="31" l="1"/>
  <c r="B31" i="31"/>
  <c r="B30" i="31"/>
  <c r="B29" i="31"/>
  <c r="B28" i="31"/>
  <c r="B27" i="31"/>
  <c r="B26" i="31"/>
  <c r="B25" i="31"/>
  <c r="B24" i="31"/>
  <c r="B23" i="31"/>
  <c r="B22" i="31"/>
  <c r="B21" i="31"/>
  <c r="B20" i="31"/>
  <c r="B19" i="31"/>
  <c r="B18" i="31"/>
  <c r="B17" i="31"/>
  <c r="B16" i="31"/>
  <c r="B15" i="31"/>
  <c r="B14" i="31"/>
  <c r="B13" i="31"/>
  <c r="B12" i="31"/>
  <c r="B11" i="31"/>
  <c r="B10" i="31"/>
  <c r="B9" i="31"/>
  <c r="B8" i="31"/>
  <c r="H7" i="30"/>
  <c r="G7" i="30"/>
  <c r="F7" i="30"/>
  <c r="E7" i="30"/>
  <c r="D7" i="30"/>
  <c r="C7" i="30"/>
  <c r="B7" i="30"/>
  <c r="M8" i="4"/>
  <c r="L8" i="4"/>
  <c r="K8" i="4"/>
  <c r="J8" i="4"/>
  <c r="I8" i="4"/>
  <c r="H8" i="4"/>
  <c r="G8" i="4"/>
  <c r="F8" i="4"/>
  <c r="E8" i="4"/>
  <c r="D104" i="4"/>
  <c r="E104" i="4"/>
  <c r="H104" i="4"/>
  <c r="I104" i="4"/>
  <c r="D105" i="4"/>
  <c r="E105" i="4"/>
  <c r="H105" i="4"/>
  <c r="I105" i="4"/>
  <c r="D106" i="4"/>
  <c r="E106" i="4"/>
  <c r="H106" i="4"/>
  <c r="I106" i="4"/>
  <c r="D107" i="4"/>
  <c r="E107" i="4"/>
  <c r="H107" i="4"/>
  <c r="I107" i="4"/>
  <c r="D108" i="4"/>
  <c r="E108" i="4"/>
  <c r="H108" i="4"/>
  <c r="I108" i="4"/>
  <c r="D109" i="4"/>
  <c r="E109" i="4"/>
  <c r="H109" i="4"/>
  <c r="I109" i="4"/>
  <c r="D110" i="4"/>
  <c r="E110" i="4"/>
  <c r="H110" i="4"/>
  <c r="I110" i="4"/>
  <c r="D111" i="4"/>
  <c r="E111" i="4"/>
  <c r="H111" i="4"/>
  <c r="I111" i="4"/>
  <c r="D112" i="4"/>
  <c r="E112" i="4"/>
  <c r="H112" i="4"/>
  <c r="I112" i="4"/>
  <c r="D113" i="4"/>
  <c r="E113" i="4"/>
  <c r="H113" i="4"/>
  <c r="I113" i="4"/>
  <c r="D114" i="4"/>
  <c r="E114" i="4"/>
  <c r="H114" i="4"/>
  <c r="I114" i="4"/>
  <c r="D115" i="4"/>
  <c r="E115" i="4"/>
  <c r="H115" i="4"/>
  <c r="I115" i="4"/>
  <c r="D116" i="4"/>
  <c r="E116" i="4"/>
  <c r="H116" i="4"/>
  <c r="I116" i="4"/>
  <c r="D117" i="4"/>
  <c r="E117" i="4"/>
  <c r="H117" i="4"/>
  <c r="I117" i="4"/>
  <c r="D118" i="4"/>
  <c r="E118" i="4"/>
  <c r="H118" i="4"/>
  <c r="I118" i="4"/>
  <c r="D119" i="4"/>
  <c r="E119" i="4"/>
  <c r="H119" i="4"/>
  <c r="I119" i="4"/>
  <c r="D120" i="4"/>
  <c r="E120" i="4"/>
  <c r="H120" i="4"/>
  <c r="I120" i="4"/>
  <c r="D121" i="4"/>
  <c r="E121" i="4"/>
  <c r="H121" i="4"/>
  <c r="I121" i="4"/>
  <c r="D122" i="4"/>
  <c r="E122" i="4"/>
  <c r="H122" i="4"/>
  <c r="I122" i="4"/>
  <c r="D123" i="4"/>
  <c r="E123" i="4"/>
  <c r="H123" i="4"/>
  <c r="I123" i="4"/>
  <c r="D124" i="4"/>
  <c r="E124" i="4"/>
  <c r="H124" i="4"/>
  <c r="I124" i="4"/>
  <c r="D125" i="4"/>
  <c r="E125" i="4"/>
  <c r="H125" i="4"/>
  <c r="I125" i="4"/>
  <c r="D126" i="4"/>
  <c r="E126" i="4"/>
  <c r="H126" i="4"/>
  <c r="I126" i="4"/>
  <c r="D127" i="4"/>
  <c r="E127" i="4"/>
  <c r="H127" i="4"/>
  <c r="I127" i="4"/>
  <c r="D128" i="4"/>
  <c r="E128" i="4"/>
  <c r="H128" i="4"/>
  <c r="I128" i="4"/>
  <c r="G130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B34" i="31" l="1"/>
  <c r="D129" i="4"/>
  <c r="E129" i="4"/>
  <c r="I129" i="4"/>
  <c r="H129" i="4"/>
  <c r="C93" i="5"/>
  <c r="B1" i="5"/>
  <c r="A52" i="14"/>
  <c r="A49" i="10"/>
  <c r="A16" i="3"/>
  <c r="A12" i="3"/>
  <c r="C4" i="32" l="1"/>
  <c r="G3" i="32"/>
  <c r="C1" i="31" l="1"/>
  <c r="A95" i="29"/>
  <c r="A94" i="29"/>
  <c r="A93" i="29"/>
  <c r="A92" i="29"/>
  <c r="A91" i="29"/>
  <c r="A90" i="29"/>
  <c r="A89" i="29"/>
  <c r="A88" i="29"/>
  <c r="A87" i="29"/>
  <c r="A86" i="29"/>
  <c r="A85" i="29"/>
  <c r="A84" i="29"/>
  <c r="A83" i="29"/>
  <c r="A82" i="29"/>
  <c r="A81" i="29"/>
  <c r="A80" i="29"/>
  <c r="A79" i="29"/>
  <c r="A78" i="29"/>
  <c r="A77" i="29"/>
  <c r="A76" i="29"/>
  <c r="A75" i="29"/>
  <c r="A74" i="29"/>
  <c r="A73" i="29"/>
  <c r="A72" i="29"/>
  <c r="A71" i="29"/>
  <c r="A70" i="29"/>
  <c r="A69" i="29"/>
  <c r="A68" i="29"/>
  <c r="A67" i="29"/>
  <c r="A66" i="29"/>
  <c r="A65" i="29"/>
  <c r="A64" i="29"/>
  <c r="A63" i="29"/>
  <c r="A62" i="29"/>
  <c r="A61" i="29"/>
  <c r="A60" i="29"/>
  <c r="A59" i="29"/>
  <c r="A58" i="29"/>
  <c r="A57" i="29"/>
  <c r="A56" i="29"/>
  <c r="A55" i="29"/>
  <c r="A54" i="29"/>
  <c r="A53" i="29"/>
  <c r="A52" i="29"/>
  <c r="A51" i="29"/>
  <c r="A50" i="29"/>
  <c r="A49" i="29"/>
  <c r="A48" i="29"/>
  <c r="A47" i="29"/>
  <c r="A46" i="29"/>
  <c r="A45" i="29"/>
  <c r="A44" i="29"/>
  <c r="A43" i="29"/>
  <c r="A42" i="29"/>
  <c r="A41" i="29"/>
  <c r="A40" i="29"/>
  <c r="A39" i="29"/>
  <c r="A38" i="29"/>
  <c r="A37" i="29"/>
  <c r="A36" i="29"/>
  <c r="A33" i="29"/>
  <c r="A32" i="29"/>
  <c r="A31" i="29"/>
  <c r="A30" i="29"/>
  <c r="A29" i="29"/>
  <c r="A28" i="29"/>
  <c r="A27" i="29"/>
  <c r="A26" i="29"/>
  <c r="A25" i="29"/>
  <c r="A24" i="29"/>
  <c r="A23" i="29"/>
  <c r="A22" i="29"/>
  <c r="A21" i="29"/>
  <c r="A20" i="29"/>
  <c r="A19" i="29"/>
  <c r="A18" i="29"/>
  <c r="A17" i="29"/>
  <c r="A16" i="29"/>
  <c r="A15" i="29"/>
  <c r="A14" i="29"/>
  <c r="A13" i="29"/>
  <c r="A12" i="29"/>
  <c r="A11" i="29"/>
  <c r="B95" i="29"/>
  <c r="C95" i="29" s="1"/>
  <c r="D95" i="29" s="1"/>
  <c r="B94" i="29"/>
  <c r="C94" i="29" s="1"/>
  <c r="D94" i="29" s="1"/>
  <c r="B93" i="29"/>
  <c r="C93" i="29" s="1"/>
  <c r="B92" i="29"/>
  <c r="C92" i="29" s="1"/>
  <c r="B91" i="29"/>
  <c r="C91" i="29" s="1"/>
  <c r="B90" i="29"/>
  <c r="C90" i="29" s="1"/>
  <c r="B89" i="29"/>
  <c r="C89" i="29" s="1"/>
  <c r="B88" i="29"/>
  <c r="C88" i="29" s="1"/>
  <c r="B87" i="29"/>
  <c r="C87" i="29" s="1"/>
  <c r="B86" i="29"/>
  <c r="C86" i="29" s="1"/>
  <c r="B85" i="29"/>
  <c r="C85" i="29" s="1"/>
  <c r="B84" i="29"/>
  <c r="C84" i="29" s="1"/>
  <c r="B83" i="29"/>
  <c r="C83" i="29" s="1"/>
  <c r="B82" i="29"/>
  <c r="C82" i="29" s="1"/>
  <c r="B81" i="29"/>
  <c r="C81" i="29" s="1"/>
  <c r="B80" i="29"/>
  <c r="C80" i="29" s="1"/>
  <c r="B79" i="29"/>
  <c r="C79" i="29" s="1"/>
  <c r="B78" i="29"/>
  <c r="C78" i="29" s="1"/>
  <c r="B77" i="29"/>
  <c r="C77" i="29" s="1"/>
  <c r="B76" i="29"/>
  <c r="C76" i="29" s="1"/>
  <c r="B75" i="29"/>
  <c r="C75" i="29" s="1"/>
  <c r="B74" i="29"/>
  <c r="C74" i="29" s="1"/>
  <c r="B73" i="29"/>
  <c r="C73" i="29" s="1"/>
  <c r="B72" i="29"/>
  <c r="C72" i="29" s="1"/>
  <c r="B71" i="29"/>
  <c r="C71" i="29" s="1"/>
  <c r="B70" i="29"/>
  <c r="C70" i="29" s="1"/>
  <c r="D70" i="29" s="1"/>
  <c r="B69" i="29"/>
  <c r="C69" i="29" s="1"/>
  <c r="B68" i="29"/>
  <c r="C68" i="29" s="1"/>
  <c r="B67" i="29"/>
  <c r="C67" i="29" s="1"/>
  <c r="B66" i="29"/>
  <c r="C66" i="29" s="1"/>
  <c r="B65" i="29"/>
  <c r="C65" i="29" s="1"/>
  <c r="B64" i="29"/>
  <c r="C64" i="29" s="1"/>
  <c r="B63" i="29"/>
  <c r="C63" i="29" s="1"/>
  <c r="B62" i="29"/>
  <c r="C62" i="29" s="1"/>
  <c r="B61" i="29"/>
  <c r="C61" i="29" s="1"/>
  <c r="D61" i="29" s="1"/>
  <c r="B60" i="29"/>
  <c r="C60" i="29" s="1"/>
  <c r="D60" i="29" s="1"/>
  <c r="B59" i="29"/>
  <c r="C59" i="29" s="1"/>
  <c r="B58" i="29"/>
  <c r="C58" i="29" s="1"/>
  <c r="D58" i="29" s="1"/>
  <c r="B57" i="29"/>
  <c r="C57" i="29" s="1"/>
  <c r="D57" i="29" s="1"/>
  <c r="B56" i="29"/>
  <c r="C56" i="29" s="1"/>
  <c r="D56" i="29" s="1"/>
  <c r="B55" i="29"/>
  <c r="C55" i="29" s="1"/>
  <c r="B54" i="29"/>
  <c r="C54" i="29" s="1"/>
  <c r="B53" i="29"/>
  <c r="C53" i="29" s="1"/>
  <c r="B52" i="29"/>
  <c r="C52" i="29" s="1"/>
  <c r="B51" i="29"/>
  <c r="C51" i="29" s="1"/>
  <c r="B50" i="29"/>
  <c r="C50" i="29" s="1"/>
  <c r="B49" i="29"/>
  <c r="C49" i="29" s="1"/>
  <c r="B48" i="29"/>
  <c r="C48" i="29" s="1"/>
  <c r="B47" i="29"/>
  <c r="C47" i="29" s="1"/>
  <c r="B46" i="29"/>
  <c r="C46" i="29" s="1"/>
  <c r="D46" i="29" s="1"/>
  <c r="B45" i="29"/>
  <c r="C45" i="29" s="1"/>
  <c r="B44" i="29"/>
  <c r="C44" i="29" s="1"/>
  <c r="B43" i="29"/>
  <c r="C43" i="29" s="1"/>
  <c r="B42" i="29"/>
  <c r="C42" i="29" s="1"/>
  <c r="D42" i="29" s="1"/>
  <c r="B41" i="29"/>
  <c r="C41" i="29" s="1"/>
  <c r="B40" i="29"/>
  <c r="C40" i="29" s="1"/>
  <c r="D40" i="29" s="1"/>
  <c r="B39" i="29"/>
  <c r="C39" i="29" s="1"/>
  <c r="B38" i="29"/>
  <c r="C38" i="29" s="1"/>
  <c r="D38" i="29" s="1"/>
  <c r="B37" i="29"/>
  <c r="C37" i="29" s="1"/>
  <c r="B36" i="29"/>
  <c r="C36" i="29" s="1"/>
  <c r="B33" i="29"/>
  <c r="C33" i="29" s="1"/>
  <c r="B32" i="29"/>
  <c r="C32" i="29" s="1"/>
  <c r="B31" i="29"/>
  <c r="C31" i="29" s="1"/>
  <c r="B30" i="29"/>
  <c r="C30" i="29" s="1"/>
  <c r="B29" i="29"/>
  <c r="C29" i="29" s="1"/>
  <c r="B28" i="29"/>
  <c r="C28" i="29" s="1"/>
  <c r="B27" i="29"/>
  <c r="C27" i="29" s="1"/>
  <c r="B26" i="29"/>
  <c r="C26" i="29" s="1"/>
  <c r="B25" i="29"/>
  <c r="B24" i="29"/>
  <c r="C24" i="29" s="1"/>
  <c r="B23" i="29"/>
  <c r="D23" i="29" s="1"/>
  <c r="B22" i="29"/>
  <c r="C22" i="29" s="1"/>
  <c r="B21" i="29"/>
  <c r="B20" i="29"/>
  <c r="C20" i="29" s="1"/>
  <c r="B19" i="29"/>
  <c r="B18" i="29"/>
  <c r="C18" i="29" s="1"/>
  <c r="B17" i="29"/>
  <c r="C17" i="29" s="1"/>
  <c r="B16" i="29"/>
  <c r="C16" i="29" s="1"/>
  <c r="B15" i="29"/>
  <c r="C15" i="29" s="1"/>
  <c r="B14" i="29"/>
  <c r="C14" i="29" s="1"/>
  <c r="B13" i="29"/>
  <c r="B12" i="29"/>
  <c r="C12" i="29" s="1"/>
  <c r="B11" i="29"/>
  <c r="C11" i="29" s="1"/>
  <c r="D2" i="29"/>
  <c r="C1" i="28"/>
  <c r="E3" i="25"/>
  <c r="J4" i="24"/>
  <c r="G4" i="21"/>
  <c r="F4" i="22"/>
  <c r="Z4" i="23"/>
  <c r="C4" i="20"/>
  <c r="D52" i="17"/>
  <c r="D7" i="17"/>
  <c r="K52" i="14"/>
  <c r="K51" i="14"/>
  <c r="J52" i="14"/>
  <c r="J51" i="14"/>
  <c r="O5" i="14"/>
  <c r="P6" i="10"/>
  <c r="L49" i="10"/>
  <c r="L48" i="10"/>
  <c r="K49" i="10"/>
  <c r="K48" i="10"/>
  <c r="J49" i="10"/>
  <c r="J48" i="10"/>
  <c r="I49" i="10"/>
  <c r="I48" i="10"/>
  <c r="H49" i="10"/>
  <c r="H48" i="10"/>
  <c r="G49" i="10"/>
  <c r="G48" i="10"/>
  <c r="F49" i="10"/>
  <c r="F48" i="10"/>
  <c r="E49" i="10"/>
  <c r="E48" i="10"/>
  <c r="D49" i="10"/>
  <c r="D48" i="10"/>
  <c r="I9" i="32"/>
  <c r="J9" i="32" s="1"/>
  <c r="L9" i="32" s="1"/>
  <c r="I10" i="32"/>
  <c r="J10" i="32" s="1"/>
  <c r="I11" i="32"/>
  <c r="K11" i="32" s="1"/>
  <c r="I13" i="32"/>
  <c r="K13" i="32" s="1"/>
  <c r="I14" i="32"/>
  <c r="K14" i="32" s="1"/>
  <c r="M14" i="32" s="1"/>
  <c r="I15" i="32"/>
  <c r="J15" i="32" s="1"/>
  <c r="I16" i="32"/>
  <c r="K16" i="32" s="1"/>
  <c r="I17" i="32"/>
  <c r="K17" i="32" s="1"/>
  <c r="I18" i="32"/>
  <c r="K18" i="32" s="1"/>
  <c r="M18" i="32" s="1"/>
  <c r="I19" i="32"/>
  <c r="J19" i="32" s="1"/>
  <c r="I20" i="32"/>
  <c r="K20" i="32" s="1"/>
  <c r="I21" i="32"/>
  <c r="K21" i="32" s="1"/>
  <c r="I22" i="32"/>
  <c r="J22" i="32" s="1"/>
  <c r="L22" i="32" s="1"/>
  <c r="I23" i="32"/>
  <c r="J23" i="32" s="1"/>
  <c r="I24" i="32"/>
  <c r="K24" i="32" s="1"/>
  <c r="I25" i="32"/>
  <c r="K25" i="32" s="1"/>
  <c r="I26" i="32"/>
  <c r="J26" i="32" s="1"/>
  <c r="L26" i="32" s="1"/>
  <c r="I27" i="32"/>
  <c r="J27" i="32" s="1"/>
  <c r="I28" i="32"/>
  <c r="K28" i="32" s="1"/>
  <c r="I29" i="32"/>
  <c r="K29" i="32" s="1"/>
  <c r="I30" i="32"/>
  <c r="K30" i="32" s="1"/>
  <c r="M30" i="32" s="1"/>
  <c r="I31" i="32"/>
  <c r="J31" i="32" s="1"/>
  <c r="I32" i="32"/>
  <c r="K32" i="32" s="1"/>
  <c r="I33" i="32"/>
  <c r="K33" i="32" s="1"/>
  <c r="I34" i="32"/>
  <c r="K34" i="32" s="1"/>
  <c r="M34" i="32" s="1"/>
  <c r="H35" i="32"/>
  <c r="I35" i="32"/>
  <c r="K35" i="32" s="1"/>
  <c r="I36" i="32"/>
  <c r="I37" i="32"/>
  <c r="K37" i="32" s="1"/>
  <c r="M37" i="32" s="1"/>
  <c r="I38" i="32"/>
  <c r="J38" i="32" s="1"/>
  <c r="L38" i="32" s="1"/>
  <c r="I39" i="32"/>
  <c r="K39" i="32" s="1"/>
  <c r="M39" i="32" s="1"/>
  <c r="I40" i="32"/>
  <c r="J40" i="32" s="1"/>
  <c r="L40" i="32" s="1"/>
  <c r="I41" i="32"/>
  <c r="J41" i="32" s="1"/>
  <c r="I42" i="32"/>
  <c r="J42" i="32" s="1"/>
  <c r="L42" i="32" s="1"/>
  <c r="I43" i="32"/>
  <c r="K43" i="32" s="1"/>
  <c r="M43" i="32" s="1"/>
  <c r="I44" i="32"/>
  <c r="J44" i="32" s="1"/>
  <c r="L44" i="32" s="1"/>
  <c r="I45" i="32"/>
  <c r="K45" i="32" s="1"/>
  <c r="M45" i="32" s="1"/>
  <c r="I46" i="32"/>
  <c r="J46" i="32" s="1"/>
  <c r="L46" i="32" s="1"/>
  <c r="Q47" i="32"/>
  <c r="H48" i="32"/>
  <c r="I48" i="32"/>
  <c r="J48" i="32" s="1"/>
  <c r="I49" i="32"/>
  <c r="K49" i="32" s="1"/>
  <c r="I50" i="32"/>
  <c r="K50" i="32" s="1"/>
  <c r="I51" i="32"/>
  <c r="J51" i="32" s="1"/>
  <c r="L51" i="32" s="1"/>
  <c r="I52" i="32"/>
  <c r="J52" i="32" s="1"/>
  <c r="L52" i="32" s="1"/>
  <c r="I53" i="32"/>
  <c r="K53" i="32" s="1"/>
  <c r="I54" i="32"/>
  <c r="K54" i="32" s="1"/>
  <c r="I55" i="32"/>
  <c r="K55" i="32" s="1"/>
  <c r="I56" i="32"/>
  <c r="K56" i="32" s="1"/>
  <c r="M56" i="32" s="1"/>
  <c r="I57" i="32"/>
  <c r="J57" i="32" s="1"/>
  <c r="I58" i="32"/>
  <c r="K58" i="32" s="1"/>
  <c r="I59" i="32"/>
  <c r="K59" i="32" s="1"/>
  <c r="I60" i="32"/>
  <c r="K60" i="32" s="1"/>
  <c r="M60" i="32" s="1"/>
  <c r="I61" i="32"/>
  <c r="J61" i="32" s="1"/>
  <c r="I62" i="32"/>
  <c r="K62" i="32" s="1"/>
  <c r="I63" i="32"/>
  <c r="K63" i="32" s="1"/>
  <c r="I64" i="32"/>
  <c r="J64" i="32" s="1"/>
  <c r="L64" i="32" s="1"/>
  <c r="I65" i="32"/>
  <c r="J65" i="32" s="1"/>
  <c r="I66" i="32"/>
  <c r="K66" i="32" s="1"/>
  <c r="I67" i="32"/>
  <c r="K67" i="32" s="1"/>
  <c r="I68" i="32"/>
  <c r="J68" i="32" s="1"/>
  <c r="L68" i="32" s="1"/>
  <c r="I69" i="32"/>
  <c r="J69" i="32" s="1"/>
  <c r="I70" i="32"/>
  <c r="K70" i="32" s="1"/>
  <c r="I71" i="32"/>
  <c r="K71" i="32" s="1"/>
  <c r="I72" i="32"/>
  <c r="K72" i="32" s="1"/>
  <c r="M72" i="32" s="1"/>
  <c r="H73" i="32"/>
  <c r="I73" i="32"/>
  <c r="K73" i="32" s="1"/>
  <c r="H74" i="32"/>
  <c r="I74" i="32"/>
  <c r="K74" i="32" s="1"/>
  <c r="H75" i="32"/>
  <c r="I75" i="32"/>
  <c r="K75" i="32" s="1"/>
  <c r="I76" i="32"/>
  <c r="H77" i="32"/>
  <c r="I77" i="32"/>
  <c r="J77" i="32" s="1"/>
  <c r="H78" i="32"/>
  <c r="I78" i="32"/>
  <c r="H79" i="32"/>
  <c r="I79" i="32"/>
  <c r="J79" i="32" s="1"/>
  <c r="H80" i="32"/>
  <c r="I80" i="32"/>
  <c r="J81" i="32"/>
  <c r="L81" i="32" s="1"/>
  <c r="K81" i="32"/>
  <c r="M81" i="32" s="1"/>
  <c r="H82" i="32"/>
  <c r="I82" i="32"/>
  <c r="J82" i="32" s="1"/>
  <c r="I83" i="32"/>
  <c r="J83" i="32" s="1"/>
  <c r="L83" i="32" s="1"/>
  <c r="I84" i="32"/>
  <c r="K84" i="32" s="1"/>
  <c r="H85" i="32"/>
  <c r="I85" i="32"/>
  <c r="K85" i="32" s="1"/>
  <c r="J85" i="32"/>
  <c r="H86" i="32"/>
  <c r="I86" i="32"/>
  <c r="K86" i="32" s="1"/>
  <c r="H87" i="32"/>
  <c r="I87" i="32"/>
  <c r="K87" i="32" s="1"/>
  <c r="H88" i="32"/>
  <c r="I88" i="32"/>
  <c r="K88" i="32" s="1"/>
  <c r="H89" i="32"/>
  <c r="I89" i="32"/>
  <c r="K89" i="32" s="1"/>
  <c r="Q90" i="32"/>
  <c r="H91" i="32"/>
  <c r="I91" i="32"/>
  <c r="J91" i="32" s="1"/>
  <c r="H92" i="32"/>
  <c r="I92" i="32"/>
  <c r="J92" i="32" s="1"/>
  <c r="H93" i="32"/>
  <c r="I93" i="32"/>
  <c r="J93" i="32" s="1"/>
  <c r="H94" i="32"/>
  <c r="I94" i="32"/>
  <c r="J94" i="32" s="1"/>
  <c r="H95" i="32"/>
  <c r="I95" i="32"/>
  <c r="J95" i="32" s="1"/>
  <c r="H96" i="32"/>
  <c r="I96" i="32"/>
  <c r="J96" i="32" s="1"/>
  <c r="H97" i="32"/>
  <c r="I97" i="32"/>
  <c r="J97" i="32" s="1"/>
  <c r="H98" i="32"/>
  <c r="I98" i="32"/>
  <c r="J98" i="32" s="1"/>
  <c r="I99" i="32"/>
  <c r="J99" i="32" s="1"/>
  <c r="H100" i="32"/>
  <c r="I100" i="32"/>
  <c r="J100" i="32" s="1"/>
  <c r="H101" i="32"/>
  <c r="I101" i="32"/>
  <c r="K101" i="32" s="1"/>
  <c r="H102" i="32"/>
  <c r="I102" i="32"/>
  <c r="J102" i="32" s="1"/>
  <c r="H103" i="32"/>
  <c r="I103" i="32"/>
  <c r="J103" i="32" s="1"/>
  <c r="H104" i="32"/>
  <c r="I104" i="32"/>
  <c r="J104" i="32" s="1"/>
  <c r="J105" i="32"/>
  <c r="L105" i="32" s="1"/>
  <c r="K105" i="32"/>
  <c r="M105" i="32" s="1"/>
  <c r="J106" i="32"/>
  <c r="L106" i="32" s="1"/>
  <c r="K106" i="32"/>
  <c r="M106" i="32" s="1"/>
  <c r="J107" i="32"/>
  <c r="L107" i="32" s="1"/>
  <c r="K107" i="32"/>
  <c r="M107" i="32" s="1"/>
  <c r="H108" i="32"/>
  <c r="I108" i="32"/>
  <c r="J108" i="32" s="1"/>
  <c r="H109" i="32"/>
  <c r="I109" i="32"/>
  <c r="J109" i="32" s="1"/>
  <c r="J110" i="32"/>
  <c r="L110" i="32" s="1"/>
  <c r="K110" i="32"/>
  <c r="M110" i="32" s="1"/>
  <c r="H111" i="32"/>
  <c r="I111" i="32"/>
  <c r="K111" i="32" s="1"/>
  <c r="H112" i="32"/>
  <c r="I112" i="32"/>
  <c r="H113" i="32"/>
  <c r="I113" i="32"/>
  <c r="J113" i="32" s="1"/>
  <c r="H114" i="32"/>
  <c r="I114" i="32"/>
  <c r="H115" i="32"/>
  <c r="I115" i="32"/>
  <c r="K115" i="32" s="1"/>
  <c r="H116" i="32"/>
  <c r="I116" i="32"/>
  <c r="H117" i="32"/>
  <c r="I117" i="32"/>
  <c r="K117" i="32" s="1"/>
  <c r="J117" i="32"/>
  <c r="H118" i="32"/>
  <c r="I118" i="32"/>
  <c r="H119" i="32"/>
  <c r="I119" i="32"/>
  <c r="K119" i="32" s="1"/>
  <c r="H120" i="32"/>
  <c r="I120" i="32"/>
  <c r="H121" i="32"/>
  <c r="I121" i="32"/>
  <c r="J121" i="32" s="1"/>
  <c r="H122" i="32"/>
  <c r="I122" i="32"/>
  <c r="J123" i="32"/>
  <c r="L123" i="32" s="1"/>
  <c r="K123" i="32"/>
  <c r="M123" i="32" s="1"/>
  <c r="H124" i="32"/>
  <c r="I124" i="32"/>
  <c r="J124" i="32" s="1"/>
  <c r="K124" i="32"/>
  <c r="H125" i="32"/>
  <c r="I125" i="32"/>
  <c r="K125" i="32" s="1"/>
  <c r="H126" i="32"/>
  <c r="I126" i="32"/>
  <c r="J126" i="32" s="1"/>
  <c r="H127" i="32"/>
  <c r="I127" i="32"/>
  <c r="K127" i="32" s="1"/>
  <c r="I128" i="32"/>
  <c r="H129" i="32"/>
  <c r="I129" i="32"/>
  <c r="K129" i="32" s="1"/>
  <c r="J130" i="32"/>
  <c r="L130" i="32" s="1"/>
  <c r="K130" i="32"/>
  <c r="M130" i="32" s="1"/>
  <c r="H131" i="32"/>
  <c r="I131" i="32"/>
  <c r="J131" i="32" s="1"/>
  <c r="J132" i="32"/>
  <c r="L132" i="32" s="1"/>
  <c r="K132" i="32"/>
  <c r="M132" i="32" s="1"/>
  <c r="H133" i="32"/>
  <c r="I133" i="32"/>
  <c r="J133" i="32" s="1"/>
  <c r="H134" i="32"/>
  <c r="I134" i="32"/>
  <c r="K134" i="32" s="1"/>
  <c r="H135" i="32"/>
  <c r="I135" i="32"/>
  <c r="J135" i="32" s="1"/>
  <c r="H136" i="32"/>
  <c r="I136" i="32"/>
  <c r="K136" i="32" s="1"/>
  <c r="H137" i="32"/>
  <c r="I137" i="32"/>
  <c r="J137" i="32" s="1"/>
  <c r="J138" i="32"/>
  <c r="L138" i="32" s="1"/>
  <c r="K138" i="32"/>
  <c r="M138" i="32" s="1"/>
  <c r="H139" i="32"/>
  <c r="I139" i="32"/>
  <c r="K139" i="32" s="1"/>
  <c r="H140" i="32"/>
  <c r="I140" i="32"/>
  <c r="K140" i="32" s="1"/>
  <c r="H141" i="32"/>
  <c r="I141" i="32"/>
  <c r="K141" i="32" s="1"/>
  <c r="J142" i="32"/>
  <c r="L142" i="32" s="1"/>
  <c r="K142" i="32"/>
  <c r="M142" i="32" s="1"/>
  <c r="H143" i="32"/>
  <c r="I143" i="32"/>
  <c r="K143" i="32" s="1"/>
  <c r="H144" i="32"/>
  <c r="I144" i="32"/>
  <c r="J144" i="32" s="1"/>
  <c r="H145" i="32"/>
  <c r="I145" i="32"/>
  <c r="K145" i="32" s="1"/>
  <c r="H146" i="32"/>
  <c r="I146" i="32"/>
  <c r="J146" i="32" s="1"/>
  <c r="H147" i="32"/>
  <c r="I147" i="32"/>
  <c r="K147" i="32" s="1"/>
  <c r="H148" i="32"/>
  <c r="I148" i="32"/>
  <c r="J148" i="32" s="1"/>
  <c r="H149" i="32"/>
  <c r="I149" i="32"/>
  <c r="K149" i="32" s="1"/>
  <c r="H150" i="32"/>
  <c r="I150" i="32"/>
  <c r="J150" i="32" s="1"/>
  <c r="H151" i="32"/>
  <c r="I151" i="32"/>
  <c r="J151" i="32" s="1"/>
  <c r="H152" i="32"/>
  <c r="I152" i="32"/>
  <c r="J152" i="32" s="1"/>
  <c r="H153" i="32"/>
  <c r="I153" i="32"/>
  <c r="K153" i="32" s="1"/>
  <c r="H154" i="32"/>
  <c r="I154" i="32"/>
  <c r="J154" i="32" s="1"/>
  <c r="H155" i="32"/>
  <c r="I155" i="32"/>
  <c r="J155" i="32" s="1"/>
  <c r="L155" i="32" s="1"/>
  <c r="Q156" i="32"/>
  <c r="H157" i="32"/>
  <c r="I157" i="32"/>
  <c r="J157" i="32" s="1"/>
  <c r="J158" i="32"/>
  <c r="L158" i="32" s="1"/>
  <c r="K158" i="32"/>
  <c r="M158" i="32" s="1"/>
  <c r="J159" i="32"/>
  <c r="L159" i="32" s="1"/>
  <c r="K159" i="32"/>
  <c r="M159" i="32" s="1"/>
  <c r="H160" i="32"/>
  <c r="I160" i="32"/>
  <c r="J160" i="32" s="1"/>
  <c r="J161" i="32"/>
  <c r="L161" i="32" s="1"/>
  <c r="K161" i="32"/>
  <c r="M161" i="32" s="1"/>
  <c r="J162" i="32"/>
  <c r="L162" i="32" s="1"/>
  <c r="K162" i="32"/>
  <c r="M162" i="32" s="1"/>
  <c r="H163" i="32"/>
  <c r="I163" i="32"/>
  <c r="J163" i="32" s="1"/>
  <c r="H164" i="32"/>
  <c r="I164" i="32"/>
  <c r="H165" i="32"/>
  <c r="I165" i="32"/>
  <c r="J165" i="32" s="1"/>
  <c r="H166" i="32"/>
  <c r="I166" i="32"/>
  <c r="K166" i="32" s="1"/>
  <c r="H167" i="32"/>
  <c r="I167" i="32"/>
  <c r="K167" i="32" s="1"/>
  <c r="J168" i="32"/>
  <c r="L168" i="32" s="1"/>
  <c r="K168" i="32"/>
  <c r="M168" i="32" s="1"/>
  <c r="H169" i="32"/>
  <c r="I169" i="32"/>
  <c r="K169" i="32" s="1"/>
  <c r="Q170" i="32"/>
  <c r="H171" i="32"/>
  <c r="I171" i="32"/>
  <c r="J171" i="32" s="1"/>
  <c r="H172" i="32"/>
  <c r="I172" i="32"/>
  <c r="K172" i="32" s="1"/>
  <c r="H173" i="32"/>
  <c r="I173" i="32"/>
  <c r="J173" i="32" s="1"/>
  <c r="Q174" i="32"/>
  <c r="H175" i="32"/>
  <c r="I175" i="32"/>
  <c r="J175" i="32" s="1"/>
  <c r="Q176" i="32"/>
  <c r="H177" i="32"/>
  <c r="I177" i="32"/>
  <c r="K177" i="32" s="1"/>
  <c r="H179" i="32"/>
  <c r="I179" i="32"/>
  <c r="J179" i="32" s="1"/>
  <c r="H180" i="32"/>
  <c r="I180" i="32"/>
  <c r="K180" i="32" s="1"/>
  <c r="J180" i="32"/>
  <c r="L180" i="32" s="1"/>
  <c r="H181" i="32"/>
  <c r="I181" i="32"/>
  <c r="K181" i="32" s="1"/>
  <c r="J181" i="32"/>
  <c r="N1" i="30"/>
  <c r="D12" i="29"/>
  <c r="D14" i="29"/>
  <c r="D16" i="29"/>
  <c r="D18" i="29"/>
  <c r="D22" i="29"/>
  <c r="D24" i="29"/>
  <c r="D26" i="29"/>
  <c r="D27" i="29"/>
  <c r="D28" i="29"/>
  <c r="D29" i="29"/>
  <c r="D30" i="29"/>
  <c r="D31" i="29"/>
  <c r="D32" i="29"/>
  <c r="D33" i="29"/>
  <c r="D36" i="29"/>
  <c r="D37" i="29"/>
  <c r="D44" i="29"/>
  <c r="D45" i="29"/>
  <c r="D48" i="29"/>
  <c r="D49" i="29"/>
  <c r="D50" i="29"/>
  <c r="D51" i="29"/>
  <c r="D52" i="29"/>
  <c r="D53" i="29"/>
  <c r="D54" i="29"/>
  <c r="D55" i="29"/>
  <c r="D62" i="29"/>
  <c r="D63" i="29"/>
  <c r="D64" i="29"/>
  <c r="D65" i="29"/>
  <c r="D66" i="29"/>
  <c r="D67" i="29"/>
  <c r="D68" i="29"/>
  <c r="D69" i="29"/>
  <c r="D71" i="29"/>
  <c r="D72" i="29"/>
  <c r="D73" i="29"/>
  <c r="D74" i="29"/>
  <c r="D75" i="29"/>
  <c r="D76" i="29"/>
  <c r="D77" i="29"/>
  <c r="D78" i="29"/>
  <c r="D79" i="29"/>
  <c r="D80" i="29"/>
  <c r="D81" i="29"/>
  <c r="D82" i="29"/>
  <c r="D83" i="29"/>
  <c r="D84" i="29"/>
  <c r="D85" i="29"/>
  <c r="D86" i="29"/>
  <c r="D87" i="29"/>
  <c r="D88" i="29"/>
  <c r="D89" i="29"/>
  <c r="D90" i="29"/>
  <c r="D91" i="29"/>
  <c r="D92" i="29"/>
  <c r="C113" i="29" s="1"/>
  <c r="D93" i="29"/>
  <c r="C114" i="29" s="1"/>
  <c r="B105" i="29"/>
  <c r="B106" i="29"/>
  <c r="B107" i="29"/>
  <c r="B108" i="29"/>
  <c r="B109" i="29"/>
  <c r="B110" i="29"/>
  <c r="B111" i="29"/>
  <c r="B112" i="29"/>
  <c r="B113" i="29"/>
  <c r="B114" i="29"/>
  <c r="B115" i="29"/>
  <c r="A37" i="28"/>
  <c r="A38" i="28" s="1"/>
  <c r="A39" i="28" s="1"/>
  <c r="A40" i="28" s="1"/>
  <c r="A41" i="28" s="1"/>
  <c r="A46" i="28"/>
  <c r="A47" i="28" s="1"/>
  <c r="A48" i="28" s="1"/>
  <c r="A49" i="28" s="1"/>
  <c r="A50" i="28" s="1"/>
  <c r="A51" i="28" s="1"/>
  <c r="A52" i="28" s="1"/>
  <c r="A53" i="28" s="1"/>
  <c r="A54" i="28" s="1"/>
  <c r="A55" i="28" s="1"/>
  <c r="A56" i="28" s="1"/>
  <c r="A57" i="28" s="1"/>
  <c r="A58" i="28" s="1"/>
  <c r="D90" i="24"/>
  <c r="G21" i="24" s="1"/>
  <c r="D92" i="24"/>
  <c r="G23" i="24" s="1"/>
  <c r="D86" i="24"/>
  <c r="G17" i="24" s="1"/>
  <c r="D91" i="24"/>
  <c r="G22" i="24" s="1"/>
  <c r="D88" i="24"/>
  <c r="G19" i="24" s="1"/>
  <c r="D85" i="24"/>
  <c r="G16" i="24" s="1"/>
  <c r="D89" i="24"/>
  <c r="G20" i="24" s="1"/>
  <c r="D93" i="24"/>
  <c r="G24" i="24" s="1"/>
  <c r="D95" i="24"/>
  <c r="G26" i="24" s="1"/>
  <c r="D97" i="24"/>
  <c r="G28" i="24" s="1"/>
  <c r="D98" i="24"/>
  <c r="G29" i="24" s="1"/>
  <c r="D99" i="24"/>
  <c r="G30" i="24" s="1"/>
  <c r="D100" i="24"/>
  <c r="G31" i="24" s="1"/>
  <c r="D101" i="24"/>
  <c r="G32" i="24" s="1"/>
  <c r="D102" i="24"/>
  <c r="G33" i="24" s="1"/>
  <c r="D103" i="24"/>
  <c r="G34" i="24" s="1"/>
  <c r="D104" i="24"/>
  <c r="G35" i="24" s="1"/>
  <c r="D105" i="24"/>
  <c r="G36" i="24" s="1"/>
  <c r="D106" i="24"/>
  <c r="G37" i="24" s="1"/>
  <c r="D107" i="24"/>
  <c r="G38" i="24" s="1"/>
  <c r="C71" i="22"/>
  <c r="C72" i="22"/>
  <c r="C73" i="22"/>
  <c r="C74" i="22"/>
  <c r="C75" i="22"/>
  <c r="C76" i="22"/>
  <c r="C77" i="22"/>
  <c r="C78" i="22"/>
  <c r="C80" i="22"/>
  <c r="C81" i="22"/>
  <c r="C82" i="22"/>
  <c r="C83" i="22"/>
  <c r="C84" i="22"/>
  <c r="C86" i="22"/>
  <c r="C87" i="22"/>
  <c r="C88" i="22"/>
  <c r="C89" i="22"/>
  <c r="C90" i="22"/>
  <c r="C91" i="22"/>
  <c r="C92" i="22"/>
  <c r="C93" i="22"/>
  <c r="C94" i="22"/>
  <c r="C95" i="22"/>
  <c r="C12" i="21"/>
  <c r="D12" i="21"/>
  <c r="C13" i="21"/>
  <c r="D13" i="21"/>
  <c r="C14" i="21"/>
  <c r="D14" i="21"/>
  <c r="C15" i="21"/>
  <c r="D15" i="21"/>
  <c r="C16" i="21"/>
  <c r="D16" i="21"/>
  <c r="C17" i="21"/>
  <c r="C18" i="21"/>
  <c r="C19" i="21"/>
  <c r="C20" i="21"/>
  <c r="C21" i="21"/>
  <c r="D21" i="21"/>
  <c r="C22" i="21"/>
  <c r="C23" i="21"/>
  <c r="C24" i="21"/>
  <c r="D24" i="21"/>
  <c r="C25" i="21"/>
  <c r="D25" i="21"/>
  <c r="C26" i="21"/>
  <c r="D26" i="21"/>
  <c r="C27" i="21"/>
  <c r="D27" i="21"/>
  <c r="C28" i="21"/>
  <c r="D28" i="21"/>
  <c r="C29" i="21"/>
  <c r="D29" i="21"/>
  <c r="C30" i="21"/>
  <c r="D30" i="21"/>
  <c r="C31" i="21"/>
  <c r="D31" i="21"/>
  <c r="C32" i="21"/>
  <c r="D32" i="21"/>
  <c r="C33" i="21"/>
  <c r="D33" i="21"/>
  <c r="C34" i="21"/>
  <c r="D34" i="21"/>
  <c r="C35" i="21"/>
  <c r="D35" i="21"/>
  <c r="C36" i="21"/>
  <c r="D36" i="21"/>
  <c r="C37" i="21"/>
  <c r="D37" i="21"/>
  <c r="C38" i="21"/>
  <c r="D38" i="21"/>
  <c r="C39" i="21"/>
  <c r="D39" i="21"/>
  <c r="C40" i="21"/>
  <c r="D40" i="21"/>
  <c r="C41" i="21"/>
  <c r="D41" i="21"/>
  <c r="C42" i="21"/>
  <c r="D42" i="21"/>
  <c r="C43" i="21"/>
  <c r="D43" i="21"/>
  <c r="C44" i="21"/>
  <c r="D44" i="21"/>
  <c r="C45" i="21"/>
  <c r="D45" i="21"/>
  <c r="C46" i="21"/>
  <c r="D46" i="21"/>
  <c r="C47" i="21"/>
  <c r="D47" i="21"/>
  <c r="C48" i="21"/>
  <c r="D48" i="21"/>
  <c r="C49" i="21"/>
  <c r="D49" i="21"/>
  <c r="C50" i="21"/>
  <c r="D50" i="21"/>
  <c r="C51" i="21"/>
  <c r="D51" i="21"/>
  <c r="C52" i="21"/>
  <c r="D52" i="21"/>
  <c r="C53" i="21"/>
  <c r="D53" i="21"/>
  <c r="C54" i="21"/>
  <c r="D54" i="21"/>
  <c r="C55" i="21"/>
  <c r="D55" i="21"/>
  <c r="C56" i="21"/>
  <c r="D56" i="21"/>
  <c r="C58" i="21"/>
  <c r="D58" i="21"/>
  <c r="C59" i="21"/>
  <c r="D59" i="21"/>
  <c r="C60" i="21"/>
  <c r="D60" i="21"/>
  <c r="C61" i="21"/>
  <c r="D61" i="21"/>
  <c r="C62" i="21"/>
  <c r="D62" i="21"/>
  <c r="C63" i="21"/>
  <c r="D63" i="21"/>
  <c r="C64" i="21"/>
  <c r="D64" i="21"/>
  <c r="C65" i="21"/>
  <c r="D65" i="21"/>
  <c r="C66" i="21"/>
  <c r="D66" i="21"/>
  <c r="C67" i="21"/>
  <c r="D67" i="21"/>
  <c r="C68" i="21"/>
  <c r="D68" i="21"/>
  <c r="C69" i="21"/>
  <c r="D69" i="21"/>
  <c r="C70" i="21"/>
  <c r="D70" i="21"/>
  <c r="C71" i="21"/>
  <c r="D71" i="21"/>
  <c r="C72" i="21"/>
  <c r="D72" i="21"/>
  <c r="C73" i="21"/>
  <c r="D73" i="21"/>
  <c r="C74" i="21"/>
  <c r="D74" i="21"/>
  <c r="C75" i="21"/>
  <c r="D75" i="21"/>
  <c r="C76" i="21"/>
  <c r="D76" i="21"/>
  <c r="C77" i="21"/>
  <c r="D77" i="21"/>
  <c r="C78" i="21"/>
  <c r="D78" i="21"/>
  <c r="C79" i="21"/>
  <c r="D79" i="21"/>
  <c r="C80" i="21"/>
  <c r="D80" i="21"/>
  <c r="C81" i="21"/>
  <c r="D81" i="21"/>
  <c r="C82" i="21"/>
  <c r="D82" i="21"/>
  <c r="C83" i="21"/>
  <c r="D83" i="21"/>
  <c r="C84" i="21"/>
  <c r="D84" i="21"/>
  <c r="C85" i="21"/>
  <c r="D85" i="21"/>
  <c r="C86" i="21"/>
  <c r="D86" i="21"/>
  <c r="C87" i="21"/>
  <c r="D87" i="21"/>
  <c r="C88" i="21"/>
  <c r="D88" i="21"/>
  <c r="C89" i="21"/>
  <c r="D89" i="21"/>
  <c r="C90" i="21"/>
  <c r="D90" i="21"/>
  <c r="C91" i="21"/>
  <c r="D91" i="21"/>
  <c r="C92" i="21"/>
  <c r="D92" i="21"/>
  <c r="C93" i="21"/>
  <c r="D93" i="21"/>
  <c r="C94" i="21"/>
  <c r="D94" i="21"/>
  <c r="C95" i="21"/>
  <c r="D95" i="21"/>
  <c r="C96" i="21"/>
  <c r="D96" i="21"/>
  <c r="C97" i="21"/>
  <c r="D97" i="21"/>
  <c r="C98" i="21"/>
  <c r="D98" i="21"/>
  <c r="C99" i="21"/>
  <c r="D99" i="21"/>
  <c r="C100" i="21"/>
  <c r="D100" i="21"/>
  <c r="C101" i="21"/>
  <c r="D101" i="21"/>
  <c r="C102" i="21"/>
  <c r="D102" i="21"/>
  <c r="C103" i="21"/>
  <c r="D103" i="21"/>
  <c r="C104" i="21"/>
  <c r="D104" i="21"/>
  <c r="C105" i="21"/>
  <c r="D105" i="21"/>
  <c r="C106" i="21"/>
  <c r="D106" i="21"/>
  <c r="C107" i="21"/>
  <c r="D107" i="21"/>
  <c r="C108" i="21"/>
  <c r="D108" i="21"/>
  <c r="C109" i="21"/>
  <c r="D109" i="21"/>
  <c r="C110" i="21"/>
  <c r="D110" i="21"/>
  <c r="C111" i="21"/>
  <c r="D111" i="21"/>
  <c r="C112" i="21"/>
  <c r="D112" i="21"/>
  <c r="C113" i="21"/>
  <c r="D113" i="21"/>
  <c r="C114" i="21"/>
  <c r="D114" i="21"/>
  <c r="C115" i="21"/>
  <c r="D115" i="21"/>
  <c r="C116" i="21"/>
  <c r="D116" i="21"/>
  <c r="C117" i="21"/>
  <c r="C120" i="21"/>
  <c r="C121" i="21"/>
  <c r="K6" i="20"/>
  <c r="C12" i="20"/>
  <c r="D12" i="20"/>
  <c r="G12" i="20"/>
  <c r="Q12" i="20"/>
  <c r="F12" i="20" s="1"/>
  <c r="C13" i="20"/>
  <c r="D13" i="20"/>
  <c r="G13" i="20"/>
  <c r="Q13" i="20"/>
  <c r="F13" i="20" s="1"/>
  <c r="C14" i="20"/>
  <c r="D14" i="20"/>
  <c r="G14" i="20"/>
  <c r="Q14" i="20"/>
  <c r="F14" i="20" s="1"/>
  <c r="C15" i="20"/>
  <c r="D15" i="20"/>
  <c r="G15" i="20"/>
  <c r="Q15" i="20"/>
  <c r="F15" i="20" s="1"/>
  <c r="C16" i="20"/>
  <c r="D16" i="20"/>
  <c r="G16" i="20"/>
  <c r="Q16" i="20"/>
  <c r="F16" i="20" s="1"/>
  <c r="C17" i="20"/>
  <c r="D17" i="20"/>
  <c r="G17" i="20"/>
  <c r="Q17" i="20"/>
  <c r="F17" i="20" s="1"/>
  <c r="C18" i="20"/>
  <c r="D18" i="20"/>
  <c r="G18" i="20"/>
  <c r="Q18" i="20"/>
  <c r="F18" i="20" s="1"/>
  <c r="C19" i="20"/>
  <c r="D19" i="20"/>
  <c r="G19" i="20"/>
  <c r="Q19" i="20"/>
  <c r="F19" i="20" s="1"/>
  <c r="C20" i="20"/>
  <c r="D20" i="20"/>
  <c r="G20" i="20"/>
  <c r="Q20" i="20"/>
  <c r="F20" i="20" s="1"/>
  <c r="C21" i="20"/>
  <c r="D21" i="20"/>
  <c r="G21" i="20"/>
  <c r="Q21" i="20"/>
  <c r="F21" i="20" s="1"/>
  <c r="C22" i="20"/>
  <c r="D22" i="20"/>
  <c r="G22" i="20"/>
  <c r="Q22" i="20"/>
  <c r="F22" i="20" s="1"/>
  <c r="C23" i="20"/>
  <c r="D23" i="20"/>
  <c r="G23" i="20"/>
  <c r="Q23" i="20"/>
  <c r="F23" i="20" s="1"/>
  <c r="C24" i="20"/>
  <c r="D24" i="20"/>
  <c r="G24" i="20"/>
  <c r="Q24" i="20"/>
  <c r="F24" i="20" s="1"/>
  <c r="C25" i="20"/>
  <c r="D25" i="20"/>
  <c r="G25" i="20"/>
  <c r="Q25" i="20"/>
  <c r="F25" i="20" s="1"/>
  <c r="C26" i="20"/>
  <c r="D26" i="20"/>
  <c r="G26" i="20"/>
  <c r="Q26" i="20"/>
  <c r="F26" i="20" s="1"/>
  <c r="C27" i="20"/>
  <c r="D27" i="20"/>
  <c r="G27" i="20"/>
  <c r="Q27" i="20"/>
  <c r="F27" i="20" s="1"/>
  <c r="C28" i="20"/>
  <c r="D28" i="20"/>
  <c r="G28" i="20"/>
  <c r="Q28" i="20"/>
  <c r="F28" i="20" s="1"/>
  <c r="C29" i="20"/>
  <c r="D29" i="20"/>
  <c r="G29" i="20"/>
  <c r="Q29" i="20"/>
  <c r="F29" i="20" s="1"/>
  <c r="C30" i="20"/>
  <c r="D30" i="20"/>
  <c r="G30" i="20"/>
  <c r="Q30" i="20"/>
  <c r="F30" i="20" s="1"/>
  <c r="C31" i="20"/>
  <c r="D31" i="20"/>
  <c r="G31" i="20"/>
  <c r="Q31" i="20"/>
  <c r="F31" i="20" s="1"/>
  <c r="C32" i="20"/>
  <c r="D32" i="20"/>
  <c r="G32" i="20"/>
  <c r="Q32" i="20"/>
  <c r="C33" i="20"/>
  <c r="D33" i="20"/>
  <c r="G33" i="20"/>
  <c r="Q33" i="20"/>
  <c r="F32" i="20" s="1"/>
  <c r="C34" i="20"/>
  <c r="D34" i="20"/>
  <c r="G34" i="20"/>
  <c r="Q34" i="20"/>
  <c r="F33" i="20" s="1"/>
  <c r="C35" i="20"/>
  <c r="D35" i="20"/>
  <c r="G35" i="20"/>
  <c r="Q35" i="20"/>
  <c r="F34" i="20" s="1"/>
  <c r="C36" i="20"/>
  <c r="D36" i="20"/>
  <c r="G36" i="20"/>
  <c r="Q36" i="20"/>
  <c r="F35" i="20" s="1"/>
  <c r="C37" i="20"/>
  <c r="D37" i="20"/>
  <c r="G37" i="20"/>
  <c r="Q37" i="20"/>
  <c r="F36" i="20" s="1"/>
  <c r="C38" i="20"/>
  <c r="D38" i="20"/>
  <c r="G38" i="20"/>
  <c r="Q38" i="20"/>
  <c r="F37" i="20" s="1"/>
  <c r="C39" i="20"/>
  <c r="D39" i="20"/>
  <c r="G39" i="20"/>
  <c r="Q39" i="20"/>
  <c r="F38" i="20" s="1"/>
  <c r="C40" i="20"/>
  <c r="D40" i="20"/>
  <c r="G40" i="20"/>
  <c r="Q40" i="20"/>
  <c r="F39" i="20" s="1"/>
  <c r="C41" i="20"/>
  <c r="D41" i="20"/>
  <c r="G41" i="20"/>
  <c r="Q41" i="20"/>
  <c r="F40" i="20" s="1"/>
  <c r="C42" i="20"/>
  <c r="D42" i="20"/>
  <c r="G42" i="20"/>
  <c r="Q42" i="20"/>
  <c r="F41" i="20" s="1"/>
  <c r="C43" i="20"/>
  <c r="D43" i="20"/>
  <c r="G43" i="20"/>
  <c r="Q43" i="20"/>
  <c r="F42" i="20" s="1"/>
  <c r="C44" i="20"/>
  <c r="D44" i="20"/>
  <c r="G44" i="20"/>
  <c r="Q44" i="20"/>
  <c r="F43" i="20" s="1"/>
  <c r="C45" i="20"/>
  <c r="D45" i="20"/>
  <c r="G45" i="20"/>
  <c r="Q45" i="20"/>
  <c r="F44" i="20" s="1"/>
  <c r="C46" i="20"/>
  <c r="D46" i="20"/>
  <c r="G46" i="20"/>
  <c r="Q46" i="20"/>
  <c r="F45" i="20" s="1"/>
  <c r="C47" i="20"/>
  <c r="D47" i="20"/>
  <c r="G47" i="20"/>
  <c r="Q47" i="20"/>
  <c r="F46" i="20" s="1"/>
  <c r="C48" i="20"/>
  <c r="D48" i="20"/>
  <c r="G48" i="20"/>
  <c r="Q48" i="20"/>
  <c r="F47" i="20" s="1"/>
  <c r="C49" i="20"/>
  <c r="D49" i="20"/>
  <c r="G49" i="20"/>
  <c r="Q49" i="20"/>
  <c r="F48" i="20" s="1"/>
  <c r="C50" i="20"/>
  <c r="D50" i="20"/>
  <c r="G50" i="20"/>
  <c r="Q50" i="20"/>
  <c r="F49" i="20" s="1"/>
  <c r="C51" i="20"/>
  <c r="D51" i="20"/>
  <c r="G51" i="20"/>
  <c r="Q51" i="20"/>
  <c r="F50" i="20" s="1"/>
  <c r="C52" i="20"/>
  <c r="D52" i="20"/>
  <c r="G52" i="20"/>
  <c r="Q52" i="20"/>
  <c r="F51" i="20" s="1"/>
  <c r="C53" i="20"/>
  <c r="D53" i="20"/>
  <c r="G53" i="20"/>
  <c r="Q53" i="20"/>
  <c r="F52" i="20" s="1"/>
  <c r="C54" i="20"/>
  <c r="D54" i="20"/>
  <c r="G54" i="20"/>
  <c r="Q54" i="20"/>
  <c r="F53" i="20" s="1"/>
  <c r="C55" i="20"/>
  <c r="D55" i="20"/>
  <c r="G55" i="20"/>
  <c r="Q55" i="20"/>
  <c r="F54" i="20" s="1"/>
  <c r="C56" i="20"/>
  <c r="D56" i="20"/>
  <c r="G56" i="20"/>
  <c r="Q56" i="20"/>
  <c r="F55" i="20" s="1"/>
  <c r="C58" i="20"/>
  <c r="D58" i="20"/>
  <c r="G58" i="20"/>
  <c r="Q58" i="20"/>
  <c r="F56" i="20" s="1"/>
  <c r="C59" i="20"/>
  <c r="D59" i="20"/>
  <c r="G59" i="20"/>
  <c r="Q59" i="20"/>
  <c r="F58" i="20" s="1"/>
  <c r="C60" i="20"/>
  <c r="D60" i="20"/>
  <c r="G60" i="20"/>
  <c r="Q60" i="20"/>
  <c r="F59" i="20" s="1"/>
  <c r="C61" i="20"/>
  <c r="D61" i="20"/>
  <c r="G61" i="20"/>
  <c r="Q61" i="20"/>
  <c r="F60" i="20" s="1"/>
  <c r="C62" i="20"/>
  <c r="D62" i="20"/>
  <c r="G62" i="20"/>
  <c r="Q62" i="20"/>
  <c r="F61" i="20" s="1"/>
  <c r="C63" i="20"/>
  <c r="D63" i="20"/>
  <c r="G63" i="20"/>
  <c r="Q63" i="20"/>
  <c r="F62" i="20" s="1"/>
  <c r="C64" i="20"/>
  <c r="D64" i="20"/>
  <c r="G64" i="20"/>
  <c r="Q64" i="20"/>
  <c r="F63" i="20" s="1"/>
  <c r="C65" i="20"/>
  <c r="D65" i="20"/>
  <c r="G65" i="20"/>
  <c r="Q65" i="20"/>
  <c r="F64" i="20" s="1"/>
  <c r="C66" i="20"/>
  <c r="D66" i="20"/>
  <c r="G66" i="20"/>
  <c r="Q66" i="20"/>
  <c r="F65" i="20" s="1"/>
  <c r="C67" i="20"/>
  <c r="D67" i="20"/>
  <c r="G67" i="20"/>
  <c r="Q67" i="20"/>
  <c r="F66" i="20" s="1"/>
  <c r="C68" i="20"/>
  <c r="D68" i="20"/>
  <c r="G68" i="20"/>
  <c r="Q68" i="20"/>
  <c r="F67" i="20" s="1"/>
  <c r="C69" i="20"/>
  <c r="D69" i="20"/>
  <c r="G69" i="20"/>
  <c r="Q69" i="20"/>
  <c r="F68" i="20" s="1"/>
  <c r="C70" i="20"/>
  <c r="D70" i="20"/>
  <c r="G70" i="20"/>
  <c r="Q70" i="20"/>
  <c r="F69" i="20" s="1"/>
  <c r="C71" i="20"/>
  <c r="D71" i="20"/>
  <c r="G71" i="20"/>
  <c r="Q71" i="20"/>
  <c r="F70" i="20" s="1"/>
  <c r="C72" i="20"/>
  <c r="D72" i="20"/>
  <c r="G72" i="20"/>
  <c r="Q72" i="20"/>
  <c r="F71" i="20" s="1"/>
  <c r="C73" i="20"/>
  <c r="D73" i="20"/>
  <c r="G73" i="20"/>
  <c r="Q73" i="20"/>
  <c r="F72" i="20" s="1"/>
  <c r="C74" i="20"/>
  <c r="D74" i="20"/>
  <c r="G74" i="20"/>
  <c r="Q74" i="20"/>
  <c r="F73" i="20" s="1"/>
  <c r="C75" i="20"/>
  <c r="D75" i="20"/>
  <c r="G75" i="20"/>
  <c r="Q75" i="20"/>
  <c r="F74" i="20" s="1"/>
  <c r="C76" i="20"/>
  <c r="D76" i="20"/>
  <c r="G76" i="20"/>
  <c r="Q76" i="20"/>
  <c r="F75" i="20" s="1"/>
  <c r="C77" i="20"/>
  <c r="D77" i="20"/>
  <c r="G77" i="20"/>
  <c r="Q77" i="20"/>
  <c r="F76" i="20" s="1"/>
  <c r="C78" i="20"/>
  <c r="D78" i="20"/>
  <c r="G78" i="20"/>
  <c r="Q78" i="20"/>
  <c r="F77" i="20" s="1"/>
  <c r="C79" i="20"/>
  <c r="D79" i="20"/>
  <c r="G79" i="20"/>
  <c r="Q79" i="20"/>
  <c r="F78" i="20" s="1"/>
  <c r="C80" i="20"/>
  <c r="D80" i="20"/>
  <c r="G80" i="20"/>
  <c r="Q80" i="20"/>
  <c r="C81" i="20"/>
  <c r="D81" i="20"/>
  <c r="G81" i="20"/>
  <c r="Q81" i="20"/>
  <c r="C82" i="20"/>
  <c r="D82" i="20"/>
  <c r="G82" i="20"/>
  <c r="Q82" i="20"/>
  <c r="C83" i="20"/>
  <c r="D83" i="20"/>
  <c r="G83" i="20"/>
  <c r="Q83" i="20"/>
  <c r="C84" i="20"/>
  <c r="D84" i="20"/>
  <c r="G84" i="20"/>
  <c r="Q84" i="20"/>
  <c r="C85" i="20"/>
  <c r="D85" i="20"/>
  <c r="G85" i="20"/>
  <c r="Q85" i="20"/>
  <c r="F84" i="20" s="1"/>
  <c r="C86" i="20"/>
  <c r="D86" i="20"/>
  <c r="G86" i="20"/>
  <c r="Q86" i="20"/>
  <c r="F85" i="20" s="1"/>
  <c r="C87" i="20"/>
  <c r="D87" i="20"/>
  <c r="G87" i="20"/>
  <c r="Q87" i="20"/>
  <c r="F86" i="20" s="1"/>
  <c r="C88" i="20"/>
  <c r="D88" i="20"/>
  <c r="G88" i="20"/>
  <c r="Q88" i="20"/>
  <c r="F87" i="20" s="1"/>
  <c r="C89" i="20"/>
  <c r="D89" i="20"/>
  <c r="G89" i="20"/>
  <c r="Q89" i="20"/>
  <c r="F88" i="20" s="1"/>
  <c r="C90" i="20"/>
  <c r="D90" i="20"/>
  <c r="G90" i="20"/>
  <c r="Q90" i="20"/>
  <c r="F89" i="20" s="1"/>
  <c r="C91" i="20"/>
  <c r="D91" i="20"/>
  <c r="G91" i="20"/>
  <c r="Q91" i="20"/>
  <c r="F90" i="20" s="1"/>
  <c r="C92" i="20"/>
  <c r="D92" i="20"/>
  <c r="G92" i="20"/>
  <c r="Q92" i="20"/>
  <c r="F91" i="20" s="1"/>
  <c r="C93" i="20"/>
  <c r="D93" i="20"/>
  <c r="G93" i="20"/>
  <c r="Q93" i="20"/>
  <c r="F92" i="20" s="1"/>
  <c r="C94" i="20"/>
  <c r="D94" i="20"/>
  <c r="G94" i="20"/>
  <c r="Q94" i="20"/>
  <c r="F93" i="20" s="1"/>
  <c r="C95" i="20"/>
  <c r="D95" i="20"/>
  <c r="G95" i="20"/>
  <c r="Q95" i="20"/>
  <c r="F94" i="20" s="1"/>
  <c r="C96" i="20"/>
  <c r="D96" i="20"/>
  <c r="G96" i="20"/>
  <c r="Q96" i="20"/>
  <c r="F95" i="20" s="1"/>
  <c r="C97" i="20"/>
  <c r="D97" i="20"/>
  <c r="G97" i="20"/>
  <c r="Q97" i="20"/>
  <c r="F96" i="20" s="1"/>
  <c r="C98" i="20"/>
  <c r="D98" i="20"/>
  <c r="G98" i="20"/>
  <c r="Q98" i="20"/>
  <c r="F97" i="20" s="1"/>
  <c r="C99" i="20"/>
  <c r="D99" i="20"/>
  <c r="G99" i="20"/>
  <c r="Q99" i="20"/>
  <c r="F98" i="20" s="1"/>
  <c r="C100" i="20"/>
  <c r="D100" i="20"/>
  <c r="G100" i="20"/>
  <c r="Q100" i="20"/>
  <c r="F99" i="20" s="1"/>
  <c r="C101" i="20"/>
  <c r="D101" i="20"/>
  <c r="G101" i="20"/>
  <c r="Q101" i="20"/>
  <c r="F100" i="20" s="1"/>
  <c r="C102" i="20"/>
  <c r="D102" i="20"/>
  <c r="G102" i="20"/>
  <c r="Q102" i="20"/>
  <c r="F101" i="20" s="1"/>
  <c r="C103" i="20"/>
  <c r="D103" i="20"/>
  <c r="G103" i="20"/>
  <c r="Q103" i="20"/>
  <c r="F102" i="20" s="1"/>
  <c r="C104" i="20"/>
  <c r="D104" i="20"/>
  <c r="G104" i="20"/>
  <c r="Q104" i="20"/>
  <c r="F103" i="20" s="1"/>
  <c r="C105" i="20"/>
  <c r="D105" i="20"/>
  <c r="G105" i="20"/>
  <c r="Q105" i="20"/>
  <c r="F104" i="20" s="1"/>
  <c r="C106" i="20"/>
  <c r="D106" i="20"/>
  <c r="G106" i="20"/>
  <c r="Q106" i="20"/>
  <c r="F105" i="20" s="1"/>
  <c r="C107" i="20"/>
  <c r="D107" i="20"/>
  <c r="G107" i="20"/>
  <c r="Q107" i="20"/>
  <c r="F106" i="20" s="1"/>
  <c r="C108" i="20"/>
  <c r="D108" i="20"/>
  <c r="G108" i="20"/>
  <c r="Q108" i="20"/>
  <c r="F107" i="20" s="1"/>
  <c r="C109" i="20"/>
  <c r="D109" i="20"/>
  <c r="G109" i="20"/>
  <c r="Q109" i="20"/>
  <c r="F108" i="20" s="1"/>
  <c r="C110" i="20"/>
  <c r="D110" i="20"/>
  <c r="G110" i="20"/>
  <c r="Q110" i="20"/>
  <c r="F109" i="20" s="1"/>
  <c r="C111" i="20"/>
  <c r="D111" i="20"/>
  <c r="G111" i="20"/>
  <c r="Q111" i="20"/>
  <c r="F112" i="20" s="1"/>
  <c r="C112" i="20"/>
  <c r="D112" i="20"/>
  <c r="G112" i="20"/>
  <c r="Q112" i="20"/>
  <c r="F110" i="20" s="1"/>
  <c r="C113" i="20"/>
  <c r="D113" i="20"/>
  <c r="G113" i="20"/>
  <c r="Q113" i="20"/>
  <c r="F111" i="20" s="1"/>
  <c r="C114" i="20"/>
  <c r="D114" i="20"/>
  <c r="G114" i="20"/>
  <c r="Q114" i="20"/>
  <c r="F113" i="20" s="1"/>
  <c r="C115" i="20"/>
  <c r="D115" i="20"/>
  <c r="G115" i="20"/>
  <c r="Q115" i="20"/>
  <c r="F114" i="20" s="1"/>
  <c r="C116" i="20"/>
  <c r="D116" i="20"/>
  <c r="G116" i="20"/>
  <c r="Q116" i="20"/>
  <c r="F115" i="20" s="1"/>
  <c r="C117" i="20"/>
  <c r="G117" i="20"/>
  <c r="Q117" i="20"/>
  <c r="F116" i="20" s="1"/>
  <c r="C118" i="20"/>
  <c r="G118" i="20"/>
  <c r="Q118" i="20"/>
  <c r="F117" i="20" s="1"/>
  <c r="C120" i="20"/>
  <c r="G120" i="20"/>
  <c r="Q120" i="20"/>
  <c r="F118" i="20" s="1"/>
  <c r="C121" i="20"/>
  <c r="G121" i="20"/>
  <c r="Q121" i="20"/>
  <c r="Q123" i="20"/>
  <c r="F121" i="20" s="1"/>
  <c r="F11" i="18"/>
  <c r="G11" i="18"/>
  <c r="F12" i="18"/>
  <c r="G12" i="18"/>
  <c r="F13" i="18"/>
  <c r="G13" i="18"/>
  <c r="F14" i="18"/>
  <c r="G14" i="18"/>
  <c r="F15" i="18"/>
  <c r="G15" i="18"/>
  <c r="F16" i="18"/>
  <c r="F17" i="18"/>
  <c r="F18" i="18"/>
  <c r="G18" i="18"/>
  <c r="F19" i="18"/>
  <c r="G19" i="18"/>
  <c r="F20" i="18"/>
  <c r="G20" i="18"/>
  <c r="F21" i="18"/>
  <c r="G21" i="18"/>
  <c r="F22" i="18"/>
  <c r="G22" i="18"/>
  <c r="F23" i="18"/>
  <c r="G23" i="18"/>
  <c r="F24" i="18"/>
  <c r="G24" i="18"/>
  <c r="F25" i="18"/>
  <c r="G25" i="18"/>
  <c r="F26" i="18"/>
  <c r="G26" i="18"/>
  <c r="F27" i="18"/>
  <c r="G27" i="18"/>
  <c r="F28" i="18"/>
  <c r="G28" i="18"/>
  <c r="F29" i="18"/>
  <c r="G29" i="18"/>
  <c r="F30" i="18"/>
  <c r="G30" i="18"/>
  <c r="F31" i="18"/>
  <c r="G31" i="18"/>
  <c r="F32" i="18"/>
  <c r="G32" i="18"/>
  <c r="F33" i="18"/>
  <c r="F34" i="18"/>
  <c r="G34" i="18"/>
  <c r="F35" i="18"/>
  <c r="G35" i="18"/>
  <c r="F36" i="18"/>
  <c r="G36" i="18"/>
  <c r="F37" i="18"/>
  <c r="G37" i="18"/>
  <c r="F38" i="18"/>
  <c r="G38" i="18"/>
  <c r="F39" i="18"/>
  <c r="G39" i="18"/>
  <c r="F40" i="18"/>
  <c r="G40" i="18"/>
  <c r="F41" i="18"/>
  <c r="G41" i="18"/>
  <c r="F42" i="18"/>
  <c r="G42" i="18"/>
  <c r="F43" i="18"/>
  <c r="G43" i="18"/>
  <c r="F44" i="18"/>
  <c r="G44" i="18"/>
  <c r="F45" i="18"/>
  <c r="G45" i="18"/>
  <c r="F46" i="18"/>
  <c r="G46" i="18"/>
  <c r="F47" i="18"/>
  <c r="G47" i="18"/>
  <c r="F48" i="18"/>
  <c r="G48" i="18"/>
  <c r="F49" i="18"/>
  <c r="G49" i="18"/>
  <c r="F50" i="18"/>
  <c r="G50" i="18"/>
  <c r="F51" i="18"/>
  <c r="G51" i="18"/>
  <c r="F52" i="18"/>
  <c r="G52" i="18"/>
  <c r="F53" i="18"/>
  <c r="G53" i="18"/>
  <c r="F54" i="18"/>
  <c r="G54" i="18"/>
  <c r="F55" i="18"/>
  <c r="G55" i="18"/>
  <c r="F57" i="18"/>
  <c r="G57" i="18"/>
  <c r="F58" i="18"/>
  <c r="G58" i="18"/>
  <c r="F59" i="18"/>
  <c r="G59" i="18"/>
  <c r="F60" i="18"/>
  <c r="G60" i="18"/>
  <c r="F61" i="18"/>
  <c r="G61" i="18"/>
  <c r="F62" i="18"/>
  <c r="G62" i="18"/>
  <c r="F63" i="18"/>
  <c r="G63" i="18"/>
  <c r="F64" i="18"/>
  <c r="G64" i="18"/>
  <c r="F65" i="18"/>
  <c r="G65" i="18"/>
  <c r="F66" i="18"/>
  <c r="G66" i="18"/>
  <c r="F67" i="18"/>
  <c r="G67" i="18"/>
  <c r="F68" i="18"/>
  <c r="G68" i="18"/>
  <c r="F69" i="18"/>
  <c r="G69" i="18"/>
  <c r="F70" i="18"/>
  <c r="G70" i="18"/>
  <c r="F71" i="18"/>
  <c r="G71" i="18"/>
  <c r="F72" i="18"/>
  <c r="G72" i="18"/>
  <c r="F73" i="18"/>
  <c r="G73" i="18"/>
  <c r="F74" i="18"/>
  <c r="G74" i="18"/>
  <c r="F75" i="18"/>
  <c r="G75" i="18"/>
  <c r="F76" i="18"/>
  <c r="G76" i="18"/>
  <c r="F77" i="18"/>
  <c r="G77" i="18"/>
  <c r="F78" i="18"/>
  <c r="G78" i="18"/>
  <c r="F79" i="18"/>
  <c r="G79" i="18"/>
  <c r="F80" i="18"/>
  <c r="G80" i="18"/>
  <c r="F81" i="18"/>
  <c r="G81" i="18"/>
  <c r="F82" i="18"/>
  <c r="G82" i="18"/>
  <c r="F83" i="18"/>
  <c r="G83" i="18"/>
  <c r="F84" i="18"/>
  <c r="G84" i="18"/>
  <c r="F85" i="18"/>
  <c r="G85" i="18"/>
  <c r="F86" i="18"/>
  <c r="G86" i="18"/>
  <c r="F87" i="18"/>
  <c r="G87" i="18"/>
  <c r="F88" i="18"/>
  <c r="G88" i="18"/>
  <c r="F89" i="18"/>
  <c r="G89" i="18"/>
  <c r="F90" i="18"/>
  <c r="G90" i="18"/>
  <c r="F91" i="18"/>
  <c r="G91" i="18"/>
  <c r="F92" i="18"/>
  <c r="G92" i="18"/>
  <c r="F93" i="18"/>
  <c r="G93" i="18"/>
  <c r="F94" i="18"/>
  <c r="G94" i="18"/>
  <c r="F95" i="18"/>
  <c r="G95" i="18"/>
  <c r="F96" i="18"/>
  <c r="G96" i="18"/>
  <c r="F97" i="18"/>
  <c r="G97" i="18"/>
  <c r="F98" i="18"/>
  <c r="G98" i="18"/>
  <c r="F99" i="18"/>
  <c r="F100" i="18"/>
  <c r="F101" i="18"/>
  <c r="F102" i="18"/>
  <c r="G102" i="18"/>
  <c r="F103" i="18"/>
  <c r="G103" i="18"/>
  <c r="F104" i="18"/>
  <c r="G104" i="18"/>
  <c r="F105" i="18"/>
  <c r="G105" i="18"/>
  <c r="F106" i="18"/>
  <c r="G106" i="18"/>
  <c r="F107" i="18"/>
  <c r="F108" i="18"/>
  <c r="G108" i="18"/>
  <c r="F109" i="18"/>
  <c r="F110" i="18"/>
  <c r="F111" i="18"/>
  <c r="G111" i="18"/>
  <c r="F112" i="18"/>
  <c r="F113" i="18"/>
  <c r="G113" i="18"/>
  <c r="F114" i="18"/>
  <c r="F115" i="18"/>
  <c r="F116" i="18"/>
  <c r="F119" i="18"/>
  <c r="F120" i="18"/>
  <c r="G120" i="18"/>
  <c r="C1" i="14"/>
  <c r="C10" i="14"/>
  <c r="D10" i="14"/>
  <c r="E10" i="14"/>
  <c r="C51" i="14"/>
  <c r="D51" i="14"/>
  <c r="E51" i="14"/>
  <c r="F51" i="14"/>
  <c r="G51" i="14"/>
  <c r="H51" i="14"/>
  <c r="I51" i="14"/>
  <c r="C52" i="14"/>
  <c r="D52" i="14"/>
  <c r="E52" i="14"/>
  <c r="F52" i="14"/>
  <c r="G52" i="14"/>
  <c r="H52" i="14"/>
  <c r="I52" i="14"/>
  <c r="C1" i="10"/>
  <c r="D10" i="10"/>
  <c r="E10" i="10"/>
  <c r="F10" i="10"/>
  <c r="U4" i="9"/>
  <c r="L16" i="9" s="1"/>
  <c r="D11" i="9"/>
  <c r="D12" i="9"/>
  <c r="F12" i="9"/>
  <c r="D13" i="9"/>
  <c r="R33" i="9"/>
  <c r="L33" i="9" s="1"/>
  <c r="D14" i="9"/>
  <c r="D15" i="9"/>
  <c r="L15" i="9"/>
  <c r="R32" i="9"/>
  <c r="L32" i="9" s="1"/>
  <c r="D16" i="9"/>
  <c r="D17" i="9"/>
  <c r="L17" i="9"/>
  <c r="D18" i="9"/>
  <c r="R12" i="9"/>
  <c r="L12" i="9" s="1"/>
  <c r="D19" i="9"/>
  <c r="R11" i="9"/>
  <c r="L11" i="9" s="1"/>
  <c r="D20" i="9"/>
  <c r="D21" i="9"/>
  <c r="D22" i="9"/>
  <c r="D23" i="9"/>
  <c r="D24" i="9"/>
  <c r="R29" i="9"/>
  <c r="L29" i="9" s="1"/>
  <c r="D25" i="9"/>
  <c r="R43" i="9"/>
  <c r="L43" i="9" s="1"/>
  <c r="D26" i="9"/>
  <c r="R42" i="9"/>
  <c r="L42" i="9" s="1"/>
  <c r="D27" i="9"/>
  <c r="R27" i="9"/>
  <c r="L27" i="9" s="1"/>
  <c r="D28" i="9"/>
  <c r="R28" i="9"/>
  <c r="L28" i="9" s="1"/>
  <c r="D29" i="9"/>
  <c r="R46" i="9"/>
  <c r="L46" i="9" s="1"/>
  <c r="D30" i="9"/>
  <c r="R48" i="9"/>
  <c r="L48" i="9" s="1"/>
  <c r="D31" i="9"/>
  <c r="D32" i="9"/>
  <c r="R45" i="9"/>
  <c r="L45" i="9" s="1"/>
  <c r="D33" i="9"/>
  <c r="R93" i="9"/>
  <c r="L93" i="9" s="1"/>
  <c r="D34" i="9"/>
  <c r="F34" i="9"/>
  <c r="F35" i="9" s="1"/>
  <c r="F36" i="9" s="1"/>
  <c r="F37" i="9" s="1"/>
  <c r="F38" i="9" s="1"/>
  <c r="F39" i="9" s="1"/>
  <c r="F40" i="9" s="1"/>
  <c r="F41" i="9" s="1"/>
  <c r="F42" i="9" s="1"/>
  <c r="F43" i="9" s="1"/>
  <c r="F44" i="9" s="1"/>
  <c r="F45" i="9" s="1"/>
  <c r="F46" i="9" s="1"/>
  <c r="F47" i="9" s="1"/>
  <c r="F48" i="9" s="1"/>
  <c r="F49" i="9" s="1"/>
  <c r="F50" i="9" s="1"/>
  <c r="F51" i="9" s="1"/>
  <c r="F52" i="9" s="1"/>
  <c r="F53" i="9" s="1"/>
  <c r="F54" i="9" s="1"/>
  <c r="F55" i="9" s="1"/>
  <c r="F56" i="9" s="1"/>
  <c r="F57" i="9" s="1"/>
  <c r="F60" i="9" s="1"/>
  <c r="F61" i="9" s="1"/>
  <c r="F62" i="9" s="1"/>
  <c r="F63" i="9" s="1"/>
  <c r="F64" i="9" s="1"/>
  <c r="F65" i="9" s="1"/>
  <c r="F66" i="9" s="1"/>
  <c r="F67" i="9" s="1"/>
  <c r="F68" i="9" s="1"/>
  <c r="F69" i="9" s="1"/>
  <c r="F70" i="9" s="1"/>
  <c r="F71" i="9" s="1"/>
  <c r="F72" i="9" s="1"/>
  <c r="F73" i="9" s="1"/>
  <c r="F74" i="9" s="1"/>
  <c r="F75" i="9" s="1"/>
  <c r="F76" i="9" s="1"/>
  <c r="F77" i="9" s="1"/>
  <c r="F78" i="9" s="1"/>
  <c r="F79" i="9" s="1"/>
  <c r="F80" i="9" s="1"/>
  <c r="R99" i="9"/>
  <c r="L99" i="9" s="1"/>
  <c r="D35" i="9"/>
  <c r="R94" i="9"/>
  <c r="L94" i="9" s="1"/>
  <c r="D36" i="9"/>
  <c r="R95" i="9"/>
  <c r="L95" i="9" s="1"/>
  <c r="D37" i="9"/>
  <c r="D38" i="9"/>
  <c r="D39" i="9"/>
  <c r="R78" i="9"/>
  <c r="L78" i="9" s="1"/>
  <c r="D40" i="9"/>
  <c r="R70" i="9"/>
  <c r="L70" i="9" s="1"/>
  <c r="D41" i="9"/>
  <c r="R76" i="9"/>
  <c r="L76" i="9" s="1"/>
  <c r="D42" i="9"/>
  <c r="R75" i="9"/>
  <c r="L75" i="9" s="1"/>
  <c r="D43" i="9"/>
  <c r="R73" i="9"/>
  <c r="L73" i="9" s="1"/>
  <c r="D44" i="9"/>
  <c r="R98" i="9"/>
  <c r="L98" i="9" s="1"/>
  <c r="D45" i="9"/>
  <c r="D46" i="9"/>
  <c r="R81" i="9"/>
  <c r="L81" i="9" s="1"/>
  <c r="D47" i="9"/>
  <c r="R82" i="9"/>
  <c r="L82" i="9" s="1"/>
  <c r="D48" i="9"/>
  <c r="R97" i="9"/>
  <c r="L97" i="9" s="1"/>
  <c r="D49" i="9"/>
  <c r="R84" i="9"/>
  <c r="L84" i="9" s="1"/>
  <c r="D50" i="9"/>
  <c r="R74" i="9"/>
  <c r="L74" i="9" s="1"/>
  <c r="D51" i="9"/>
  <c r="R96" i="9"/>
  <c r="L96" i="9" s="1"/>
  <c r="D52" i="9"/>
  <c r="D53" i="9"/>
  <c r="L62" i="9"/>
  <c r="D54" i="9"/>
  <c r="D55" i="9"/>
  <c r="R101" i="9"/>
  <c r="L101" i="9" s="1"/>
  <c r="D56" i="9"/>
  <c r="R31" i="9"/>
  <c r="L31" i="9" s="1"/>
  <c r="D57" i="9"/>
  <c r="R105" i="9"/>
  <c r="L105" i="9" s="1"/>
  <c r="D58" i="9"/>
  <c r="R102" i="9"/>
  <c r="L102" i="9" s="1"/>
  <c r="D59" i="9"/>
  <c r="R57" i="9"/>
  <c r="L57" i="9" s="1"/>
  <c r="D60" i="9"/>
  <c r="R106" i="9"/>
  <c r="L106" i="9" s="1"/>
  <c r="D61" i="9"/>
  <c r="D62" i="9"/>
  <c r="R103" i="9"/>
  <c r="L103" i="9" s="1"/>
  <c r="D63" i="9"/>
  <c r="L64" i="9"/>
  <c r="R30" i="9"/>
  <c r="L30" i="9" s="1"/>
  <c r="D64" i="9"/>
  <c r="R107" i="9"/>
  <c r="L107" i="9" s="1"/>
  <c r="D65" i="9"/>
  <c r="R49" i="9"/>
  <c r="L49" i="9" s="1"/>
  <c r="D66" i="9"/>
  <c r="R72" i="9"/>
  <c r="L72" i="9" s="1"/>
  <c r="D67" i="9"/>
  <c r="R90" i="9"/>
  <c r="L90" i="9" s="1"/>
  <c r="D68" i="9"/>
  <c r="D69" i="9"/>
  <c r="D70" i="9"/>
  <c r="R71" i="9"/>
  <c r="L71" i="9" s="1"/>
  <c r="D71" i="9"/>
  <c r="D72" i="9"/>
  <c r="D73" i="9"/>
  <c r="T73" i="9"/>
  <c r="D74" i="9"/>
  <c r="D75" i="9"/>
  <c r="D76" i="9"/>
  <c r="D77" i="9"/>
  <c r="D78" i="9"/>
  <c r="D79" i="9"/>
  <c r="L80" i="9"/>
  <c r="D80" i="9"/>
  <c r="D81" i="9"/>
  <c r="D82" i="9"/>
  <c r="D85" i="9"/>
  <c r="D86" i="9"/>
  <c r="D87" i="9"/>
  <c r="D88" i="9"/>
  <c r="L87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L120" i="9"/>
  <c r="D125" i="9"/>
  <c r="C63" i="6"/>
  <c r="C61" i="6"/>
  <c r="C60" i="6"/>
  <c r="C59" i="6"/>
  <c r="C58" i="6"/>
  <c r="C56" i="6"/>
  <c r="C53" i="6"/>
  <c r="C29" i="6"/>
  <c r="C62" i="6"/>
  <c r="AN9" i="1"/>
  <c r="C32" i="6"/>
  <c r="C30" i="6"/>
  <c r="C28" i="6"/>
  <c r="C27" i="6"/>
  <c r="C25" i="6"/>
  <c r="C22" i="6"/>
  <c r="U1" i="1"/>
  <c r="V1" i="1" s="1"/>
  <c r="W1" i="1" s="1"/>
  <c r="X1" i="1" s="1"/>
  <c r="Y1" i="1" s="1"/>
  <c r="Z1" i="1" s="1"/>
  <c r="AA1" i="1" s="1"/>
  <c r="AB1" i="1" s="1"/>
  <c r="AC1" i="1" s="1"/>
  <c r="AD1" i="1" s="1"/>
  <c r="AE1" i="1" s="1"/>
  <c r="AF1" i="1" s="1"/>
  <c r="AG1" i="1" s="1"/>
  <c r="AH1" i="1" s="1"/>
  <c r="AI1" i="1" s="1"/>
  <c r="AJ1" i="1" s="1"/>
  <c r="G42" i="7"/>
  <c r="F42" i="7"/>
  <c r="G41" i="7"/>
  <c r="G48" i="7" s="1"/>
  <c r="F41" i="7"/>
  <c r="G37" i="7"/>
  <c r="F37" i="7"/>
  <c r="G36" i="7"/>
  <c r="H36" i="7" s="1"/>
  <c r="G35" i="7"/>
  <c r="H35" i="7" s="1"/>
  <c r="F35" i="7"/>
  <c r="G34" i="7"/>
  <c r="F34" i="7"/>
  <c r="G33" i="7"/>
  <c r="F33" i="7"/>
  <c r="G29" i="7"/>
  <c r="F29" i="7"/>
  <c r="G27" i="7"/>
  <c r="F27" i="7"/>
  <c r="G26" i="7"/>
  <c r="F26" i="7"/>
  <c r="G25" i="7"/>
  <c r="F25" i="7"/>
  <c r="G24" i="7"/>
  <c r="F24" i="7"/>
  <c r="G23" i="7"/>
  <c r="F23" i="7"/>
  <c r="G22" i="7"/>
  <c r="F22" i="7"/>
  <c r="G21" i="7"/>
  <c r="F21" i="7"/>
  <c r="G20" i="7"/>
  <c r="F20" i="7"/>
  <c r="G19" i="7"/>
  <c r="F19" i="7"/>
  <c r="G18" i="7"/>
  <c r="F18" i="7"/>
  <c r="G17" i="7"/>
  <c r="H17" i="7" s="1"/>
  <c r="F17" i="7"/>
  <c r="G16" i="7"/>
  <c r="F16" i="7"/>
  <c r="G15" i="7"/>
  <c r="F15" i="7"/>
  <c r="G14" i="7"/>
  <c r="F14" i="7"/>
  <c r="G13" i="7"/>
  <c r="F13" i="7"/>
  <c r="G12" i="7"/>
  <c r="F12" i="7"/>
  <c r="G11" i="7"/>
  <c r="F11" i="7"/>
  <c r="G10" i="7"/>
  <c r="F10" i="7"/>
  <c r="AA3" i="6"/>
  <c r="M10" i="4"/>
  <c r="M35" i="4" s="1"/>
  <c r="L10" i="4"/>
  <c r="K10" i="4"/>
  <c r="J10" i="4"/>
  <c r="I10" i="4"/>
  <c r="I35" i="4" s="1"/>
  <c r="H10" i="4"/>
  <c r="G10" i="4"/>
  <c r="F10" i="4"/>
  <c r="E10" i="4"/>
  <c r="E35" i="4" s="1"/>
  <c r="D95" i="4"/>
  <c r="C95" i="4"/>
  <c r="B95" i="4"/>
  <c r="D94" i="4"/>
  <c r="C94" i="4"/>
  <c r="B94" i="4"/>
  <c r="D93" i="4"/>
  <c r="C93" i="4"/>
  <c r="B93" i="4"/>
  <c r="D92" i="4"/>
  <c r="C92" i="4"/>
  <c r="B92" i="4"/>
  <c r="D91" i="4"/>
  <c r="C91" i="4"/>
  <c r="B91" i="4"/>
  <c r="D90" i="4"/>
  <c r="C90" i="4"/>
  <c r="B90" i="4"/>
  <c r="D89" i="4"/>
  <c r="C89" i="4"/>
  <c r="B89" i="4"/>
  <c r="D88" i="4"/>
  <c r="C88" i="4"/>
  <c r="B88" i="4"/>
  <c r="D87" i="4"/>
  <c r="C87" i="4"/>
  <c r="B87" i="4"/>
  <c r="D86" i="4"/>
  <c r="C86" i="4"/>
  <c r="B86" i="4"/>
  <c r="D85" i="4"/>
  <c r="C85" i="4"/>
  <c r="B85" i="4"/>
  <c r="D84" i="4"/>
  <c r="C84" i="4"/>
  <c r="B84" i="4"/>
  <c r="D83" i="4"/>
  <c r="C83" i="4"/>
  <c r="B83" i="4"/>
  <c r="D82" i="4"/>
  <c r="C82" i="4"/>
  <c r="B82" i="4"/>
  <c r="D81" i="4"/>
  <c r="C81" i="4"/>
  <c r="B81" i="4"/>
  <c r="D80" i="4"/>
  <c r="C80" i="4"/>
  <c r="B80" i="4"/>
  <c r="D79" i="4"/>
  <c r="C79" i="4"/>
  <c r="B79" i="4"/>
  <c r="D78" i="4"/>
  <c r="C78" i="4"/>
  <c r="B78" i="4"/>
  <c r="D77" i="4"/>
  <c r="C77" i="4"/>
  <c r="B77" i="4"/>
  <c r="D76" i="4"/>
  <c r="C76" i="4"/>
  <c r="B76" i="4"/>
  <c r="D75" i="4"/>
  <c r="C75" i="4"/>
  <c r="B75" i="4"/>
  <c r="D74" i="4"/>
  <c r="C74" i="4"/>
  <c r="B74" i="4"/>
  <c r="D73" i="4"/>
  <c r="C73" i="4"/>
  <c r="B73" i="4"/>
  <c r="D72" i="4"/>
  <c r="C72" i="4"/>
  <c r="B72" i="4"/>
  <c r="D71" i="4"/>
  <c r="C71" i="4"/>
  <c r="B71" i="4"/>
  <c r="D70" i="4"/>
  <c r="C70" i="4"/>
  <c r="B70" i="4"/>
  <c r="D69" i="4"/>
  <c r="C69" i="4"/>
  <c r="B69" i="4"/>
  <c r="D68" i="4"/>
  <c r="C68" i="4"/>
  <c r="B68" i="4"/>
  <c r="D67" i="4"/>
  <c r="C67" i="4"/>
  <c r="B67" i="4"/>
  <c r="D66" i="4"/>
  <c r="C66" i="4"/>
  <c r="B66" i="4"/>
  <c r="D65" i="4"/>
  <c r="C65" i="4"/>
  <c r="B65" i="4"/>
  <c r="D64" i="4"/>
  <c r="C64" i="4"/>
  <c r="B64" i="4"/>
  <c r="D63" i="4"/>
  <c r="C63" i="4"/>
  <c r="B63" i="4"/>
  <c r="D62" i="4"/>
  <c r="C62" i="4"/>
  <c r="B62" i="4"/>
  <c r="D61" i="4"/>
  <c r="C61" i="4"/>
  <c r="B61" i="4"/>
  <c r="D60" i="4"/>
  <c r="C60" i="4"/>
  <c r="B60" i="4"/>
  <c r="D59" i="4"/>
  <c r="C59" i="4"/>
  <c r="B59" i="4"/>
  <c r="D58" i="4"/>
  <c r="C58" i="4"/>
  <c r="B58" i="4"/>
  <c r="D57" i="4"/>
  <c r="C57" i="4"/>
  <c r="B57" i="4"/>
  <c r="D56" i="4"/>
  <c r="C56" i="4"/>
  <c r="B56" i="4"/>
  <c r="D55" i="4"/>
  <c r="C55" i="4"/>
  <c r="B55" i="4"/>
  <c r="D54" i="4"/>
  <c r="C54" i="4"/>
  <c r="B54" i="4"/>
  <c r="D53" i="4"/>
  <c r="C53" i="4"/>
  <c r="B53" i="4"/>
  <c r="D52" i="4"/>
  <c r="C52" i="4"/>
  <c r="B52" i="4"/>
  <c r="D51" i="4"/>
  <c r="C51" i="4"/>
  <c r="B51" i="4"/>
  <c r="D50" i="4"/>
  <c r="C50" i="4"/>
  <c r="B50" i="4"/>
  <c r="D49" i="4"/>
  <c r="C49" i="4"/>
  <c r="B49" i="4"/>
  <c r="D48" i="4"/>
  <c r="C48" i="4"/>
  <c r="B48" i="4"/>
  <c r="D47" i="4"/>
  <c r="C47" i="4"/>
  <c r="B47" i="4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6" i="4"/>
  <c r="C36" i="4"/>
  <c r="B36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8" i="4"/>
  <c r="C18" i="4"/>
  <c r="B18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B11" i="4"/>
  <c r="C11" i="4"/>
  <c r="P3" i="4"/>
  <c r="F92" i="5"/>
  <c r="F28" i="4" l="1"/>
  <c r="F35" i="4"/>
  <c r="J24" i="4"/>
  <c r="J35" i="4"/>
  <c r="N37" i="4"/>
  <c r="N35" i="4"/>
  <c r="G40" i="4"/>
  <c r="G35" i="4"/>
  <c r="K36" i="4"/>
  <c r="K35" i="4"/>
  <c r="H34" i="4"/>
  <c r="H35" i="4"/>
  <c r="L30" i="4"/>
  <c r="L35" i="4"/>
  <c r="D21" i="29"/>
  <c r="B104" i="29"/>
  <c r="O31" i="4"/>
  <c r="O35" i="4"/>
  <c r="P35" i="4" s="1"/>
  <c r="F49" i="7"/>
  <c r="F50" i="7"/>
  <c r="G49" i="7"/>
  <c r="G50" i="7"/>
  <c r="F48" i="7"/>
  <c r="L53" i="9"/>
  <c r="L51" i="9"/>
  <c r="L104" i="9"/>
  <c r="L79" i="9"/>
  <c r="H37" i="7"/>
  <c r="H16" i="7"/>
  <c r="H15" i="7"/>
  <c r="H10" i="7"/>
  <c r="J111" i="32"/>
  <c r="K175" i="32"/>
  <c r="K160" i="32"/>
  <c r="K157" i="32"/>
  <c r="K151" i="32"/>
  <c r="K171" i="32"/>
  <c r="J169" i="32"/>
  <c r="J74" i="32"/>
  <c r="L74" i="32" s="1"/>
  <c r="L165" i="32"/>
  <c r="K163" i="32"/>
  <c r="L160" i="32"/>
  <c r="J139" i="32"/>
  <c r="L139" i="32" s="1"/>
  <c r="K179" i="32"/>
  <c r="M179" i="32" s="1"/>
  <c r="K79" i="32"/>
  <c r="K44" i="32"/>
  <c r="K41" i="32"/>
  <c r="M41" i="32" s="1"/>
  <c r="L85" i="32"/>
  <c r="H41" i="7"/>
  <c r="M181" i="32"/>
  <c r="L163" i="32"/>
  <c r="K135" i="32"/>
  <c r="M135" i="32" s="1"/>
  <c r="K113" i="32"/>
  <c r="K92" i="32"/>
  <c r="L82" i="32"/>
  <c r="K52" i="32"/>
  <c r="M52" i="32" s="1"/>
  <c r="N52" i="32" s="1"/>
  <c r="K15" i="32"/>
  <c r="M15" i="32" s="1"/>
  <c r="M171" i="32"/>
  <c r="J167" i="32"/>
  <c r="L167" i="32" s="1"/>
  <c r="L157" i="32"/>
  <c r="J145" i="32"/>
  <c r="L131" i="32"/>
  <c r="J119" i="32"/>
  <c r="L119" i="32" s="1"/>
  <c r="K103" i="32"/>
  <c r="L95" i="32"/>
  <c r="J89" i="32"/>
  <c r="K68" i="32"/>
  <c r="M68" i="32" s="1"/>
  <c r="K57" i="32"/>
  <c r="M57" i="32" s="1"/>
  <c r="J35" i="32"/>
  <c r="D83" i="24"/>
  <c r="G14" i="24" s="1"/>
  <c r="C97" i="22"/>
  <c r="F83" i="20"/>
  <c r="F82" i="20"/>
  <c r="F81" i="20"/>
  <c r="F80" i="20"/>
  <c r="F79" i="20"/>
  <c r="F13" i="9"/>
  <c r="F14" i="9" s="1"/>
  <c r="F15" i="9" s="1"/>
  <c r="F16" i="9" s="1"/>
  <c r="F17" i="9" s="1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30" i="9" s="1"/>
  <c r="F31" i="9" s="1"/>
  <c r="F32" i="9" s="1"/>
  <c r="P71" i="33" s="1"/>
  <c r="P53" i="33"/>
  <c r="H73" i="33"/>
  <c r="O73" i="33" s="1"/>
  <c r="P56" i="33"/>
  <c r="F55" i="33"/>
  <c r="P50" i="33"/>
  <c r="Q48" i="33"/>
  <c r="G46" i="33"/>
  <c r="W44" i="33"/>
  <c r="P41" i="33"/>
  <c r="G39" i="33"/>
  <c r="I74" i="33"/>
  <c r="G73" i="33"/>
  <c r="L70" i="33"/>
  <c r="P59" i="33"/>
  <c r="I55" i="33"/>
  <c r="I53" i="33"/>
  <c r="G50" i="33"/>
  <c r="P49" i="33"/>
  <c r="P48" i="33"/>
  <c r="H48" i="33"/>
  <c r="O48" i="33" s="1"/>
  <c r="I47" i="33"/>
  <c r="L46" i="33"/>
  <c r="T44" i="33"/>
  <c r="P44" i="33"/>
  <c r="L42" i="33"/>
  <c r="F42" i="33"/>
  <c r="G41" i="33"/>
  <c r="L39" i="33"/>
  <c r="F39" i="33"/>
  <c r="I38" i="33"/>
  <c r="L37" i="33"/>
  <c r="F37" i="33"/>
  <c r="S36" i="33"/>
  <c r="Z36" i="33" s="1"/>
  <c r="G36" i="33"/>
  <c r="T35" i="33"/>
  <c r="P35" i="33"/>
  <c r="W34" i="33"/>
  <c r="Q34" i="33"/>
  <c r="I34" i="33"/>
  <c r="AA33" i="33"/>
  <c r="S33" i="33"/>
  <c r="G33" i="33"/>
  <c r="P32" i="33"/>
  <c r="G32" i="33"/>
  <c r="I31" i="33"/>
  <c r="I30" i="33"/>
  <c r="AA29" i="33"/>
  <c r="L29" i="33"/>
  <c r="F29" i="33"/>
  <c r="T28" i="33"/>
  <c r="P28" i="33"/>
  <c r="G28" i="33"/>
  <c r="W27" i="33"/>
  <c r="Q27" i="33"/>
  <c r="R26" i="33"/>
  <c r="I26" i="33"/>
  <c r="AA25" i="33"/>
  <c r="T24" i="33"/>
  <c r="W23" i="33"/>
  <c r="Q23" i="33"/>
  <c r="W22" i="33"/>
  <c r="Q22" i="33"/>
  <c r="R21" i="33"/>
  <c r="AA20" i="33"/>
  <c r="S20" i="33"/>
  <c r="T19" i="33"/>
  <c r="W18" i="33"/>
  <c r="Q18" i="33"/>
  <c r="R17" i="33"/>
  <c r="T16" i="33"/>
  <c r="W15" i="33"/>
  <c r="Q15" i="33"/>
  <c r="R14" i="33"/>
  <c r="AA13" i="33"/>
  <c r="S13" i="33"/>
  <c r="Z13" i="33" s="1"/>
  <c r="H38" i="33"/>
  <c r="O38" i="33" s="1"/>
  <c r="I37" i="33"/>
  <c r="AA36" i="33"/>
  <c r="R36" i="33"/>
  <c r="L36" i="33"/>
  <c r="F36" i="33"/>
  <c r="S35" i="33"/>
  <c r="Z35" i="33" s="1"/>
  <c r="G35" i="33"/>
  <c r="T34" i="33"/>
  <c r="P34" i="33"/>
  <c r="Z33" i="33"/>
  <c r="R33" i="33"/>
  <c r="L33" i="33"/>
  <c r="F33" i="33"/>
  <c r="L32" i="33"/>
  <c r="F32" i="33"/>
  <c r="P31" i="33"/>
  <c r="H30" i="33"/>
  <c r="O30" i="33" s="1"/>
  <c r="R29" i="33"/>
  <c r="I29" i="33"/>
  <c r="AA28" i="33"/>
  <c r="S28" i="33"/>
  <c r="L28" i="33"/>
  <c r="F28" i="33"/>
  <c r="T27" i="33"/>
  <c r="P27" i="33"/>
  <c r="G27" i="33"/>
  <c r="W26" i="33"/>
  <c r="Q26" i="33"/>
  <c r="R25" i="33"/>
  <c r="AA24" i="33"/>
  <c r="T23" i="33"/>
  <c r="T22" i="33"/>
  <c r="W21" i="33"/>
  <c r="Q21" i="33"/>
  <c r="Z20" i="33"/>
  <c r="R20" i="33"/>
  <c r="AA19" i="33"/>
  <c r="T18" i="33"/>
  <c r="W17" i="33"/>
  <c r="Q17" i="33"/>
  <c r="AA16" i="33"/>
  <c r="S16" i="33"/>
  <c r="Z16" i="33" s="1"/>
  <c r="T15" i="33"/>
  <c r="W14" i="33"/>
  <c r="Q14" i="33"/>
  <c r="P38" i="33"/>
  <c r="G38" i="33"/>
  <c r="P37" i="33"/>
  <c r="W36" i="33"/>
  <c r="Q36" i="33"/>
  <c r="I36" i="33"/>
  <c r="AA35" i="33"/>
  <c r="R35" i="33"/>
  <c r="L35" i="33"/>
  <c r="F35" i="33"/>
  <c r="S34" i="33"/>
  <c r="Z34" i="33" s="1"/>
  <c r="G34" i="33"/>
  <c r="W33" i="33"/>
  <c r="Q33" i="33"/>
  <c r="I33" i="33"/>
  <c r="I32" i="33"/>
  <c r="G31" i="33"/>
  <c r="P30" i="33"/>
  <c r="G30" i="33"/>
  <c r="W29" i="33"/>
  <c r="Q29" i="33"/>
  <c r="Z28" i="33"/>
  <c r="R28" i="33"/>
  <c r="I28" i="33"/>
  <c r="AA27" i="33"/>
  <c r="L27" i="33"/>
  <c r="F27" i="33"/>
  <c r="T26" i="33"/>
  <c r="P26" i="33"/>
  <c r="G26" i="33"/>
  <c r="W25" i="33"/>
  <c r="Q25" i="33"/>
  <c r="R24" i="33"/>
  <c r="AA23" i="33"/>
  <c r="S22" i="33"/>
  <c r="Z22" i="33" s="1"/>
  <c r="T21" i="33"/>
  <c r="W20" i="33"/>
  <c r="Q20" i="33"/>
  <c r="R19" i="33"/>
  <c r="AA18" i="33"/>
  <c r="S18" i="33"/>
  <c r="T17" i="33"/>
  <c r="R16" i="33"/>
  <c r="AA15" i="33"/>
  <c r="S15" i="33"/>
  <c r="T14" i="33"/>
  <c r="W13" i="33"/>
  <c r="Q13" i="33"/>
  <c r="L38" i="33"/>
  <c r="F38" i="33"/>
  <c r="G37" i="33"/>
  <c r="T36" i="33"/>
  <c r="P36" i="33"/>
  <c r="W35" i="33"/>
  <c r="Q35" i="33"/>
  <c r="I35" i="33"/>
  <c r="AA34" i="33"/>
  <c r="R34" i="33"/>
  <c r="L34" i="33"/>
  <c r="F34" i="33"/>
  <c r="T33" i="33"/>
  <c r="P33" i="33"/>
  <c r="L31" i="33"/>
  <c r="F31" i="33"/>
  <c r="L30" i="33"/>
  <c r="F30" i="33"/>
  <c r="T29" i="33"/>
  <c r="P29" i="33"/>
  <c r="G29" i="33"/>
  <c r="W28" i="33"/>
  <c r="Q28" i="33"/>
  <c r="R27" i="33"/>
  <c r="I27" i="33"/>
  <c r="AA26" i="33"/>
  <c r="S26" i="33"/>
  <c r="Z26" i="33" s="1"/>
  <c r="L26" i="33"/>
  <c r="F26" i="33"/>
  <c r="T25" i="33"/>
  <c r="W24" i="33"/>
  <c r="Q24" i="33"/>
  <c r="R23" i="33"/>
  <c r="AA22" i="33"/>
  <c r="R22" i="33"/>
  <c r="AA21" i="33"/>
  <c r="T20" i="33"/>
  <c r="W19" i="33"/>
  <c r="Q19" i="33"/>
  <c r="Z18" i="33"/>
  <c r="R18" i="33"/>
  <c r="AA17" i="33"/>
  <c r="W16" i="33"/>
  <c r="Q16" i="33"/>
  <c r="Z15" i="33"/>
  <c r="R15" i="33"/>
  <c r="AA14" i="33"/>
  <c r="R13" i="33"/>
  <c r="T11" i="33"/>
  <c r="P11" i="33"/>
  <c r="G11" i="33"/>
  <c r="H10" i="33"/>
  <c r="O10" i="33" s="1"/>
  <c r="AA11" i="33"/>
  <c r="S11" i="33"/>
  <c r="Z11" i="33" s="1"/>
  <c r="L11" i="33"/>
  <c r="F11" i="33"/>
  <c r="P10" i="33"/>
  <c r="G10" i="33"/>
  <c r="R11" i="33"/>
  <c r="I11" i="33"/>
  <c r="L10" i="33"/>
  <c r="F10" i="33"/>
  <c r="T13" i="33"/>
  <c r="W11" i="33"/>
  <c r="Q11" i="33"/>
  <c r="H11" i="33"/>
  <c r="O11" i="33" s="1"/>
  <c r="I10" i="33"/>
  <c r="H118" i="20"/>
  <c r="H120" i="20"/>
  <c r="H121" i="20"/>
  <c r="H116" i="20"/>
  <c r="H115" i="20"/>
  <c r="H114" i="20"/>
  <c r="H113" i="20"/>
  <c r="H112" i="20"/>
  <c r="H111" i="20"/>
  <c r="H110" i="20"/>
  <c r="H109" i="20"/>
  <c r="H108" i="20"/>
  <c r="H107" i="20"/>
  <c r="H106" i="20"/>
  <c r="H105" i="20"/>
  <c r="H104" i="20"/>
  <c r="H103" i="20"/>
  <c r="H102" i="20"/>
  <c r="H101" i="20"/>
  <c r="H100" i="20"/>
  <c r="H99" i="20"/>
  <c r="H98" i="20"/>
  <c r="H97" i="20"/>
  <c r="H96" i="20"/>
  <c r="H95" i="20"/>
  <c r="H94" i="20"/>
  <c r="H93" i="20"/>
  <c r="H92" i="20"/>
  <c r="H91" i="20"/>
  <c r="H90" i="20"/>
  <c r="H89" i="20"/>
  <c r="H88" i="20"/>
  <c r="H87" i="20"/>
  <c r="H86" i="20"/>
  <c r="H85" i="20"/>
  <c r="H84" i="20"/>
  <c r="H83" i="20"/>
  <c r="H82" i="20"/>
  <c r="H81" i="20"/>
  <c r="H80" i="20"/>
  <c r="H79" i="20"/>
  <c r="H78" i="20"/>
  <c r="H77" i="20"/>
  <c r="H76" i="20"/>
  <c r="H75" i="20"/>
  <c r="H74" i="20"/>
  <c r="H73" i="20"/>
  <c r="H72" i="20"/>
  <c r="H71" i="20"/>
  <c r="H70" i="20"/>
  <c r="H69" i="20"/>
  <c r="H68" i="20"/>
  <c r="H67" i="20"/>
  <c r="H66" i="20"/>
  <c r="H65" i="20"/>
  <c r="H64" i="20"/>
  <c r="H63" i="20"/>
  <c r="H62" i="20"/>
  <c r="H61" i="20"/>
  <c r="H60" i="20"/>
  <c r="H59" i="20"/>
  <c r="H58" i="20"/>
  <c r="H56" i="20"/>
  <c r="H55" i="20"/>
  <c r="H54" i="20"/>
  <c r="H53" i="20"/>
  <c r="H52" i="20"/>
  <c r="H51" i="20"/>
  <c r="H50" i="20"/>
  <c r="H49" i="20"/>
  <c r="H48" i="20"/>
  <c r="H47" i="20"/>
  <c r="H46" i="20"/>
  <c r="H45" i="20"/>
  <c r="H44" i="20"/>
  <c r="H43" i="20"/>
  <c r="H42" i="20"/>
  <c r="H41" i="20"/>
  <c r="H40" i="20"/>
  <c r="H39" i="20"/>
  <c r="H38" i="20"/>
  <c r="H37" i="20"/>
  <c r="H36" i="20"/>
  <c r="H35" i="20"/>
  <c r="H34" i="20"/>
  <c r="H33" i="20"/>
  <c r="H32" i="20"/>
  <c r="H31" i="20"/>
  <c r="H30" i="20"/>
  <c r="H29" i="20"/>
  <c r="H28" i="20"/>
  <c r="H27" i="20"/>
  <c r="H26" i="20"/>
  <c r="H25" i="20"/>
  <c r="H24" i="20"/>
  <c r="H23" i="20"/>
  <c r="H22" i="20"/>
  <c r="H21" i="20"/>
  <c r="H20" i="20"/>
  <c r="H19" i="20"/>
  <c r="H18" i="20"/>
  <c r="H17" i="20"/>
  <c r="H16" i="20"/>
  <c r="H15" i="20"/>
  <c r="H14" i="20"/>
  <c r="H13" i="20"/>
  <c r="S10" i="33"/>
  <c r="Z10" i="33" s="1"/>
  <c r="H117" i="20"/>
  <c r="L37" i="9"/>
  <c r="H12" i="20"/>
  <c r="G123" i="20"/>
  <c r="F120" i="20"/>
  <c r="F119" i="20"/>
  <c r="L100" i="9"/>
  <c r="L66" i="9"/>
  <c r="L55" i="9"/>
  <c r="H37" i="33" s="1"/>
  <c r="O37" i="33" s="1"/>
  <c r="L52" i="9"/>
  <c r="L50" i="10"/>
  <c r="L97" i="32"/>
  <c r="R69" i="9"/>
  <c r="L69" i="9" s="1"/>
  <c r="L23" i="9"/>
  <c r="H47" i="33" s="1"/>
  <c r="O47" i="33" s="1"/>
  <c r="L68" i="9"/>
  <c r="H34" i="33" s="1"/>
  <c r="O34" i="33" s="1"/>
  <c r="L65" i="9"/>
  <c r="H31" i="33" s="1"/>
  <c r="O31" i="33" s="1"/>
  <c r="L25" i="9"/>
  <c r="H56" i="33" s="1"/>
  <c r="O56" i="33" s="1"/>
  <c r="R91" i="9"/>
  <c r="L91" i="9" s="1"/>
  <c r="C57" i="6"/>
  <c r="L171" i="32"/>
  <c r="L151" i="32"/>
  <c r="J147" i="32"/>
  <c r="L147" i="32" s="1"/>
  <c r="J141" i="32"/>
  <c r="L141" i="32" s="1"/>
  <c r="K133" i="32"/>
  <c r="K126" i="32"/>
  <c r="K99" i="32"/>
  <c r="M85" i="32"/>
  <c r="K82" i="32"/>
  <c r="M82" i="32" s="1"/>
  <c r="M74" i="32"/>
  <c r="J72" i="32"/>
  <c r="L72" i="32" s="1"/>
  <c r="J66" i="32"/>
  <c r="L66" i="32" s="1"/>
  <c r="K51" i="32"/>
  <c r="M51" i="32" s="1"/>
  <c r="K48" i="32"/>
  <c r="J32" i="32"/>
  <c r="L32" i="32" s="1"/>
  <c r="J30" i="32"/>
  <c r="L30" i="32" s="1"/>
  <c r="J24" i="32"/>
  <c r="L24" i="32" s="1"/>
  <c r="H12" i="7"/>
  <c r="H14" i="7"/>
  <c r="H18" i="7"/>
  <c r="H20" i="7"/>
  <c r="H22" i="7"/>
  <c r="H24" i="7"/>
  <c r="H26" i="7"/>
  <c r="H29" i="7"/>
  <c r="H11" i="7"/>
  <c r="H13" i="7"/>
  <c r="L21" i="9"/>
  <c r="H45" i="33" s="1"/>
  <c r="O45" i="33" s="1"/>
  <c r="K173" i="32"/>
  <c r="M124" i="32"/>
  <c r="K121" i="32"/>
  <c r="L111" i="32"/>
  <c r="L89" i="32"/>
  <c r="K64" i="32"/>
  <c r="M64" i="32" s="1"/>
  <c r="J58" i="32"/>
  <c r="L58" i="32" s="1"/>
  <c r="J56" i="32"/>
  <c r="L56" i="32" s="1"/>
  <c r="L48" i="32"/>
  <c r="J45" i="32"/>
  <c r="L45" i="32" s="1"/>
  <c r="K26" i="32"/>
  <c r="M26" i="32" s="1"/>
  <c r="N26" i="32" s="1"/>
  <c r="K22" i="32"/>
  <c r="M22" i="32" s="1"/>
  <c r="J16" i="32"/>
  <c r="L16" i="32" s="1"/>
  <c r="J14" i="32"/>
  <c r="L14" i="32" s="1"/>
  <c r="B103" i="29"/>
  <c r="R85" i="9"/>
  <c r="L85" i="9" s="1"/>
  <c r="L19" i="9"/>
  <c r="L175" i="32"/>
  <c r="M167" i="32"/>
  <c r="K165" i="32"/>
  <c r="K155" i="32"/>
  <c r="J143" i="32"/>
  <c r="L143" i="32" s="1"/>
  <c r="M139" i="32"/>
  <c r="K137" i="32"/>
  <c r="K131" i="32"/>
  <c r="L126" i="32"/>
  <c r="L124" i="32"/>
  <c r="J115" i="32"/>
  <c r="L115" i="32" s="1"/>
  <c r="K109" i="32"/>
  <c r="M89" i="32"/>
  <c r="J87" i="32"/>
  <c r="L87" i="32" s="1"/>
  <c r="L77" i="32"/>
  <c r="K65" i="32"/>
  <c r="M65" i="32" s="1"/>
  <c r="N45" i="32"/>
  <c r="K31" i="32"/>
  <c r="M31" i="32" s="1"/>
  <c r="K23" i="32"/>
  <c r="M23" i="32" s="1"/>
  <c r="K9" i="32"/>
  <c r="M9" i="32" s="1"/>
  <c r="N9" i="32" s="1"/>
  <c r="D96" i="24"/>
  <c r="G27" i="24" s="1"/>
  <c r="H42" i="7"/>
  <c r="L26" i="9"/>
  <c r="H35" i="33" s="1"/>
  <c r="O35" i="33" s="1"/>
  <c r="L22" i="9"/>
  <c r="L18" i="9"/>
  <c r="D94" i="24"/>
  <c r="G25" i="24" s="1"/>
  <c r="M157" i="32"/>
  <c r="J153" i="32"/>
  <c r="L153" i="32" s="1"/>
  <c r="J149" i="32"/>
  <c r="L149" i="32" s="1"/>
  <c r="K146" i="32"/>
  <c r="M146" i="32" s="1"/>
  <c r="J134" i="32"/>
  <c r="L134" i="32" s="1"/>
  <c r="J129" i="32"/>
  <c r="L129" i="32" s="1"/>
  <c r="J101" i="32"/>
  <c r="K98" i="32"/>
  <c r="K94" i="32"/>
  <c r="M94" i="32" s="1"/>
  <c r="L93" i="32"/>
  <c r="L91" i="32"/>
  <c r="J88" i="32"/>
  <c r="J86" i="32"/>
  <c r="J84" i="32"/>
  <c r="L79" i="32"/>
  <c r="K77" i="32"/>
  <c r="J75" i="32"/>
  <c r="J73" i="32"/>
  <c r="L73" i="32" s="1"/>
  <c r="J70" i="32"/>
  <c r="L70" i="32" s="1"/>
  <c r="K61" i="32"/>
  <c r="M61" i="32" s="1"/>
  <c r="J60" i="32"/>
  <c r="L60" i="32" s="1"/>
  <c r="J54" i="32"/>
  <c r="L54" i="32" s="1"/>
  <c r="K42" i="32"/>
  <c r="K38" i="32"/>
  <c r="J37" i="32"/>
  <c r="L37" i="32" s="1"/>
  <c r="J34" i="32"/>
  <c r="L34" i="32" s="1"/>
  <c r="J28" i="32"/>
  <c r="L28" i="32" s="1"/>
  <c r="K19" i="32"/>
  <c r="M19" i="32" s="1"/>
  <c r="J18" i="32"/>
  <c r="L18" i="32" s="1"/>
  <c r="J11" i="32"/>
  <c r="L11" i="32" s="1"/>
  <c r="N139" i="32"/>
  <c r="L119" i="9"/>
  <c r="L112" i="9"/>
  <c r="L88" i="9"/>
  <c r="L67" i="9"/>
  <c r="L63" i="9"/>
  <c r="L54" i="9"/>
  <c r="L50" i="9"/>
  <c r="L34" i="9"/>
  <c r="H28" i="33" s="1"/>
  <c r="O28" i="33" s="1"/>
  <c r="L24" i="9"/>
  <c r="H39" i="33" s="1"/>
  <c r="O39" i="33" s="1"/>
  <c r="L20" i="9"/>
  <c r="H42" i="33" s="1"/>
  <c r="O42" i="33" s="1"/>
  <c r="M173" i="32"/>
  <c r="K144" i="32"/>
  <c r="M144" i="32" s="1"/>
  <c r="M141" i="32"/>
  <c r="J136" i="32"/>
  <c r="L136" i="32" s="1"/>
  <c r="K96" i="32"/>
  <c r="L92" i="32"/>
  <c r="K83" i="32"/>
  <c r="K69" i="32"/>
  <c r="M69" i="32" s="1"/>
  <c r="J62" i="32"/>
  <c r="L62" i="32" s="1"/>
  <c r="J53" i="32"/>
  <c r="L53" i="32" s="1"/>
  <c r="J49" i="32"/>
  <c r="L49" i="32" s="1"/>
  <c r="J43" i="32"/>
  <c r="L43" i="32" s="1"/>
  <c r="J39" i="32"/>
  <c r="K27" i="32"/>
  <c r="M27" i="32" s="1"/>
  <c r="J20" i="32"/>
  <c r="L20" i="32" s="1"/>
  <c r="K10" i="32"/>
  <c r="M10" i="32" s="1"/>
  <c r="K53" i="14"/>
  <c r="D50" i="14"/>
  <c r="D87" i="24"/>
  <c r="G18" i="24" s="1"/>
  <c r="L169" i="32"/>
  <c r="L145" i="32"/>
  <c r="M137" i="32"/>
  <c r="M133" i="32"/>
  <c r="M126" i="32"/>
  <c r="L121" i="32"/>
  <c r="L117" i="32"/>
  <c r="L113" i="32"/>
  <c r="L4" i="32"/>
  <c r="M4" i="32"/>
  <c r="D84" i="24"/>
  <c r="G15" i="24" s="1"/>
  <c r="C43" i="6"/>
  <c r="C48" i="6"/>
  <c r="C47" i="6"/>
  <c r="C51" i="6"/>
  <c r="C52" i="6"/>
  <c r="C49" i="6"/>
  <c r="C54" i="6"/>
  <c r="C44" i="6"/>
  <c r="C45" i="6"/>
  <c r="C46" i="6"/>
  <c r="C50" i="6"/>
  <c r="C39" i="6"/>
  <c r="C42" i="6"/>
  <c r="C40" i="6"/>
  <c r="C41" i="6"/>
  <c r="C55" i="6"/>
  <c r="R89" i="9"/>
  <c r="L89" i="9" s="1"/>
  <c r="L13" i="9"/>
  <c r="L14" i="9"/>
  <c r="R92" i="9"/>
  <c r="L92" i="9" s="1"/>
  <c r="R86" i="9"/>
  <c r="L86" i="9" s="1"/>
  <c r="R77" i="9"/>
  <c r="L77" i="9" s="1"/>
  <c r="R44" i="9"/>
  <c r="L44" i="9" s="1"/>
  <c r="R83" i="9"/>
  <c r="L83" i="9" s="1"/>
  <c r="R47" i="9"/>
  <c r="L47" i="9" s="1"/>
  <c r="R40" i="9"/>
  <c r="L40" i="9" s="1"/>
  <c r="H1" i="32"/>
  <c r="H19" i="7"/>
  <c r="H21" i="7"/>
  <c r="H23" i="7"/>
  <c r="H25" i="7"/>
  <c r="H27" i="7"/>
  <c r="N126" i="32"/>
  <c r="N37" i="32"/>
  <c r="N34" i="32"/>
  <c r="N18" i="32"/>
  <c r="N68" i="32"/>
  <c r="N30" i="32"/>
  <c r="N14" i="32"/>
  <c r="N60" i="32"/>
  <c r="N43" i="32"/>
  <c r="N22" i="32"/>
  <c r="D11" i="29"/>
  <c r="J47" i="10"/>
  <c r="J50" i="10" s="1"/>
  <c r="F47" i="10"/>
  <c r="F50" i="10" s="1"/>
  <c r="I47" i="10"/>
  <c r="I50" i="10" s="1"/>
  <c r="E47" i="10"/>
  <c r="E50" i="10" s="1"/>
  <c r="D53" i="14"/>
  <c r="G50" i="14"/>
  <c r="G53" i="14" s="1"/>
  <c r="C50" i="14"/>
  <c r="C53" i="14" s="1"/>
  <c r="H47" i="10"/>
  <c r="H50" i="10" s="1"/>
  <c r="D47" i="10"/>
  <c r="D50" i="10" s="1"/>
  <c r="J50" i="14"/>
  <c r="J53" i="14" s="1"/>
  <c r="F53" i="14"/>
  <c r="K47" i="10"/>
  <c r="K50" i="10" s="1"/>
  <c r="G50" i="10"/>
  <c r="I50" i="14"/>
  <c r="I53" i="14" s="1"/>
  <c r="E50" i="14"/>
  <c r="E53" i="14" s="1"/>
  <c r="H50" i="14"/>
  <c r="H53" i="14" s="1"/>
  <c r="H20" i="30"/>
  <c r="D20" i="30"/>
  <c r="G20" i="30"/>
  <c r="C20" i="30"/>
  <c r="M20" i="30"/>
  <c r="J20" i="30"/>
  <c r="F20" i="30"/>
  <c r="I20" i="30"/>
  <c r="E20" i="30"/>
  <c r="B20" i="30"/>
  <c r="C110" i="29"/>
  <c r="H21" i="30"/>
  <c r="D21" i="30"/>
  <c r="G21" i="30"/>
  <c r="C21" i="30"/>
  <c r="M21" i="30"/>
  <c r="J21" i="30"/>
  <c r="F21" i="30"/>
  <c r="I21" i="30"/>
  <c r="E21" i="30"/>
  <c r="B21" i="30"/>
  <c r="E94" i="4"/>
  <c r="E90" i="4"/>
  <c r="E86" i="4"/>
  <c r="E93" i="4"/>
  <c r="E89" i="4"/>
  <c r="E85" i="4"/>
  <c r="E92" i="4"/>
  <c r="E88" i="4"/>
  <c r="E95" i="4"/>
  <c r="E91" i="4"/>
  <c r="E87" i="4"/>
  <c r="E83" i="4"/>
  <c r="E81" i="4"/>
  <c r="E77" i="4"/>
  <c r="E73" i="4"/>
  <c r="E80" i="4"/>
  <c r="E76" i="4"/>
  <c r="E72" i="4"/>
  <c r="E84" i="4"/>
  <c r="E79" i="4"/>
  <c r="E75" i="4"/>
  <c r="E71" i="4"/>
  <c r="E82" i="4"/>
  <c r="E78" i="4"/>
  <c r="E74" i="4"/>
  <c r="E70" i="4"/>
  <c r="E67" i="4"/>
  <c r="E63" i="4"/>
  <c r="E59" i="4"/>
  <c r="E55" i="4"/>
  <c r="E51" i="4"/>
  <c r="E47" i="4"/>
  <c r="E66" i="4"/>
  <c r="E62" i="4"/>
  <c r="E58" i="4"/>
  <c r="E54" i="4"/>
  <c r="E50" i="4"/>
  <c r="E46" i="4"/>
  <c r="E69" i="4"/>
  <c r="E65" i="4"/>
  <c r="E61" i="4"/>
  <c r="E57" i="4"/>
  <c r="E53" i="4"/>
  <c r="E49" i="4"/>
  <c r="E45" i="4"/>
  <c r="E68" i="4"/>
  <c r="E64" i="4"/>
  <c r="E60" i="4"/>
  <c r="E56" i="4"/>
  <c r="E52" i="4"/>
  <c r="E48" i="4"/>
  <c r="E44" i="4"/>
  <c r="E41" i="4"/>
  <c r="E37" i="4"/>
  <c r="E32" i="4"/>
  <c r="E28" i="4"/>
  <c r="E24" i="4"/>
  <c r="E20" i="4"/>
  <c r="E16" i="4"/>
  <c r="E40" i="4"/>
  <c r="E36" i="4"/>
  <c r="E31" i="4"/>
  <c r="E27" i="4"/>
  <c r="E23" i="4"/>
  <c r="E39" i="4"/>
  <c r="E34" i="4"/>
  <c r="E30" i="4"/>
  <c r="E26" i="4"/>
  <c r="E22" i="4"/>
  <c r="E18" i="4"/>
  <c r="E43" i="4"/>
  <c r="E42" i="4"/>
  <c r="I94" i="4"/>
  <c r="I90" i="4"/>
  <c r="I86" i="4"/>
  <c r="I93" i="4"/>
  <c r="I89" i="4"/>
  <c r="I85" i="4"/>
  <c r="I92" i="4"/>
  <c r="I88" i="4"/>
  <c r="I95" i="4"/>
  <c r="I91" i="4"/>
  <c r="I87" i="4"/>
  <c r="I83" i="4"/>
  <c r="I84" i="4"/>
  <c r="I81" i="4"/>
  <c r="I77" i="4"/>
  <c r="I73" i="4"/>
  <c r="I80" i="4"/>
  <c r="I76" i="4"/>
  <c r="I72" i="4"/>
  <c r="I79" i="4"/>
  <c r="I75" i="4"/>
  <c r="I71" i="4"/>
  <c r="I82" i="4"/>
  <c r="I78" i="4"/>
  <c r="I74" i="4"/>
  <c r="I70" i="4"/>
  <c r="I67" i="4"/>
  <c r="I63" i="4"/>
  <c r="I59" i="4"/>
  <c r="I55" i="4"/>
  <c r="I51" i="4"/>
  <c r="I47" i="4"/>
  <c r="I66" i="4"/>
  <c r="I62" i="4"/>
  <c r="I58" i="4"/>
  <c r="I54" i="4"/>
  <c r="I50" i="4"/>
  <c r="I46" i="4"/>
  <c r="I69" i="4"/>
  <c r="I65" i="4"/>
  <c r="I61" i="4"/>
  <c r="I57" i="4"/>
  <c r="I53" i="4"/>
  <c r="I49" i="4"/>
  <c r="I45" i="4"/>
  <c r="I68" i="4"/>
  <c r="I64" i="4"/>
  <c r="I60" i="4"/>
  <c r="I56" i="4"/>
  <c r="I52" i="4"/>
  <c r="I48" i="4"/>
  <c r="I44" i="4"/>
  <c r="I41" i="4"/>
  <c r="I37" i="4"/>
  <c r="I32" i="4"/>
  <c r="I28" i="4"/>
  <c r="I24" i="4"/>
  <c r="I20" i="4"/>
  <c r="I16" i="4"/>
  <c r="I43" i="4"/>
  <c r="I40" i="4"/>
  <c r="I36" i="4"/>
  <c r="I31" i="4"/>
  <c r="I27" i="4"/>
  <c r="I23" i="4"/>
  <c r="I39" i="4"/>
  <c r="I34" i="4"/>
  <c r="I30" i="4"/>
  <c r="I26" i="4"/>
  <c r="I22" i="4"/>
  <c r="I18" i="4"/>
  <c r="I42" i="4"/>
  <c r="M95" i="4"/>
  <c r="M94" i="4"/>
  <c r="M90" i="4"/>
  <c r="M86" i="4"/>
  <c r="M93" i="4"/>
  <c r="M89" i="4"/>
  <c r="M85" i="4"/>
  <c r="M92" i="4"/>
  <c r="M88" i="4"/>
  <c r="M91" i="4"/>
  <c r="M87" i="4"/>
  <c r="M83" i="4"/>
  <c r="M81" i="4"/>
  <c r="M77" i="4"/>
  <c r="M73" i="4"/>
  <c r="M80" i="4"/>
  <c r="M76" i="4"/>
  <c r="M72" i="4"/>
  <c r="M84" i="4"/>
  <c r="M79" i="4"/>
  <c r="M75" i="4"/>
  <c r="M71" i="4"/>
  <c r="M82" i="4"/>
  <c r="M78" i="4"/>
  <c r="M74" i="4"/>
  <c r="M70" i="4"/>
  <c r="M69" i="4"/>
  <c r="M67" i="4"/>
  <c r="M63" i="4"/>
  <c r="M59" i="4"/>
  <c r="M55" i="4"/>
  <c r="M51" i="4"/>
  <c r="M47" i="4"/>
  <c r="M66" i="4"/>
  <c r="M62" i="4"/>
  <c r="M58" i="4"/>
  <c r="M54" i="4"/>
  <c r="M50" i="4"/>
  <c r="M46" i="4"/>
  <c r="M65" i="4"/>
  <c r="M61" i="4"/>
  <c r="M57" i="4"/>
  <c r="M53" i="4"/>
  <c r="M49" i="4"/>
  <c r="M45" i="4"/>
  <c r="M68" i="4"/>
  <c r="M64" i="4"/>
  <c r="M60" i="4"/>
  <c r="M56" i="4"/>
  <c r="M52" i="4"/>
  <c r="M48" i="4"/>
  <c r="M44" i="4"/>
  <c r="M41" i="4"/>
  <c r="M37" i="4"/>
  <c r="M32" i="4"/>
  <c r="M28" i="4"/>
  <c r="M24" i="4"/>
  <c r="M20" i="4"/>
  <c r="M16" i="4"/>
  <c r="M40" i="4"/>
  <c r="M36" i="4"/>
  <c r="M31" i="4"/>
  <c r="M27" i="4"/>
  <c r="M23" i="4"/>
  <c r="M39" i="4"/>
  <c r="M34" i="4"/>
  <c r="M30" i="4"/>
  <c r="M26" i="4"/>
  <c r="M22" i="4"/>
  <c r="M18" i="4"/>
  <c r="M43" i="4"/>
  <c r="M42" i="4"/>
  <c r="H11" i="4"/>
  <c r="L11" i="4"/>
  <c r="G12" i="4"/>
  <c r="K12" i="4"/>
  <c r="O12" i="4"/>
  <c r="F13" i="4"/>
  <c r="J13" i="4"/>
  <c r="N13" i="4"/>
  <c r="E14" i="4"/>
  <c r="I14" i="4"/>
  <c r="M14" i="4"/>
  <c r="I15" i="4"/>
  <c r="H16" i="4"/>
  <c r="G17" i="4"/>
  <c r="O17" i="4"/>
  <c r="F18" i="4"/>
  <c r="N18" i="4"/>
  <c r="E19" i="4"/>
  <c r="M19" i="4"/>
  <c r="N20" i="4"/>
  <c r="E21" i="4"/>
  <c r="L22" i="4"/>
  <c r="H26" i="4"/>
  <c r="O27" i="4"/>
  <c r="M29" i="4"/>
  <c r="K31" i="4"/>
  <c r="I33" i="4"/>
  <c r="G36" i="4"/>
  <c r="E38" i="4"/>
  <c r="L39" i="4"/>
  <c r="F93" i="4"/>
  <c r="F89" i="4"/>
  <c r="F92" i="4"/>
  <c r="F88" i="4"/>
  <c r="F84" i="4"/>
  <c r="F95" i="4"/>
  <c r="F91" i="4"/>
  <c r="F87" i="4"/>
  <c r="F94" i="4"/>
  <c r="F90" i="4"/>
  <c r="F86" i="4"/>
  <c r="F80" i="4"/>
  <c r="F76" i="4"/>
  <c r="F72" i="4"/>
  <c r="F79" i="4"/>
  <c r="F75" i="4"/>
  <c r="F71" i="4"/>
  <c r="F85" i="4"/>
  <c r="F83" i="4"/>
  <c r="F82" i="4"/>
  <c r="F78" i="4"/>
  <c r="F74" i="4"/>
  <c r="F81" i="4"/>
  <c r="F77" i="4"/>
  <c r="F73" i="4"/>
  <c r="F66" i="4"/>
  <c r="F62" i="4"/>
  <c r="F58" i="4"/>
  <c r="F54" i="4"/>
  <c r="F50" i="4"/>
  <c r="F46" i="4"/>
  <c r="F69" i="4"/>
  <c r="F65" i="4"/>
  <c r="F61" i="4"/>
  <c r="F57" i="4"/>
  <c r="F53" i="4"/>
  <c r="F49" i="4"/>
  <c r="F45" i="4"/>
  <c r="F68" i="4"/>
  <c r="F64" i="4"/>
  <c r="F60" i="4"/>
  <c r="F56" i="4"/>
  <c r="F52" i="4"/>
  <c r="F48" i="4"/>
  <c r="F44" i="4"/>
  <c r="F70" i="4"/>
  <c r="F67" i="4"/>
  <c r="F63" i="4"/>
  <c r="F59" i="4"/>
  <c r="F55" i="4"/>
  <c r="F51" i="4"/>
  <c r="F47" i="4"/>
  <c r="F43" i="4"/>
  <c r="F40" i="4"/>
  <c r="F36" i="4"/>
  <c r="F31" i="4"/>
  <c r="F27" i="4"/>
  <c r="F23" i="4"/>
  <c r="F19" i="4"/>
  <c r="F39" i="4"/>
  <c r="F34" i="4"/>
  <c r="F30" i="4"/>
  <c r="F26" i="4"/>
  <c r="F22" i="4"/>
  <c r="F42" i="4"/>
  <c r="F38" i="4"/>
  <c r="F33" i="4"/>
  <c r="F29" i="4"/>
  <c r="F25" i="4"/>
  <c r="F21" i="4"/>
  <c r="F17" i="4"/>
  <c r="F41" i="4"/>
  <c r="J93" i="4"/>
  <c r="J89" i="4"/>
  <c r="J92" i="4"/>
  <c r="J88" i="4"/>
  <c r="J84" i="4"/>
  <c r="J95" i="4"/>
  <c r="J91" i="4"/>
  <c r="J87" i="4"/>
  <c r="J94" i="4"/>
  <c r="J90" i="4"/>
  <c r="J86" i="4"/>
  <c r="J83" i="4"/>
  <c r="J80" i="4"/>
  <c r="J76" i="4"/>
  <c r="J72" i="4"/>
  <c r="J85" i="4"/>
  <c r="J79" i="4"/>
  <c r="J75" i="4"/>
  <c r="J71" i="4"/>
  <c r="J82" i="4"/>
  <c r="J78" i="4"/>
  <c r="J74" i="4"/>
  <c r="J70" i="4"/>
  <c r="J81" i="4"/>
  <c r="J77" i="4"/>
  <c r="J73" i="4"/>
  <c r="J69" i="4"/>
  <c r="J66" i="4"/>
  <c r="J62" i="4"/>
  <c r="J58" i="4"/>
  <c r="J54" i="4"/>
  <c r="J50" i="4"/>
  <c r="J46" i="4"/>
  <c r="J65" i="4"/>
  <c r="J61" i="4"/>
  <c r="J57" i="4"/>
  <c r="J53" i="4"/>
  <c r="J49" i="4"/>
  <c r="J45" i="4"/>
  <c r="J68" i="4"/>
  <c r="J64" i="4"/>
  <c r="J60" i="4"/>
  <c r="J56" i="4"/>
  <c r="J52" i="4"/>
  <c r="J48" i="4"/>
  <c r="J44" i="4"/>
  <c r="J67" i="4"/>
  <c r="J63" i="4"/>
  <c r="J59" i="4"/>
  <c r="J55" i="4"/>
  <c r="J51" i="4"/>
  <c r="J47" i="4"/>
  <c r="J43" i="4"/>
  <c r="J40" i="4"/>
  <c r="J36" i="4"/>
  <c r="J31" i="4"/>
  <c r="J27" i="4"/>
  <c r="J23" i="4"/>
  <c r="J19" i="4"/>
  <c r="J15" i="4"/>
  <c r="J39" i="4"/>
  <c r="J34" i="4"/>
  <c r="J30" i="4"/>
  <c r="J26" i="4"/>
  <c r="J22" i="4"/>
  <c r="J42" i="4"/>
  <c r="J38" i="4"/>
  <c r="J33" i="4"/>
  <c r="J29" i="4"/>
  <c r="J25" i="4"/>
  <c r="J21" i="4"/>
  <c r="J17" i="4"/>
  <c r="J41" i="4"/>
  <c r="N93" i="4"/>
  <c r="N89" i="4"/>
  <c r="N85" i="4"/>
  <c r="N92" i="4"/>
  <c r="N88" i="4"/>
  <c r="N84" i="4"/>
  <c r="N91" i="4"/>
  <c r="N87" i="4"/>
  <c r="N95" i="4"/>
  <c r="N94" i="4"/>
  <c r="N90" i="4"/>
  <c r="N86" i="4"/>
  <c r="N80" i="4"/>
  <c r="N76" i="4"/>
  <c r="N72" i="4"/>
  <c r="N79" i="4"/>
  <c r="N75" i="4"/>
  <c r="N71" i="4"/>
  <c r="N83" i="4"/>
  <c r="N82" i="4"/>
  <c r="N78" i="4"/>
  <c r="N74" i="4"/>
  <c r="N70" i="4"/>
  <c r="N81" i="4"/>
  <c r="N77" i="4"/>
  <c r="N73" i="4"/>
  <c r="N69" i="4"/>
  <c r="N66" i="4"/>
  <c r="N62" i="4"/>
  <c r="N58" i="4"/>
  <c r="N54" i="4"/>
  <c r="N50" i="4"/>
  <c r="N46" i="4"/>
  <c r="N65" i="4"/>
  <c r="N61" i="4"/>
  <c r="N57" i="4"/>
  <c r="N53" i="4"/>
  <c r="N49" i="4"/>
  <c r="N45" i="4"/>
  <c r="N68" i="4"/>
  <c r="N64" i="4"/>
  <c r="N60" i="4"/>
  <c r="N56" i="4"/>
  <c r="N52" i="4"/>
  <c r="N48" i="4"/>
  <c r="N44" i="4"/>
  <c r="N67" i="4"/>
  <c r="N63" i="4"/>
  <c r="N59" i="4"/>
  <c r="N55" i="4"/>
  <c r="N51" i="4"/>
  <c r="N47" i="4"/>
  <c r="N43" i="4"/>
  <c r="N40" i="4"/>
  <c r="N36" i="4"/>
  <c r="N31" i="4"/>
  <c r="N27" i="4"/>
  <c r="N23" i="4"/>
  <c r="N19" i="4"/>
  <c r="N15" i="4"/>
  <c r="N39" i="4"/>
  <c r="N34" i="4"/>
  <c r="N30" i="4"/>
  <c r="N26" i="4"/>
  <c r="N22" i="4"/>
  <c r="N42" i="4"/>
  <c r="N38" i="4"/>
  <c r="N33" i="4"/>
  <c r="N29" i="4"/>
  <c r="N25" i="4"/>
  <c r="N21" i="4"/>
  <c r="N17" i="4"/>
  <c r="N41" i="4"/>
  <c r="E11" i="4"/>
  <c r="I11" i="4"/>
  <c r="M11" i="4"/>
  <c r="H12" i="4"/>
  <c r="L12" i="4"/>
  <c r="G13" i="4"/>
  <c r="K13" i="4"/>
  <c r="O13" i="4"/>
  <c r="F14" i="4"/>
  <c r="J14" i="4"/>
  <c r="N14" i="4"/>
  <c r="E15" i="4"/>
  <c r="K15" i="4"/>
  <c r="J16" i="4"/>
  <c r="I17" i="4"/>
  <c r="H18" i="4"/>
  <c r="G19" i="4"/>
  <c r="O19" i="4"/>
  <c r="I21" i="4"/>
  <c r="G23" i="4"/>
  <c r="N24" i="4"/>
  <c r="E25" i="4"/>
  <c r="L26" i="4"/>
  <c r="J28" i="4"/>
  <c r="H30" i="4"/>
  <c r="F32" i="4"/>
  <c r="M33" i="4"/>
  <c r="I38" i="4"/>
  <c r="G92" i="4"/>
  <c r="G88" i="4"/>
  <c r="G95" i="4"/>
  <c r="G91" i="4"/>
  <c r="G87" i="4"/>
  <c r="G83" i="4"/>
  <c r="G94" i="4"/>
  <c r="G90" i="4"/>
  <c r="G86" i="4"/>
  <c r="G93" i="4"/>
  <c r="G89" i="4"/>
  <c r="G85" i="4"/>
  <c r="G79" i="4"/>
  <c r="G75" i="4"/>
  <c r="G71" i="4"/>
  <c r="G84" i="4"/>
  <c r="G82" i="4"/>
  <c r="G78" i="4"/>
  <c r="G74" i="4"/>
  <c r="G70" i="4"/>
  <c r="G81" i="4"/>
  <c r="G77" i="4"/>
  <c r="G73" i="4"/>
  <c r="G80" i="4"/>
  <c r="G76" i="4"/>
  <c r="G72" i="4"/>
  <c r="G69" i="4"/>
  <c r="G65" i="4"/>
  <c r="G61" i="4"/>
  <c r="G57" i="4"/>
  <c r="G53" i="4"/>
  <c r="G49" i="4"/>
  <c r="G45" i="4"/>
  <c r="G68" i="4"/>
  <c r="G64" i="4"/>
  <c r="G60" i="4"/>
  <c r="G56" i="4"/>
  <c r="G52" i="4"/>
  <c r="G48" i="4"/>
  <c r="G44" i="4"/>
  <c r="G67" i="4"/>
  <c r="G63" i="4"/>
  <c r="G59" i="4"/>
  <c r="G55" i="4"/>
  <c r="G51" i="4"/>
  <c r="G47" i="4"/>
  <c r="G66" i="4"/>
  <c r="G62" i="4"/>
  <c r="G58" i="4"/>
  <c r="G54" i="4"/>
  <c r="G50" i="4"/>
  <c r="G46" i="4"/>
  <c r="G39" i="4"/>
  <c r="G34" i="4"/>
  <c r="G30" i="4"/>
  <c r="G26" i="4"/>
  <c r="G22" i="4"/>
  <c r="G18" i="4"/>
  <c r="G42" i="4"/>
  <c r="G38" i="4"/>
  <c r="G33" i="4"/>
  <c r="G29" i="4"/>
  <c r="G25" i="4"/>
  <c r="G21" i="4"/>
  <c r="G43" i="4"/>
  <c r="G41" i="4"/>
  <c r="G37" i="4"/>
  <c r="G32" i="4"/>
  <c r="G28" i="4"/>
  <c r="G24" i="4"/>
  <c r="G20" i="4"/>
  <c r="G16" i="4"/>
  <c r="K92" i="4"/>
  <c r="K88" i="4"/>
  <c r="K95" i="4"/>
  <c r="K91" i="4"/>
  <c r="K87" i="4"/>
  <c r="K83" i="4"/>
  <c r="K94" i="4"/>
  <c r="K90" i="4"/>
  <c r="K86" i="4"/>
  <c r="K93" i="4"/>
  <c r="K89" i="4"/>
  <c r="K85" i="4"/>
  <c r="K79" i="4"/>
  <c r="K75" i="4"/>
  <c r="K71" i="4"/>
  <c r="K82" i="4"/>
  <c r="K78" i="4"/>
  <c r="K74" i="4"/>
  <c r="K70" i="4"/>
  <c r="K81" i="4"/>
  <c r="K77" i="4"/>
  <c r="K73" i="4"/>
  <c r="K84" i="4"/>
  <c r="K80" i="4"/>
  <c r="K76" i="4"/>
  <c r="K72" i="4"/>
  <c r="K65" i="4"/>
  <c r="K61" i="4"/>
  <c r="K57" i="4"/>
  <c r="K53" i="4"/>
  <c r="K49" i="4"/>
  <c r="K45" i="4"/>
  <c r="K69" i="4"/>
  <c r="K68" i="4"/>
  <c r="K64" i="4"/>
  <c r="K60" i="4"/>
  <c r="K56" i="4"/>
  <c r="K52" i="4"/>
  <c r="K48" i="4"/>
  <c r="K44" i="4"/>
  <c r="K67" i="4"/>
  <c r="K63" i="4"/>
  <c r="K59" i="4"/>
  <c r="K55" i="4"/>
  <c r="K51" i="4"/>
  <c r="K47" i="4"/>
  <c r="K66" i="4"/>
  <c r="K62" i="4"/>
  <c r="K58" i="4"/>
  <c r="K54" i="4"/>
  <c r="K50" i="4"/>
  <c r="K46" i="4"/>
  <c r="K43" i="4"/>
  <c r="K39" i="4"/>
  <c r="K34" i="4"/>
  <c r="K30" i="4"/>
  <c r="K26" i="4"/>
  <c r="K22" i="4"/>
  <c r="K18" i="4"/>
  <c r="K42" i="4"/>
  <c r="K38" i="4"/>
  <c r="K33" i="4"/>
  <c r="K29" i="4"/>
  <c r="K25" i="4"/>
  <c r="K21" i="4"/>
  <c r="K41" i="4"/>
  <c r="K37" i="4"/>
  <c r="K32" i="4"/>
  <c r="K28" i="4"/>
  <c r="K24" i="4"/>
  <c r="K20" i="4"/>
  <c r="K16" i="4"/>
  <c r="O92" i="4"/>
  <c r="O88" i="4"/>
  <c r="O91" i="4"/>
  <c r="O87" i="4"/>
  <c r="O83" i="4"/>
  <c r="O95" i="4"/>
  <c r="O94" i="4"/>
  <c r="O90" i="4"/>
  <c r="O86" i="4"/>
  <c r="O93" i="4"/>
  <c r="O89" i="4"/>
  <c r="O85" i="4"/>
  <c r="O79" i="4"/>
  <c r="O75" i="4"/>
  <c r="O71" i="4"/>
  <c r="O84" i="4"/>
  <c r="O82" i="4"/>
  <c r="O78" i="4"/>
  <c r="O74" i="4"/>
  <c r="O70" i="4"/>
  <c r="O81" i="4"/>
  <c r="O77" i="4"/>
  <c r="O73" i="4"/>
  <c r="O80" i="4"/>
  <c r="O76" i="4"/>
  <c r="O72" i="4"/>
  <c r="O65" i="4"/>
  <c r="O61" i="4"/>
  <c r="O57" i="4"/>
  <c r="O53" i="4"/>
  <c r="O49" i="4"/>
  <c r="O45" i="4"/>
  <c r="O68" i="4"/>
  <c r="O64" i="4"/>
  <c r="O60" i="4"/>
  <c r="O56" i="4"/>
  <c r="O52" i="4"/>
  <c r="O48" i="4"/>
  <c r="O44" i="4"/>
  <c r="O67" i="4"/>
  <c r="O63" i="4"/>
  <c r="O59" i="4"/>
  <c r="O55" i="4"/>
  <c r="O51" i="4"/>
  <c r="O47" i="4"/>
  <c r="O69" i="4"/>
  <c r="O66" i="4"/>
  <c r="O62" i="4"/>
  <c r="O58" i="4"/>
  <c r="O54" i="4"/>
  <c r="O50" i="4"/>
  <c r="O46" i="4"/>
  <c r="O39" i="4"/>
  <c r="O34" i="4"/>
  <c r="O30" i="4"/>
  <c r="O26" i="4"/>
  <c r="O22" i="4"/>
  <c r="O18" i="4"/>
  <c r="O42" i="4"/>
  <c r="O38" i="4"/>
  <c r="O33" i="4"/>
  <c r="O29" i="4"/>
  <c r="O25" i="4"/>
  <c r="O21" i="4"/>
  <c r="O43" i="4"/>
  <c r="O41" i="4"/>
  <c r="O37" i="4"/>
  <c r="O32" i="4"/>
  <c r="O28" i="4"/>
  <c r="O24" i="4"/>
  <c r="O20" i="4"/>
  <c r="O16" i="4"/>
  <c r="F11" i="4"/>
  <c r="J11" i="4"/>
  <c r="N11" i="4"/>
  <c r="E12" i="4"/>
  <c r="I12" i="4"/>
  <c r="M12" i="4"/>
  <c r="H13" i="4"/>
  <c r="L13" i="4"/>
  <c r="G14" i="4"/>
  <c r="K14" i="4"/>
  <c r="O14" i="4"/>
  <c r="F15" i="4"/>
  <c r="M15" i="4"/>
  <c r="L16" i="4"/>
  <c r="K17" i="4"/>
  <c r="J18" i="4"/>
  <c r="I19" i="4"/>
  <c r="F20" i="4"/>
  <c r="M21" i="4"/>
  <c r="K23" i="4"/>
  <c r="I25" i="4"/>
  <c r="G27" i="4"/>
  <c r="N28" i="4"/>
  <c r="E29" i="4"/>
  <c r="J32" i="4"/>
  <c r="O36" i="4"/>
  <c r="F37" i="4"/>
  <c r="M38" i="4"/>
  <c r="K40" i="4"/>
  <c r="H95" i="4"/>
  <c r="H91" i="4"/>
  <c r="H87" i="4"/>
  <c r="H94" i="4"/>
  <c r="H90" i="4"/>
  <c r="H86" i="4"/>
  <c r="H93" i="4"/>
  <c r="H89" i="4"/>
  <c r="H85" i="4"/>
  <c r="H92" i="4"/>
  <c r="H88" i="4"/>
  <c r="H84" i="4"/>
  <c r="H82" i="4"/>
  <c r="H78" i="4"/>
  <c r="H74" i="4"/>
  <c r="H83" i="4"/>
  <c r="H81" i="4"/>
  <c r="H77" i="4"/>
  <c r="H73" i="4"/>
  <c r="H80" i="4"/>
  <c r="H76" i="4"/>
  <c r="H72" i="4"/>
  <c r="H79" i="4"/>
  <c r="H75" i="4"/>
  <c r="H71" i="4"/>
  <c r="H68" i="4"/>
  <c r="H64" i="4"/>
  <c r="H60" i="4"/>
  <c r="H56" i="4"/>
  <c r="H52" i="4"/>
  <c r="H48" i="4"/>
  <c r="H44" i="4"/>
  <c r="H67" i="4"/>
  <c r="H63" i="4"/>
  <c r="H59" i="4"/>
  <c r="H55" i="4"/>
  <c r="H51" i="4"/>
  <c r="H47" i="4"/>
  <c r="H43" i="4"/>
  <c r="H70" i="4"/>
  <c r="H66" i="4"/>
  <c r="H62" i="4"/>
  <c r="H58" i="4"/>
  <c r="H54" i="4"/>
  <c r="H50" i="4"/>
  <c r="H46" i="4"/>
  <c r="H69" i="4"/>
  <c r="H65" i="4"/>
  <c r="H61" i="4"/>
  <c r="H57" i="4"/>
  <c r="H53" i="4"/>
  <c r="H49" i="4"/>
  <c r="H45" i="4"/>
  <c r="H42" i="4"/>
  <c r="H38" i="4"/>
  <c r="H33" i="4"/>
  <c r="H29" i="4"/>
  <c r="H25" i="4"/>
  <c r="H21" i="4"/>
  <c r="H17" i="4"/>
  <c r="H41" i="4"/>
  <c r="H37" i="4"/>
  <c r="H32" i="4"/>
  <c r="H28" i="4"/>
  <c r="H24" i="4"/>
  <c r="H20" i="4"/>
  <c r="H40" i="4"/>
  <c r="H36" i="4"/>
  <c r="H31" i="4"/>
  <c r="H27" i="4"/>
  <c r="H23" i="4"/>
  <c r="H19" i="4"/>
  <c r="H15" i="4"/>
  <c r="L95" i="4"/>
  <c r="L91" i="4"/>
  <c r="L87" i="4"/>
  <c r="L94" i="4"/>
  <c r="L90" i="4"/>
  <c r="L86" i="4"/>
  <c r="L93" i="4"/>
  <c r="L89" i="4"/>
  <c r="L85" i="4"/>
  <c r="L92" i="4"/>
  <c r="L88" i="4"/>
  <c r="L84" i="4"/>
  <c r="L82" i="4"/>
  <c r="L78" i="4"/>
  <c r="L74" i="4"/>
  <c r="L81" i="4"/>
  <c r="L77" i="4"/>
  <c r="L73" i="4"/>
  <c r="L69" i="4"/>
  <c r="L80" i="4"/>
  <c r="L76" i="4"/>
  <c r="L72" i="4"/>
  <c r="L83" i="4"/>
  <c r="L79" i="4"/>
  <c r="L75" i="4"/>
  <c r="L71" i="4"/>
  <c r="L68" i="4"/>
  <c r="L64" i="4"/>
  <c r="L60" i="4"/>
  <c r="L56" i="4"/>
  <c r="L52" i="4"/>
  <c r="L48" i="4"/>
  <c r="L44" i="4"/>
  <c r="L70" i="4"/>
  <c r="L67" i="4"/>
  <c r="L63" i="4"/>
  <c r="L59" i="4"/>
  <c r="L55" i="4"/>
  <c r="L51" i="4"/>
  <c r="L47" i="4"/>
  <c r="L43" i="4"/>
  <c r="L66" i="4"/>
  <c r="L62" i="4"/>
  <c r="L58" i="4"/>
  <c r="L54" i="4"/>
  <c r="L50" i="4"/>
  <c r="L46" i="4"/>
  <c r="L65" i="4"/>
  <c r="L61" i="4"/>
  <c r="L57" i="4"/>
  <c r="L53" i="4"/>
  <c r="L49" i="4"/>
  <c r="L45" i="4"/>
  <c r="L42" i="4"/>
  <c r="L38" i="4"/>
  <c r="L33" i="4"/>
  <c r="L29" i="4"/>
  <c r="L25" i="4"/>
  <c r="L21" i="4"/>
  <c r="L17" i="4"/>
  <c r="L41" i="4"/>
  <c r="L37" i="4"/>
  <c r="L32" i="4"/>
  <c r="L28" i="4"/>
  <c r="L24" i="4"/>
  <c r="L20" i="4"/>
  <c r="L40" i="4"/>
  <c r="L36" i="4"/>
  <c r="L31" i="4"/>
  <c r="L27" i="4"/>
  <c r="L23" i="4"/>
  <c r="L19" i="4"/>
  <c r="L15" i="4"/>
  <c r="G11" i="4"/>
  <c r="K11" i="4"/>
  <c r="O11" i="4"/>
  <c r="F12" i="4"/>
  <c r="J12" i="4"/>
  <c r="N12" i="4"/>
  <c r="E13" i="4"/>
  <c r="I13" i="4"/>
  <c r="M13" i="4"/>
  <c r="H14" i="4"/>
  <c r="L14" i="4"/>
  <c r="G15" i="4"/>
  <c r="O15" i="4"/>
  <c r="F16" i="4"/>
  <c r="N16" i="4"/>
  <c r="E17" i="4"/>
  <c r="M17" i="4"/>
  <c r="L18" i="4"/>
  <c r="K19" i="4"/>
  <c r="J20" i="4"/>
  <c r="H22" i="4"/>
  <c r="O23" i="4"/>
  <c r="F24" i="4"/>
  <c r="M25" i="4"/>
  <c r="K27" i="4"/>
  <c r="I29" i="4"/>
  <c r="G31" i="4"/>
  <c r="N32" i="4"/>
  <c r="E33" i="4"/>
  <c r="L34" i="4"/>
  <c r="J37" i="4"/>
  <c r="H39" i="4"/>
  <c r="O40" i="4"/>
  <c r="B102" i="29"/>
  <c r="B96" i="29"/>
  <c r="D19" i="29"/>
  <c r="D17" i="29"/>
  <c r="D15" i="29"/>
  <c r="D59" i="29"/>
  <c r="C107" i="29" s="1"/>
  <c r="D47" i="29"/>
  <c r="D41" i="29"/>
  <c r="D20" i="29"/>
  <c r="C13" i="29"/>
  <c r="D13" i="29" s="1"/>
  <c r="C19" i="29"/>
  <c r="C21" i="29"/>
  <c r="C23" i="29"/>
  <c r="C25" i="29"/>
  <c r="D25" i="29"/>
  <c r="C104" i="29" s="1"/>
  <c r="D43" i="29"/>
  <c r="D39" i="29"/>
  <c r="C112" i="29"/>
  <c r="C108" i="29"/>
  <c r="C111" i="29"/>
  <c r="C109" i="29"/>
  <c r="C106" i="29"/>
  <c r="M180" i="32"/>
  <c r="N180" i="32" s="1"/>
  <c r="M172" i="32"/>
  <c r="M177" i="32"/>
  <c r="L181" i="32"/>
  <c r="N181" i="32" s="1"/>
  <c r="L179" i="32"/>
  <c r="N179" i="32" s="1"/>
  <c r="J177" i="32"/>
  <c r="M175" i="32"/>
  <c r="N175" i="32" s="1"/>
  <c r="L173" i="32"/>
  <c r="N173" i="32" s="1"/>
  <c r="J172" i="32"/>
  <c r="M166" i="32"/>
  <c r="M160" i="32"/>
  <c r="M147" i="32"/>
  <c r="N147" i="32" s="1"/>
  <c r="L146" i="32"/>
  <c r="N146" i="32" s="1"/>
  <c r="L137" i="32"/>
  <c r="N137" i="32" s="1"/>
  <c r="N171" i="32"/>
  <c r="M169" i="32"/>
  <c r="N169" i="32" s="1"/>
  <c r="N167" i="32"/>
  <c r="J166" i="32"/>
  <c r="N157" i="32"/>
  <c r="L152" i="32"/>
  <c r="L148" i="32"/>
  <c r="M140" i="32"/>
  <c r="K164" i="32"/>
  <c r="J164" i="32"/>
  <c r="M163" i="32"/>
  <c r="N163" i="32" s="1"/>
  <c r="M143" i="32"/>
  <c r="N143" i="32" s="1"/>
  <c r="M134" i="32"/>
  <c r="N134" i="32" s="1"/>
  <c r="L133" i="32"/>
  <c r="N133" i="32" s="1"/>
  <c r="M165" i="32"/>
  <c r="N165" i="32" s="1"/>
  <c r="N160" i="32"/>
  <c r="L154" i="32"/>
  <c r="L150" i="32"/>
  <c r="M145" i="32"/>
  <c r="N145" i="32" s="1"/>
  <c r="L144" i="32"/>
  <c r="N144" i="32" s="1"/>
  <c r="M136" i="32"/>
  <c r="N136" i="32" s="1"/>
  <c r="L135" i="32"/>
  <c r="N135" i="32" s="1"/>
  <c r="J140" i="32"/>
  <c r="M131" i="32"/>
  <c r="N131" i="32" s="1"/>
  <c r="M129" i="32"/>
  <c r="N129" i="32" s="1"/>
  <c r="J128" i="32"/>
  <c r="K128" i="32"/>
  <c r="J127" i="32"/>
  <c r="J125" i="32"/>
  <c r="J122" i="32"/>
  <c r="K122" i="32"/>
  <c r="M121" i="32"/>
  <c r="N121" i="32" s="1"/>
  <c r="J120" i="32"/>
  <c r="K120" i="32"/>
  <c r="M119" i="32"/>
  <c r="N119" i="32" s="1"/>
  <c r="J118" i="32"/>
  <c r="K118" i="32"/>
  <c r="M117" i="32"/>
  <c r="N117" i="32" s="1"/>
  <c r="J116" i="32"/>
  <c r="K116" i="32"/>
  <c r="M115" i="32"/>
  <c r="N115" i="32" s="1"/>
  <c r="J114" i="32"/>
  <c r="K114" i="32"/>
  <c r="M113" i="32"/>
  <c r="N113" i="32" s="1"/>
  <c r="J112" i="32"/>
  <c r="K112" i="32"/>
  <c r="L108" i="32"/>
  <c r="L102" i="32"/>
  <c r="L98" i="32"/>
  <c r="N124" i="32"/>
  <c r="L94" i="32"/>
  <c r="N94" i="32" s="1"/>
  <c r="M155" i="32"/>
  <c r="N155" i="32" s="1"/>
  <c r="K154" i="32"/>
  <c r="M153" i="32"/>
  <c r="N153" i="32" s="1"/>
  <c r="K152" i="32"/>
  <c r="M151" i="32"/>
  <c r="N151" i="32" s="1"/>
  <c r="K150" i="32"/>
  <c r="M149" i="32"/>
  <c r="N149" i="32" s="1"/>
  <c r="K148" i="32"/>
  <c r="L109" i="32"/>
  <c r="L104" i="32"/>
  <c r="L100" i="32"/>
  <c r="L96" i="32"/>
  <c r="M127" i="32"/>
  <c r="M125" i="32"/>
  <c r="M111" i="32"/>
  <c r="N111" i="32" s="1"/>
  <c r="K104" i="32"/>
  <c r="M103" i="32"/>
  <c r="K102" i="32"/>
  <c r="M101" i="32"/>
  <c r="K100" i="32"/>
  <c r="M99" i="32"/>
  <c r="K97" i="32"/>
  <c r="K95" i="32"/>
  <c r="K93" i="32"/>
  <c r="K91" i="32"/>
  <c r="M88" i="32"/>
  <c r="M87" i="32"/>
  <c r="N87" i="32" s="1"/>
  <c r="M84" i="32"/>
  <c r="L75" i="32"/>
  <c r="N74" i="32"/>
  <c r="M109" i="32"/>
  <c r="K108" i="32"/>
  <c r="L103" i="32"/>
  <c r="L101" i="32"/>
  <c r="L99" i="32"/>
  <c r="M98" i="32"/>
  <c r="M92" i="32"/>
  <c r="N92" i="32" s="1"/>
  <c r="N89" i="32"/>
  <c r="L86" i="32"/>
  <c r="N85" i="32"/>
  <c r="N82" i="32"/>
  <c r="M79" i="32"/>
  <c r="N79" i="32" s="1"/>
  <c r="M77" i="32"/>
  <c r="N77" i="32" s="1"/>
  <c r="M75" i="32"/>
  <c r="N72" i="32"/>
  <c r="M71" i="32"/>
  <c r="L69" i="32"/>
  <c r="N69" i="32" s="1"/>
  <c r="M66" i="32"/>
  <c r="N66" i="32" s="1"/>
  <c r="N64" i="32"/>
  <c r="M63" i="32"/>
  <c r="L61" i="32"/>
  <c r="N61" i="32" s="1"/>
  <c r="M58" i="32"/>
  <c r="N58" i="32" s="1"/>
  <c r="N56" i="32"/>
  <c r="M55" i="32"/>
  <c r="M96" i="32"/>
  <c r="M86" i="32"/>
  <c r="M83" i="32"/>
  <c r="N83" i="32" s="1"/>
  <c r="K80" i="32"/>
  <c r="J80" i="32"/>
  <c r="K78" i="32"/>
  <c r="J78" i="32"/>
  <c r="K76" i="32"/>
  <c r="J76" i="32"/>
  <c r="M73" i="32"/>
  <c r="N73" i="32" s="1"/>
  <c r="M53" i="32"/>
  <c r="N53" i="32" s="1"/>
  <c r="L88" i="32"/>
  <c r="L84" i="32"/>
  <c r="M70" i="32"/>
  <c r="N70" i="32" s="1"/>
  <c r="M67" i="32"/>
  <c r="L65" i="32"/>
  <c r="N65" i="32" s="1"/>
  <c r="M62" i="32"/>
  <c r="N62" i="32" s="1"/>
  <c r="M59" i="32"/>
  <c r="L57" i="32"/>
  <c r="N57" i="32" s="1"/>
  <c r="M54" i="32"/>
  <c r="N54" i="32" s="1"/>
  <c r="M49" i="32"/>
  <c r="N49" i="32" s="1"/>
  <c r="J71" i="32"/>
  <c r="J67" i="32"/>
  <c r="J63" i="32"/>
  <c r="J59" i="32"/>
  <c r="J55" i="32"/>
  <c r="M50" i="32"/>
  <c r="M44" i="32"/>
  <c r="N44" i="32" s="1"/>
  <c r="L35" i="32"/>
  <c r="M33" i="32"/>
  <c r="L31" i="32"/>
  <c r="N31" i="32" s="1"/>
  <c r="M28" i="32"/>
  <c r="N28" i="32" s="1"/>
  <c r="M25" i="32"/>
  <c r="L23" i="32"/>
  <c r="N23" i="32" s="1"/>
  <c r="M20" i="32"/>
  <c r="N20" i="32" s="1"/>
  <c r="M17" i="32"/>
  <c r="L15" i="32"/>
  <c r="N15" i="32" s="1"/>
  <c r="M11" i="32"/>
  <c r="N11" i="32" s="1"/>
  <c r="N51" i="32"/>
  <c r="J50" i="32"/>
  <c r="M48" i="32"/>
  <c r="N48" i="32" s="1"/>
  <c r="K46" i="32"/>
  <c r="M42" i="32"/>
  <c r="N42" i="32" s="1"/>
  <c r="K40" i="32"/>
  <c r="L39" i="32"/>
  <c r="N39" i="32" s="1"/>
  <c r="M38" i="32"/>
  <c r="N38" i="32" s="1"/>
  <c r="M35" i="32"/>
  <c r="L41" i="32"/>
  <c r="N41" i="32" s="1"/>
  <c r="K36" i="32"/>
  <c r="J36" i="32"/>
  <c r="M32" i="32"/>
  <c r="N32" i="32" s="1"/>
  <c r="M29" i="32"/>
  <c r="L27" i="32"/>
  <c r="N27" i="32" s="1"/>
  <c r="M24" i="32"/>
  <c r="N24" i="32" s="1"/>
  <c r="M21" i="32"/>
  <c r="L19" i="32"/>
  <c r="N19" i="32" s="1"/>
  <c r="M16" i="32"/>
  <c r="N16" i="32" s="1"/>
  <c r="M13" i="32"/>
  <c r="L10" i="32"/>
  <c r="N10" i="32" s="1"/>
  <c r="J33" i="32"/>
  <c r="J29" i="32"/>
  <c r="J25" i="32"/>
  <c r="J21" i="32"/>
  <c r="J17" i="32"/>
  <c r="J13" i="32"/>
  <c r="C115" i="29"/>
  <c r="F123" i="20"/>
  <c r="R56" i="9"/>
  <c r="L56" i="9" s="1"/>
  <c r="R41" i="9"/>
  <c r="L41" i="9" s="1"/>
  <c r="R39" i="9"/>
  <c r="L39" i="9" s="1"/>
  <c r="R38" i="9"/>
  <c r="L38" i="9" s="1"/>
  <c r="H33" i="7"/>
  <c r="H34" i="7"/>
  <c r="P10" i="4"/>
  <c r="P88" i="4" l="1"/>
  <c r="P89" i="4"/>
  <c r="P26" i="4"/>
  <c r="P92" i="4"/>
  <c r="P80" i="4"/>
  <c r="F59" i="33"/>
  <c r="G77" i="33"/>
  <c r="F41" i="33"/>
  <c r="F48" i="33"/>
  <c r="P47" i="33"/>
  <c r="R44" i="33"/>
  <c r="I75" i="33"/>
  <c r="G72" i="33"/>
  <c r="F44" i="33"/>
  <c r="R51" i="33"/>
  <c r="G74" i="33"/>
  <c r="L45" i="33"/>
  <c r="P39" i="33"/>
  <c r="R48" i="33"/>
  <c r="H70" i="33"/>
  <c r="O70" i="33" s="1"/>
  <c r="I42" i="33"/>
  <c r="N141" i="32"/>
  <c r="P39" i="4"/>
  <c r="P43" i="4"/>
  <c r="P60" i="4"/>
  <c r="P52" i="4"/>
  <c r="P68" i="4"/>
  <c r="R39" i="33"/>
  <c r="G45" i="33"/>
  <c r="Q47" i="33"/>
  <c r="T48" i="33"/>
  <c r="S50" i="33"/>
  <c r="G56" i="33"/>
  <c r="H71" i="33"/>
  <c r="O71" i="33" s="1"/>
  <c r="P75" i="33"/>
  <c r="F43" i="33"/>
  <c r="L47" i="33"/>
  <c r="Q51" i="33"/>
  <c r="I59" i="33"/>
  <c r="L74" i="33"/>
  <c r="I41" i="33"/>
  <c r="I45" i="33"/>
  <c r="I49" i="33"/>
  <c r="P55" i="33"/>
  <c r="L71" i="33"/>
  <c r="H77" i="33"/>
  <c r="O77" i="33" s="1"/>
  <c r="P43" i="33"/>
  <c r="F49" i="33"/>
  <c r="AA39" i="33"/>
  <c r="I43" i="33"/>
  <c r="F46" i="33"/>
  <c r="W47" i="33"/>
  <c r="G49" i="33"/>
  <c r="T51" i="33"/>
  <c r="H57" i="33"/>
  <c r="O57" i="33" s="1"/>
  <c r="F72" i="33"/>
  <c r="F77" i="33"/>
  <c r="I44" i="33"/>
  <c r="AA47" i="33"/>
  <c r="F53" i="33"/>
  <c r="P70" i="33"/>
  <c r="F76" i="33"/>
  <c r="G43" i="33"/>
  <c r="G47" i="33"/>
  <c r="Q50" i="33"/>
  <c r="F57" i="33"/>
  <c r="P72" i="33"/>
  <c r="Q39" i="33"/>
  <c r="S44" i="33"/>
  <c r="Z44" i="33" s="1"/>
  <c r="F50" i="33"/>
  <c r="S51" i="33"/>
  <c r="P91" i="4"/>
  <c r="P69" i="4"/>
  <c r="P59" i="4"/>
  <c r="N101" i="32"/>
  <c r="P38" i="4"/>
  <c r="P83" i="4"/>
  <c r="P36" i="4"/>
  <c r="P79" i="4"/>
  <c r="P73" i="33"/>
  <c r="I76" i="33"/>
  <c r="S39" i="33"/>
  <c r="Z39" i="33" s="1"/>
  <c r="L43" i="33"/>
  <c r="P45" i="33"/>
  <c r="R47" i="33"/>
  <c r="W48" i="33"/>
  <c r="W51" i="33"/>
  <c r="L55" i="33"/>
  <c r="G70" i="33"/>
  <c r="H75" i="33"/>
  <c r="O75" i="33" s="1"/>
  <c r="P77" i="33"/>
  <c r="P42" i="33"/>
  <c r="L44" i="33"/>
  <c r="P46" i="33"/>
  <c r="L48" i="33"/>
  <c r="I50" i="33"/>
  <c r="G53" i="33"/>
  <c r="I56" i="33"/>
  <c r="L59" i="33"/>
  <c r="H72" i="33"/>
  <c r="O72" i="33" s="1"/>
  <c r="P74" i="33"/>
  <c r="I39" i="33"/>
  <c r="L41" i="33"/>
  <c r="G44" i="33"/>
  <c r="I46" i="33"/>
  <c r="S48" i="33"/>
  <c r="Z48" i="33" s="1"/>
  <c r="L50" i="33"/>
  <c r="L56" i="33"/>
  <c r="P76" i="4"/>
  <c r="P51" i="4"/>
  <c r="P30" i="4"/>
  <c r="P64" i="4"/>
  <c r="P84" i="4"/>
  <c r="P73" i="4"/>
  <c r="F70" i="33"/>
  <c r="L72" i="33"/>
  <c r="G75" i="33"/>
  <c r="L77" i="33"/>
  <c r="G42" i="33"/>
  <c r="Q44" i="33"/>
  <c r="F47" i="33"/>
  <c r="I48" i="33"/>
  <c r="T50" i="33"/>
  <c r="L53" i="33"/>
  <c r="I57" i="33"/>
  <c r="I71" i="33"/>
  <c r="F74" i="33"/>
  <c r="L76" i="33"/>
  <c r="T39" i="33"/>
  <c r="AA44" i="33"/>
  <c r="S47" i="33"/>
  <c r="Z47" i="33" s="1"/>
  <c r="W50" i="33"/>
  <c r="G55" i="33"/>
  <c r="L57" i="33"/>
  <c r="F71" i="33"/>
  <c r="I73" i="33"/>
  <c r="G76" i="33"/>
  <c r="W39" i="33"/>
  <c r="H43" i="33"/>
  <c r="O43" i="33" s="1"/>
  <c r="F45" i="33"/>
  <c r="T47" i="33"/>
  <c r="L49" i="33"/>
  <c r="H53" i="33"/>
  <c r="O53" i="33" s="1"/>
  <c r="G48" i="33"/>
  <c r="H55" i="33"/>
  <c r="O55" i="33" s="1"/>
  <c r="B66" i="23"/>
  <c r="G40" i="24"/>
  <c r="H123" i="20"/>
  <c r="R50" i="33"/>
  <c r="F56" i="33"/>
  <c r="I72" i="33"/>
  <c r="G57" i="33"/>
  <c r="P57" i="33"/>
  <c r="H36" i="33"/>
  <c r="O36" i="33" s="1"/>
  <c r="H27" i="33"/>
  <c r="O27" i="33" s="1"/>
  <c r="H44" i="33"/>
  <c r="O44" i="33" s="1"/>
  <c r="H41" i="33"/>
  <c r="O41" i="33" s="1"/>
  <c r="H49" i="33"/>
  <c r="O49" i="33" s="1"/>
  <c r="H46" i="33"/>
  <c r="O46" i="33" s="1"/>
  <c r="G59" i="33"/>
  <c r="F73" i="33"/>
  <c r="H32" i="33"/>
  <c r="O32" i="33" s="1"/>
  <c r="H29" i="33"/>
  <c r="O29" i="33" s="1"/>
  <c r="H50" i="33"/>
  <c r="O50" i="33" s="1"/>
  <c r="I70" i="33"/>
  <c r="H74" i="33"/>
  <c r="O74" i="33" s="1"/>
  <c r="H33" i="33"/>
  <c r="O33" i="33" s="1"/>
  <c r="H26" i="33"/>
  <c r="O26" i="33" s="1"/>
  <c r="H59" i="33"/>
  <c r="O59" i="33" s="1"/>
  <c r="L75" i="33"/>
  <c r="P94" i="4"/>
  <c r="X81" i="33"/>
  <c r="S24" i="33"/>
  <c r="Z24" i="33" s="1"/>
  <c r="S23" i="33"/>
  <c r="Z23" i="33" s="1"/>
  <c r="S29" i="33"/>
  <c r="Z29" i="33" s="1"/>
  <c r="S25" i="33"/>
  <c r="Z25" i="33" s="1"/>
  <c r="S27" i="33"/>
  <c r="Z27" i="33" s="1"/>
  <c r="S19" i="33"/>
  <c r="Z19" i="33" s="1"/>
  <c r="S17" i="33"/>
  <c r="Z17" i="33" s="1"/>
  <c r="S21" i="33"/>
  <c r="Z21" i="33" s="1"/>
  <c r="S14" i="33"/>
  <c r="Z14" i="33" s="1"/>
  <c r="J10" i="33"/>
  <c r="J11" i="33" s="1"/>
  <c r="G71" i="33"/>
  <c r="L73" i="33"/>
  <c r="H76" i="33"/>
  <c r="O76" i="33" s="1"/>
  <c r="P76" i="33"/>
  <c r="M10" i="33"/>
  <c r="F75" i="33"/>
  <c r="I77" i="33"/>
  <c r="P22" i="4"/>
  <c r="P72" i="4"/>
  <c r="P19" i="4"/>
  <c r="M96" i="4"/>
  <c r="P55" i="4"/>
  <c r="P56" i="4"/>
  <c r="P71" i="4"/>
  <c r="I96" i="4"/>
  <c r="P75" i="4"/>
  <c r="P95" i="4"/>
  <c r="P42" i="4"/>
  <c r="E96" i="4"/>
  <c r="P67" i="4"/>
  <c r="P27" i="4"/>
  <c r="P15" i="4"/>
  <c r="N99" i="32"/>
  <c r="P31" i="4"/>
  <c r="P47" i="4"/>
  <c r="P63" i="4"/>
  <c r="P48" i="4"/>
  <c r="N4" i="32"/>
  <c r="P34" i="4"/>
  <c r="P18" i="4"/>
  <c r="P14" i="4"/>
  <c r="P11" i="4"/>
  <c r="P23" i="4"/>
  <c r="P87" i="4"/>
  <c r="H96" i="4"/>
  <c r="N84" i="32"/>
  <c r="C105" i="29"/>
  <c r="D109" i="24"/>
  <c r="N88" i="32"/>
  <c r="L96" i="4"/>
  <c r="C64" i="6"/>
  <c r="C103" i="29"/>
  <c r="I10" i="30" s="1"/>
  <c r="H50" i="7"/>
  <c r="I50" i="7"/>
  <c r="H2" i="32"/>
  <c r="P9" i="32" s="1"/>
  <c r="H48" i="7"/>
  <c r="I48" i="7"/>
  <c r="H49" i="7"/>
  <c r="I49" i="7"/>
  <c r="N103" i="32"/>
  <c r="B116" i="29"/>
  <c r="C102" i="29"/>
  <c r="H14" i="30"/>
  <c r="D14" i="30"/>
  <c r="G14" i="30"/>
  <c r="C14" i="30"/>
  <c r="M14" i="30"/>
  <c r="J14" i="30"/>
  <c r="F14" i="30"/>
  <c r="I14" i="30"/>
  <c r="E14" i="30"/>
  <c r="B14" i="30"/>
  <c r="H16" i="30"/>
  <c r="D16" i="30"/>
  <c r="G16" i="30"/>
  <c r="C16" i="30"/>
  <c r="M16" i="30"/>
  <c r="J16" i="30"/>
  <c r="F16" i="30"/>
  <c r="I16" i="30"/>
  <c r="E16" i="30"/>
  <c r="B16" i="30"/>
  <c r="H18" i="30"/>
  <c r="D18" i="30"/>
  <c r="G18" i="30"/>
  <c r="C18" i="30"/>
  <c r="M18" i="30"/>
  <c r="J18" i="30"/>
  <c r="F18" i="30"/>
  <c r="I18" i="30"/>
  <c r="E18" i="30"/>
  <c r="B18" i="30"/>
  <c r="D96" i="29"/>
  <c r="H15" i="30"/>
  <c r="D15" i="30"/>
  <c r="G15" i="30"/>
  <c r="C15" i="30"/>
  <c r="M15" i="30"/>
  <c r="J15" i="30"/>
  <c r="F15" i="30"/>
  <c r="I15" i="30"/>
  <c r="E15" i="30"/>
  <c r="B15" i="30"/>
  <c r="G11" i="30"/>
  <c r="C11" i="30"/>
  <c r="M11" i="30"/>
  <c r="I11" i="30"/>
  <c r="E11" i="30"/>
  <c r="D11" i="30"/>
  <c r="J11" i="30"/>
  <c r="H11" i="30"/>
  <c r="F11" i="30"/>
  <c r="B11" i="30"/>
  <c r="H17" i="30"/>
  <c r="D17" i="30"/>
  <c r="G17" i="30"/>
  <c r="C17" i="30"/>
  <c r="M17" i="30"/>
  <c r="J17" i="30"/>
  <c r="F17" i="30"/>
  <c r="I17" i="30"/>
  <c r="E17" i="30"/>
  <c r="B17" i="30"/>
  <c r="H22" i="30"/>
  <c r="D22" i="30"/>
  <c r="G22" i="30"/>
  <c r="C22" i="30"/>
  <c r="M22" i="30"/>
  <c r="J22" i="30"/>
  <c r="F22" i="30"/>
  <c r="I22" i="30"/>
  <c r="E22" i="30"/>
  <c r="B22" i="30"/>
  <c r="H13" i="30"/>
  <c r="D13" i="30"/>
  <c r="G13" i="30"/>
  <c r="C13" i="30"/>
  <c r="M13" i="30"/>
  <c r="J13" i="30"/>
  <c r="F13" i="30"/>
  <c r="I13" i="30"/>
  <c r="E13" i="30"/>
  <c r="B13" i="30"/>
  <c r="H19" i="30"/>
  <c r="D19" i="30"/>
  <c r="G19" i="30"/>
  <c r="C19" i="30"/>
  <c r="M19" i="30"/>
  <c r="J19" i="30"/>
  <c r="F19" i="30"/>
  <c r="I19" i="30"/>
  <c r="E19" i="30"/>
  <c r="B19" i="30"/>
  <c r="P33" i="4"/>
  <c r="G96" i="4"/>
  <c r="P17" i="4"/>
  <c r="K96" i="4"/>
  <c r="P29" i="4"/>
  <c r="J96" i="4"/>
  <c r="P40" i="4"/>
  <c r="P28" i="4"/>
  <c r="P44" i="4"/>
  <c r="P49" i="4"/>
  <c r="P65" i="4"/>
  <c r="P54" i="4"/>
  <c r="P78" i="4"/>
  <c r="P93" i="4"/>
  <c r="P13" i="4"/>
  <c r="F96" i="4"/>
  <c r="P25" i="4"/>
  <c r="P16" i="4"/>
  <c r="P32" i="4"/>
  <c r="P53" i="4"/>
  <c r="P58" i="4"/>
  <c r="P82" i="4"/>
  <c r="P86" i="4"/>
  <c r="P20" i="4"/>
  <c r="P37" i="4"/>
  <c r="P57" i="4"/>
  <c r="P46" i="4"/>
  <c r="P62" i="4"/>
  <c r="P70" i="4"/>
  <c r="P77" i="4"/>
  <c r="P85" i="4"/>
  <c r="P90" i="4"/>
  <c r="O96" i="4"/>
  <c r="P12" i="4"/>
  <c r="N96" i="4"/>
  <c r="P21" i="4"/>
  <c r="P24" i="4"/>
  <c r="P41" i="4"/>
  <c r="P45" i="4"/>
  <c r="P61" i="4"/>
  <c r="P50" i="4"/>
  <c r="P66" i="4"/>
  <c r="P74" i="4"/>
  <c r="P81" i="4"/>
  <c r="P48" i="32"/>
  <c r="P87" i="32"/>
  <c r="P133" i="32"/>
  <c r="P74" i="32"/>
  <c r="P14" i="32"/>
  <c r="P60" i="32"/>
  <c r="P137" i="32"/>
  <c r="P130" i="32"/>
  <c r="P144" i="32"/>
  <c r="N20" i="30"/>
  <c r="N21" i="30"/>
  <c r="O25" i="32"/>
  <c r="L25" i="32"/>
  <c r="N25" i="32" s="1"/>
  <c r="P40" i="32"/>
  <c r="M40" i="32"/>
  <c r="N40" i="32" s="1"/>
  <c r="M46" i="32"/>
  <c r="N46" i="32" s="1"/>
  <c r="O59" i="32"/>
  <c r="L59" i="32"/>
  <c r="N59" i="32" s="1"/>
  <c r="M76" i="32"/>
  <c r="N75" i="32"/>
  <c r="M91" i="32"/>
  <c r="N91" i="32" s="1"/>
  <c r="M97" i="32"/>
  <c r="N97" i="32" s="1"/>
  <c r="P97" i="32"/>
  <c r="P102" i="32"/>
  <c r="M102" i="32"/>
  <c r="N102" i="32" s="1"/>
  <c r="N96" i="32"/>
  <c r="P150" i="32"/>
  <c r="M150" i="32"/>
  <c r="P154" i="32"/>
  <c r="M154" i="32"/>
  <c r="N154" i="32" s="1"/>
  <c r="M112" i="32"/>
  <c r="P112" i="32"/>
  <c r="M114" i="32"/>
  <c r="M116" i="32"/>
  <c r="P116" i="32"/>
  <c r="M118" i="32"/>
  <c r="M120" i="32"/>
  <c r="M122" i="32"/>
  <c r="O166" i="32"/>
  <c r="L166" i="32"/>
  <c r="N166" i="32" s="1"/>
  <c r="O21" i="32"/>
  <c r="L21" i="32"/>
  <c r="N21" i="32" s="1"/>
  <c r="O36" i="32"/>
  <c r="L36" i="32"/>
  <c r="O55" i="32"/>
  <c r="L55" i="32"/>
  <c r="N55" i="32" s="1"/>
  <c r="O71" i="32"/>
  <c r="L71" i="32"/>
  <c r="N71" i="32" s="1"/>
  <c r="O80" i="32"/>
  <c r="L80" i="32"/>
  <c r="M108" i="32"/>
  <c r="N108" i="32" s="1"/>
  <c r="P108" i="32"/>
  <c r="N109" i="32"/>
  <c r="O112" i="32"/>
  <c r="L112" i="32"/>
  <c r="N112" i="32" s="1"/>
  <c r="O114" i="32"/>
  <c r="L114" i="32"/>
  <c r="O116" i="32"/>
  <c r="L116" i="32"/>
  <c r="O118" i="32"/>
  <c r="L118" i="32"/>
  <c r="O120" i="32"/>
  <c r="L120" i="32"/>
  <c r="N120" i="32" s="1"/>
  <c r="O122" i="32"/>
  <c r="L122" i="32"/>
  <c r="O127" i="32"/>
  <c r="L127" i="32"/>
  <c r="N127" i="32" s="1"/>
  <c r="O17" i="32"/>
  <c r="L17" i="32"/>
  <c r="N17" i="32" s="1"/>
  <c r="O33" i="32"/>
  <c r="L33" i="32"/>
  <c r="N33" i="32" s="1"/>
  <c r="P36" i="32"/>
  <c r="M36" i="32"/>
  <c r="O50" i="32"/>
  <c r="L50" i="32"/>
  <c r="N50" i="32" s="1"/>
  <c r="O67" i="32"/>
  <c r="L67" i="32"/>
  <c r="N67" i="32" s="1"/>
  <c r="O78" i="32"/>
  <c r="L78" i="32"/>
  <c r="P80" i="32"/>
  <c r="M80" i="32"/>
  <c r="M93" i="32"/>
  <c r="N93" i="32" s="1"/>
  <c r="P93" i="32"/>
  <c r="P100" i="32"/>
  <c r="M100" i="32"/>
  <c r="N100" i="32" s="1"/>
  <c r="P104" i="32"/>
  <c r="M104" i="32"/>
  <c r="N104" i="32" s="1"/>
  <c r="P148" i="32"/>
  <c r="M148" i="32"/>
  <c r="N148" i="32" s="1"/>
  <c r="P152" i="32"/>
  <c r="M152" i="32"/>
  <c r="N152" i="32" s="1"/>
  <c r="N98" i="32"/>
  <c r="M128" i="32"/>
  <c r="P128" i="32"/>
  <c r="O140" i="32"/>
  <c r="L140" i="32"/>
  <c r="N140" i="32" s="1"/>
  <c r="N150" i="32"/>
  <c r="O164" i="32"/>
  <c r="L164" i="32"/>
  <c r="O13" i="32"/>
  <c r="L13" i="32"/>
  <c r="N13" i="32" s="1"/>
  <c r="O29" i="32"/>
  <c r="L29" i="32"/>
  <c r="N29" i="32" s="1"/>
  <c r="N35" i="32"/>
  <c r="O63" i="32"/>
  <c r="L63" i="32"/>
  <c r="N63" i="32" s="1"/>
  <c r="O76" i="32"/>
  <c r="L76" i="32"/>
  <c r="N76" i="32" s="1"/>
  <c r="P78" i="32"/>
  <c r="M78" i="32"/>
  <c r="N86" i="32"/>
  <c r="M95" i="32"/>
  <c r="N95" i="32" s="1"/>
  <c r="P95" i="32"/>
  <c r="O125" i="32"/>
  <c r="L125" i="32"/>
  <c r="N125" i="32" s="1"/>
  <c r="O128" i="32"/>
  <c r="L128" i="32"/>
  <c r="N128" i="32" s="1"/>
  <c r="P164" i="32"/>
  <c r="M164" i="32"/>
  <c r="O172" i="32"/>
  <c r="L172" i="32"/>
  <c r="N172" i="32" s="1"/>
  <c r="O177" i="32"/>
  <c r="L177" i="32"/>
  <c r="N177" i="32" s="1"/>
  <c r="C116" i="29"/>
  <c r="AQ1" i="1"/>
  <c r="D56" i="7"/>
  <c r="V5" i="1" s="1"/>
  <c r="D54" i="7"/>
  <c r="T5" i="1" s="1"/>
  <c r="D58" i="7"/>
  <c r="X5" i="1" s="1"/>
  <c r="D62" i="7"/>
  <c r="AB5" i="1" s="1"/>
  <c r="D66" i="7"/>
  <c r="AF5" i="1" s="1"/>
  <c r="D65" i="7"/>
  <c r="AE5" i="1" s="1"/>
  <c r="F59" i="7"/>
  <c r="Y7" i="1" s="1"/>
  <c r="D61" i="7"/>
  <c r="AA5" i="1" s="1"/>
  <c r="R5" i="1" l="1"/>
  <c r="D68" i="7"/>
  <c r="AH5" i="1" s="1"/>
  <c r="BD5" i="1" s="1"/>
  <c r="D67" i="7"/>
  <c r="AG5" i="1" s="1"/>
  <c r="BC5" i="1" s="1"/>
  <c r="D70" i="7"/>
  <c r="AJ5" i="1" s="1"/>
  <c r="BF5" i="1" s="1"/>
  <c r="D69" i="7"/>
  <c r="AI5" i="1" s="1"/>
  <c r="BE5" i="1" s="1"/>
  <c r="R6" i="1"/>
  <c r="E68" i="7"/>
  <c r="AH6" i="1" s="1"/>
  <c r="BD6" i="1" s="1"/>
  <c r="E67" i="7"/>
  <c r="AG6" i="1" s="1"/>
  <c r="BC6" i="1" s="1"/>
  <c r="E70" i="7"/>
  <c r="AJ6" i="1" s="1"/>
  <c r="BF6" i="1" s="1"/>
  <c r="E69" i="7"/>
  <c r="AI6" i="1" s="1"/>
  <c r="BE6" i="1" s="1"/>
  <c r="F66" i="7"/>
  <c r="AF7" i="1" s="1"/>
  <c r="F68" i="7"/>
  <c r="AH7" i="1" s="1"/>
  <c r="BD7" i="1" s="1"/>
  <c r="F67" i="7"/>
  <c r="AG7" i="1" s="1"/>
  <c r="BC7" i="1" s="1"/>
  <c r="F70" i="7"/>
  <c r="AJ7" i="1" s="1"/>
  <c r="BF7" i="1" s="1"/>
  <c r="F69" i="7"/>
  <c r="AI7" i="1" s="1"/>
  <c r="BE7" i="1" s="1"/>
  <c r="B10" i="30"/>
  <c r="N116" i="32"/>
  <c r="F60" i="7"/>
  <c r="Z7" i="1" s="1"/>
  <c r="F58" i="7"/>
  <c r="X7" i="1" s="1"/>
  <c r="P120" i="32"/>
  <c r="P132" i="32"/>
  <c r="P68" i="32"/>
  <c r="P81" i="32"/>
  <c r="P105" i="32"/>
  <c r="P91" i="32"/>
  <c r="P159" i="32"/>
  <c r="P146" i="32"/>
  <c r="P22" i="32"/>
  <c r="P142" i="32"/>
  <c r="P56" i="32"/>
  <c r="F54" i="7"/>
  <c r="T7" i="1" s="1"/>
  <c r="F62" i="7"/>
  <c r="AB7" i="1" s="1"/>
  <c r="F65" i="7"/>
  <c r="AE7" i="1" s="1"/>
  <c r="BA7" i="1" s="1"/>
  <c r="F61" i="7"/>
  <c r="AA7" i="1" s="1"/>
  <c r="AW7" i="1" s="1"/>
  <c r="F63" i="7"/>
  <c r="AC7" i="1" s="1"/>
  <c r="AY7" i="1" s="1"/>
  <c r="F55" i="7"/>
  <c r="U7" i="1" s="1"/>
  <c r="F57" i="7"/>
  <c r="W7" i="1" s="1"/>
  <c r="AS7" i="1" s="1"/>
  <c r="F56" i="7"/>
  <c r="V7" i="1" s="1"/>
  <c r="AR7" i="1" s="1"/>
  <c r="P26" i="32"/>
  <c r="P34" i="32"/>
  <c r="P122" i="32"/>
  <c r="Q122" i="32" s="1"/>
  <c r="P118" i="32"/>
  <c r="Q118" i="32" s="1"/>
  <c r="P114" i="32"/>
  <c r="P168" i="32"/>
  <c r="P138" i="32"/>
  <c r="P43" i="32"/>
  <c r="P107" i="32"/>
  <c r="P51" i="32"/>
  <c r="P162" i="32"/>
  <c r="P52" i="32"/>
  <c r="P123" i="32"/>
  <c r="P72" i="32"/>
  <c r="P45" i="32"/>
  <c r="P18" i="32"/>
  <c r="P76" i="32"/>
  <c r="Q76" i="32" s="1"/>
  <c r="P46" i="32"/>
  <c r="P161" i="32"/>
  <c r="P135" i="32"/>
  <c r="P39" i="32"/>
  <c r="P106" i="32"/>
  <c r="P30" i="32"/>
  <c r="P158" i="32"/>
  <c r="P37" i="32"/>
  <c r="P110" i="32"/>
  <c r="P64" i="32"/>
  <c r="P41" i="32"/>
  <c r="E12" i="30"/>
  <c r="M12" i="30"/>
  <c r="D12" i="30"/>
  <c r="I12" i="30"/>
  <c r="H12" i="30"/>
  <c r="C12" i="30"/>
  <c r="F12" i="30"/>
  <c r="G12" i="30"/>
  <c r="B12" i="30"/>
  <c r="J12" i="30"/>
  <c r="H10" i="30"/>
  <c r="D10" i="30"/>
  <c r="G10" i="30"/>
  <c r="C10" i="30"/>
  <c r="J10" i="30"/>
  <c r="E10" i="30"/>
  <c r="F10" i="30"/>
  <c r="M10" i="30"/>
  <c r="K11" i="33"/>
  <c r="M11" i="33" s="1"/>
  <c r="D60" i="7"/>
  <c r="Z5" i="1" s="1"/>
  <c r="AV5" i="1" s="1"/>
  <c r="D59" i="7"/>
  <c r="Y5" i="1" s="1"/>
  <c r="AU5" i="1" s="1"/>
  <c r="D57" i="7"/>
  <c r="W5" i="1" s="1"/>
  <c r="AS5" i="1" s="1"/>
  <c r="D64" i="7"/>
  <c r="AD5" i="1" s="1"/>
  <c r="AZ5" i="1" s="1"/>
  <c r="D55" i="7"/>
  <c r="U5" i="1" s="1"/>
  <c r="AQ5" i="1" s="1"/>
  <c r="D63" i="7"/>
  <c r="AC5" i="1" s="1"/>
  <c r="AY5" i="1" s="1"/>
  <c r="H9" i="30"/>
  <c r="B9" i="30"/>
  <c r="J9" i="30"/>
  <c r="D9" i="30"/>
  <c r="D23" i="30" s="1"/>
  <c r="E9" i="30"/>
  <c r="I9" i="30"/>
  <c r="F9" i="30"/>
  <c r="M9" i="30"/>
  <c r="G9" i="30"/>
  <c r="C9" i="30"/>
  <c r="Q114" i="32"/>
  <c r="P127" i="32"/>
  <c r="Q127" i="32" s="1"/>
  <c r="P85" i="32"/>
  <c r="P42" i="32"/>
  <c r="P98" i="32"/>
  <c r="P111" i="32"/>
  <c r="P89" i="32"/>
  <c r="P177" i="32"/>
  <c r="P179" i="32"/>
  <c r="P173" i="32"/>
  <c r="P143" i="32"/>
  <c r="P145" i="32"/>
  <c r="P77" i="32"/>
  <c r="P71" i="32"/>
  <c r="Q71" i="32" s="1"/>
  <c r="P55" i="32"/>
  <c r="Q55" i="32" s="1"/>
  <c r="P62" i="32"/>
  <c r="P65" i="32"/>
  <c r="P57" i="32"/>
  <c r="P17" i="32"/>
  <c r="Q17" i="32" s="1"/>
  <c r="P24" i="32"/>
  <c r="P153" i="32"/>
  <c r="P109" i="32"/>
  <c r="P165" i="32"/>
  <c r="P166" i="32"/>
  <c r="Q166" i="32" s="1"/>
  <c r="P44" i="32"/>
  <c r="P103" i="32"/>
  <c r="P50" i="32"/>
  <c r="Q50" i="32" s="1"/>
  <c r="P172" i="32"/>
  <c r="Q172" i="32" s="1"/>
  <c r="P160" i="32"/>
  <c r="P139" i="32"/>
  <c r="P126" i="32"/>
  <c r="P75" i="32"/>
  <c r="P58" i="32"/>
  <c r="P67" i="32"/>
  <c r="Q67" i="32" s="1"/>
  <c r="P54" i="32"/>
  <c r="P28" i="32"/>
  <c r="P38" i="32"/>
  <c r="P29" i="32"/>
  <c r="Q29" i="32" s="1"/>
  <c r="P16" i="32"/>
  <c r="P27" i="32"/>
  <c r="P19" i="32"/>
  <c r="P10" i="32"/>
  <c r="P149" i="32"/>
  <c r="P96" i="32"/>
  <c r="P101" i="32"/>
  <c r="P155" i="32"/>
  <c r="P175" i="32"/>
  <c r="P99" i="32"/>
  <c r="P181" i="32"/>
  <c r="P147" i="32"/>
  <c r="P140" i="32"/>
  <c r="Q140" i="32" s="1"/>
  <c r="P171" i="32"/>
  <c r="P157" i="32"/>
  <c r="P84" i="32"/>
  <c r="P79" i="32"/>
  <c r="P63" i="32"/>
  <c r="Q63" i="32" s="1"/>
  <c r="P83" i="32"/>
  <c r="P53" i="32"/>
  <c r="P59" i="32"/>
  <c r="Q59" i="32" s="1"/>
  <c r="P69" i="32"/>
  <c r="P61" i="32"/>
  <c r="P33" i="32"/>
  <c r="Q33" i="32" s="1"/>
  <c r="P20" i="32"/>
  <c r="P35" i="32"/>
  <c r="P21" i="32"/>
  <c r="Q21" i="32" s="1"/>
  <c r="P131" i="32"/>
  <c r="P92" i="32"/>
  <c r="P82" i="32"/>
  <c r="P151" i="32"/>
  <c r="P125" i="32"/>
  <c r="Q125" i="32" s="1"/>
  <c r="P94" i="32"/>
  <c r="P180" i="32"/>
  <c r="P169" i="32"/>
  <c r="P163" i="32"/>
  <c r="P134" i="32"/>
  <c r="P167" i="32"/>
  <c r="P136" i="32"/>
  <c r="P141" i="32"/>
  <c r="P129" i="32"/>
  <c r="P121" i="32"/>
  <c r="P119" i="32"/>
  <c r="P117" i="32"/>
  <c r="P115" i="32"/>
  <c r="P113" i="32"/>
  <c r="P124" i="32"/>
  <c r="P88" i="32"/>
  <c r="P66" i="32"/>
  <c r="P86" i="32"/>
  <c r="P73" i="32"/>
  <c r="P70" i="32"/>
  <c r="P49" i="32"/>
  <c r="P25" i="32"/>
  <c r="Q25" i="32" s="1"/>
  <c r="P11" i="32"/>
  <c r="P32" i="32"/>
  <c r="P13" i="32"/>
  <c r="P31" i="32"/>
  <c r="P23" i="32"/>
  <c r="P15" i="32"/>
  <c r="Q13" i="32"/>
  <c r="Q177" i="32"/>
  <c r="R9" i="1"/>
  <c r="R7" i="1"/>
  <c r="F64" i="7"/>
  <c r="AD7" i="1" s="1"/>
  <c r="AZ7" i="1" s="1"/>
  <c r="N122" i="32"/>
  <c r="N118" i="32"/>
  <c r="N114" i="32"/>
  <c r="N11" i="30"/>
  <c r="N19" i="30"/>
  <c r="AX5" i="1"/>
  <c r="BA5" i="1"/>
  <c r="AP5" i="1"/>
  <c r="AV7" i="1"/>
  <c r="AU7" i="1"/>
  <c r="BB7" i="1"/>
  <c r="AW5" i="1"/>
  <c r="AX7" i="1"/>
  <c r="AT7" i="1"/>
  <c r="BB5" i="1"/>
  <c r="AT5" i="1"/>
  <c r="AR5" i="1"/>
  <c r="AQ7" i="1"/>
  <c r="N17" i="30"/>
  <c r="P96" i="4"/>
  <c r="Q128" i="32"/>
  <c r="Q120" i="32"/>
  <c r="Q116" i="32"/>
  <c r="Q112" i="32"/>
  <c r="O38" i="32"/>
  <c r="O52" i="32"/>
  <c r="Q52" i="32" s="1"/>
  <c r="O53" i="32"/>
  <c r="O81" i="32"/>
  <c r="Q81" i="32" s="1"/>
  <c r="O91" i="32"/>
  <c r="Q91" i="32" s="1"/>
  <c r="O113" i="32"/>
  <c r="O121" i="32"/>
  <c r="O131" i="32"/>
  <c r="O141" i="32"/>
  <c r="O157" i="32"/>
  <c r="O158" i="32"/>
  <c r="Q158" i="32" s="1"/>
  <c r="O162" i="32"/>
  <c r="O163" i="32"/>
  <c r="O51" i="32"/>
  <c r="Q51" i="32" s="1"/>
  <c r="O106" i="32"/>
  <c r="O107" i="32"/>
  <c r="Q107" i="32" s="1"/>
  <c r="O111" i="32"/>
  <c r="O119" i="32"/>
  <c r="O126" i="32"/>
  <c r="O139" i="32"/>
  <c r="O44" i="32"/>
  <c r="O117" i="32"/>
  <c r="O124" i="32"/>
  <c r="O132" i="32"/>
  <c r="Q132" i="32" s="1"/>
  <c r="O138" i="32"/>
  <c r="O159" i="32"/>
  <c r="Q159" i="32" s="1"/>
  <c r="O160" i="32"/>
  <c r="O161" i="32"/>
  <c r="Q161" i="32" s="1"/>
  <c r="O168" i="32"/>
  <c r="Q168" i="32" s="1"/>
  <c r="O175" i="32"/>
  <c r="O42" i="32"/>
  <c r="O49" i="32"/>
  <c r="O105" i="32"/>
  <c r="Q105" i="32" s="1"/>
  <c r="O110" i="32"/>
  <c r="Q110" i="32" s="1"/>
  <c r="O115" i="32"/>
  <c r="O123" i="32"/>
  <c r="Q123" i="32" s="1"/>
  <c r="O142" i="32"/>
  <c r="Q142" i="32" s="1"/>
  <c r="O165" i="32"/>
  <c r="O60" i="32"/>
  <c r="Q60" i="32" s="1"/>
  <c r="O173" i="32"/>
  <c r="O95" i="32"/>
  <c r="Q95" i="32" s="1"/>
  <c r="O85" i="32"/>
  <c r="O18" i="32"/>
  <c r="O97" i="32"/>
  <c r="Q97" i="32" s="1"/>
  <c r="O169" i="32"/>
  <c r="O154" i="32"/>
  <c r="Q154" i="32" s="1"/>
  <c r="O151" i="32"/>
  <c r="O143" i="32"/>
  <c r="O136" i="32"/>
  <c r="O104" i="32"/>
  <c r="Q104" i="32" s="1"/>
  <c r="O96" i="32"/>
  <c r="O79" i="32"/>
  <c r="O86" i="32"/>
  <c r="O61" i="32"/>
  <c r="O88" i="32"/>
  <c r="O84" i="32"/>
  <c r="O66" i="32"/>
  <c r="O46" i="32"/>
  <c r="Q46" i="32" s="1"/>
  <c r="O40" i="32"/>
  <c r="Q40" i="32" s="1"/>
  <c r="O35" i="32"/>
  <c r="O32" i="32"/>
  <c r="O16" i="32"/>
  <c r="O30" i="32"/>
  <c r="Q30" i="32" s="1"/>
  <c r="O167" i="32"/>
  <c r="O89" i="32"/>
  <c r="O41" i="32"/>
  <c r="Q41" i="32" s="1"/>
  <c r="O72" i="32"/>
  <c r="Q72" i="32" s="1"/>
  <c r="O43" i="32"/>
  <c r="Q43" i="32" s="1"/>
  <c r="O9" i="32"/>
  <c r="Q9" i="32" s="1"/>
  <c r="O181" i="32"/>
  <c r="O45" i="32"/>
  <c r="Q45" i="32" s="1"/>
  <c r="O137" i="32"/>
  <c r="Q137" i="32" s="1"/>
  <c r="O152" i="32"/>
  <c r="Q152" i="32" s="1"/>
  <c r="O133" i="32"/>
  <c r="Q133" i="32" s="1"/>
  <c r="O149" i="32"/>
  <c r="O134" i="32"/>
  <c r="O94" i="32"/>
  <c r="O109" i="32"/>
  <c r="O130" i="32"/>
  <c r="Q130" i="32" s="1"/>
  <c r="O92" i="32"/>
  <c r="O77" i="32"/>
  <c r="O69" i="32"/>
  <c r="O57" i="32"/>
  <c r="O70" i="32"/>
  <c r="O54" i="32"/>
  <c r="O23" i="32"/>
  <c r="O48" i="32"/>
  <c r="Q48" i="32" s="1"/>
  <c r="O27" i="32"/>
  <c r="O10" i="32"/>
  <c r="O20" i="32"/>
  <c r="O103" i="32"/>
  <c r="O22" i="32"/>
  <c r="Q22" i="32" s="1"/>
  <c r="O39" i="32"/>
  <c r="O171" i="32"/>
  <c r="O101" i="32"/>
  <c r="O64" i="32"/>
  <c r="Q64" i="32" s="1"/>
  <c r="O34" i="32"/>
  <c r="Q34" i="32" s="1"/>
  <c r="O179" i="32"/>
  <c r="Q179" i="32" s="1"/>
  <c r="O150" i="32"/>
  <c r="Q150" i="32" s="1"/>
  <c r="O155" i="32"/>
  <c r="O147" i="32"/>
  <c r="O102" i="32"/>
  <c r="Q102" i="32" s="1"/>
  <c r="O129" i="32"/>
  <c r="O100" i="32"/>
  <c r="Q100" i="32" s="1"/>
  <c r="O87" i="32"/>
  <c r="Q87" i="32" s="1"/>
  <c r="O83" i="32"/>
  <c r="O58" i="32"/>
  <c r="Q58" i="32" s="1"/>
  <c r="O24" i="32"/>
  <c r="O99" i="32"/>
  <c r="O68" i="32"/>
  <c r="Q68" i="32" s="1"/>
  <c r="O14" i="32"/>
  <c r="Q14" i="32" s="1"/>
  <c r="O180" i="32"/>
  <c r="O74" i="32"/>
  <c r="Q74" i="32" s="1"/>
  <c r="O37" i="32"/>
  <c r="Q37" i="32" s="1"/>
  <c r="O56" i="32"/>
  <c r="Q56" i="32" s="1"/>
  <c r="O26" i="32"/>
  <c r="Q26" i="32" s="1"/>
  <c r="O82" i="32"/>
  <c r="O146" i="32"/>
  <c r="Q146" i="32" s="1"/>
  <c r="O148" i="32"/>
  <c r="Q148" i="32" s="1"/>
  <c r="O144" i="32"/>
  <c r="Q144" i="32" s="1"/>
  <c r="O135" i="32"/>
  <c r="Q135" i="32" s="1"/>
  <c r="O153" i="32"/>
  <c r="Q153" i="32" s="1"/>
  <c r="O145" i="32"/>
  <c r="O108" i="32"/>
  <c r="Q108" i="32" s="1"/>
  <c r="O98" i="32"/>
  <c r="O75" i="32"/>
  <c r="O93" i="32"/>
  <c r="Q93" i="32" s="1"/>
  <c r="O65" i="32"/>
  <c r="Q65" i="32" s="1"/>
  <c r="O73" i="32"/>
  <c r="O62" i="32"/>
  <c r="Q62" i="32" s="1"/>
  <c r="O31" i="32"/>
  <c r="O15" i="32"/>
  <c r="O19" i="32"/>
  <c r="O28" i="32"/>
  <c r="O11" i="32"/>
  <c r="N18" i="30"/>
  <c r="N13" i="30"/>
  <c r="N22" i="30"/>
  <c r="N14" i="30"/>
  <c r="N15" i="30"/>
  <c r="N16" i="30"/>
  <c r="N164" i="32"/>
  <c r="N78" i="32"/>
  <c r="Q80" i="32"/>
  <c r="N36" i="32"/>
  <c r="Q164" i="32"/>
  <c r="Q78" i="32"/>
  <c r="Q36" i="32"/>
  <c r="N80" i="32"/>
  <c r="AR1" i="1"/>
  <c r="E61" i="7"/>
  <c r="AA6" i="1" s="1"/>
  <c r="E62" i="7"/>
  <c r="AB6" i="1" s="1"/>
  <c r="E64" i="7"/>
  <c r="AD6" i="1" s="1"/>
  <c r="E63" i="7"/>
  <c r="AC6" i="1" s="1"/>
  <c r="E59" i="7"/>
  <c r="Y6" i="1" s="1"/>
  <c r="E56" i="7"/>
  <c r="V6" i="1" s="1"/>
  <c r="E60" i="7"/>
  <c r="Z6" i="1" s="1"/>
  <c r="E55" i="7"/>
  <c r="U6" i="1" s="1"/>
  <c r="E54" i="7"/>
  <c r="T6" i="1" s="1"/>
  <c r="E66" i="7"/>
  <c r="AF6" i="1" s="1"/>
  <c r="E57" i="7"/>
  <c r="W6" i="1" s="1"/>
  <c r="E65" i="7"/>
  <c r="AE6" i="1" s="1"/>
  <c r="E58" i="7"/>
  <c r="X6" i="1" s="1"/>
  <c r="AT621" i="1" l="1"/>
  <c r="AT615" i="1"/>
  <c r="AT577" i="1"/>
  <c r="AT572" i="1"/>
  <c r="AT570" i="1"/>
  <c r="AT559" i="1"/>
  <c r="AT523" i="1"/>
  <c r="AT517" i="1"/>
  <c r="AT521" i="1"/>
  <c r="AT519" i="1"/>
  <c r="AT447" i="1"/>
  <c r="AT443" i="1"/>
  <c r="AT437" i="1"/>
  <c r="AT433" i="1"/>
  <c r="AT445" i="1"/>
  <c r="AT439" i="1"/>
  <c r="AT431" i="1"/>
  <c r="AT441" i="1"/>
  <c r="AT350" i="1"/>
  <c r="AT334" i="1"/>
  <c r="AT248" i="1"/>
  <c r="AT157" i="1"/>
  <c r="AT366" i="1"/>
  <c r="AT360" i="1"/>
  <c r="AT362" i="1"/>
  <c r="AT370" i="1"/>
  <c r="AT44" i="1"/>
  <c r="AT77" i="1"/>
  <c r="AT46" i="1"/>
  <c r="AT48" i="1"/>
  <c r="AT254" i="1"/>
  <c r="AT250" i="1"/>
  <c r="AT236" i="1"/>
  <c r="AT246" i="1"/>
  <c r="AT45" i="1"/>
  <c r="AT47" i="1"/>
  <c r="AT76" i="1"/>
  <c r="AT234" i="1"/>
  <c r="AT240" i="1"/>
  <c r="AT242" i="1"/>
  <c r="AT228" i="1"/>
  <c r="AT238" i="1"/>
  <c r="AT244" i="1"/>
  <c r="AT10" i="1"/>
  <c r="AT43" i="1"/>
  <c r="AT237" i="1"/>
  <c r="AT245" i="1"/>
  <c r="AT253" i="1"/>
  <c r="AT203" i="1"/>
  <c r="AT160" i="1"/>
  <c r="AT201" i="1"/>
  <c r="AT241" i="1"/>
  <c r="AT249" i="1"/>
  <c r="AT257" i="1"/>
  <c r="AT158" i="1"/>
  <c r="AT156" i="1"/>
  <c r="AT235" i="1"/>
  <c r="AT361" i="1"/>
  <c r="AT367" i="1"/>
  <c r="AT369" i="1"/>
  <c r="AT247" i="1"/>
  <c r="AT243" i="1"/>
  <c r="AT239" i="1"/>
  <c r="AT331" i="1"/>
  <c r="AT333" i="1"/>
  <c r="AT438" i="1"/>
  <c r="AT440" i="1"/>
  <c r="AT442" i="1"/>
  <c r="AT434" i="1"/>
  <c r="AT432" i="1"/>
  <c r="AT444" i="1"/>
  <c r="AT446" i="1"/>
  <c r="AT452" i="1"/>
  <c r="AT522" i="1"/>
  <c r="AT560" i="1"/>
  <c r="AT618" i="1"/>
  <c r="AT620" i="1"/>
  <c r="AT569" i="1"/>
  <c r="AT575" i="1"/>
  <c r="AT612" i="1"/>
  <c r="AT624" i="1"/>
  <c r="AT563" i="1"/>
  <c r="AT524" i="1"/>
  <c r="AT558" i="1"/>
  <c r="BB625" i="1"/>
  <c r="BB613" i="1"/>
  <c r="BB629" i="1"/>
  <c r="BB627" i="1"/>
  <c r="BB607" i="1"/>
  <c r="BB597" i="1"/>
  <c r="BB596" i="1"/>
  <c r="BB592" i="1"/>
  <c r="BB583" i="1"/>
  <c r="BB581" i="1"/>
  <c r="BB603" i="1"/>
  <c r="BB579" i="1"/>
  <c r="BB605" i="1"/>
  <c r="BB555" i="1"/>
  <c r="BB553" i="1"/>
  <c r="BB551" i="1"/>
  <c r="BB549" i="1"/>
  <c r="BB547" i="1"/>
  <c r="BB544" i="1"/>
  <c r="BB540" i="1"/>
  <c r="BB539" i="1"/>
  <c r="BB533" i="1"/>
  <c r="BB543" i="1"/>
  <c r="BB537" i="1"/>
  <c r="BB529" i="1"/>
  <c r="BB494" i="1"/>
  <c r="BB497" i="1"/>
  <c r="BB491" i="1"/>
  <c r="BB490" i="1"/>
  <c r="BB487" i="1"/>
  <c r="BB483" i="1"/>
  <c r="BB482" i="1"/>
  <c r="BB511" i="1"/>
  <c r="BB499" i="1"/>
  <c r="BB495" i="1"/>
  <c r="BB486" i="1"/>
  <c r="BB477" i="1"/>
  <c r="BB473" i="1"/>
  <c r="BB469" i="1"/>
  <c r="BB465" i="1"/>
  <c r="BB485" i="1"/>
  <c r="BB459" i="1"/>
  <c r="BB481" i="1"/>
  <c r="BB461" i="1"/>
  <c r="BB457" i="1"/>
  <c r="BB479" i="1"/>
  <c r="BB478" i="1"/>
  <c r="BB475" i="1"/>
  <c r="BB474" i="1"/>
  <c r="BB470" i="1"/>
  <c r="BB467" i="1"/>
  <c r="BB463" i="1"/>
  <c r="BB388" i="1"/>
  <c r="BB336" i="1"/>
  <c r="BB382" i="1"/>
  <c r="BB342" i="1"/>
  <c r="BB384" i="1"/>
  <c r="BB348" i="1"/>
  <c r="BB340" i="1"/>
  <c r="BB332" i="1"/>
  <c r="BB386" i="1"/>
  <c r="BB346" i="1"/>
  <c r="BB338" i="1"/>
  <c r="BB314" i="1"/>
  <c r="BB318" i="1"/>
  <c r="BB310" i="1"/>
  <c r="BB296" i="1"/>
  <c r="BB312" i="1"/>
  <c r="BB298" i="1"/>
  <c r="BB292" i="1"/>
  <c r="BB284" i="1"/>
  <c r="BB278" i="1"/>
  <c r="BB274" i="1"/>
  <c r="BB264" i="1"/>
  <c r="BB260" i="1"/>
  <c r="BB226" i="1"/>
  <c r="BB286" i="1"/>
  <c r="BB276" i="1"/>
  <c r="BB288" i="1"/>
  <c r="BB224" i="1"/>
  <c r="BB191" i="1"/>
  <c r="BB187" i="1"/>
  <c r="BB183" i="1"/>
  <c r="BB179" i="1"/>
  <c r="BB177" i="1"/>
  <c r="BB169" i="1"/>
  <c r="BB161" i="1"/>
  <c r="BB149" i="1"/>
  <c r="BB147" i="1"/>
  <c r="BB218" i="1"/>
  <c r="BB214" i="1"/>
  <c r="BB210" i="1"/>
  <c r="BB206" i="1"/>
  <c r="BB198" i="1"/>
  <c r="BB193" i="1"/>
  <c r="BB189" i="1"/>
  <c r="BB185" i="1"/>
  <c r="BB181" i="1"/>
  <c r="BB175" i="1"/>
  <c r="BB167" i="1"/>
  <c r="BB129" i="1"/>
  <c r="BB173" i="1"/>
  <c r="BB165" i="1"/>
  <c r="BB220" i="1"/>
  <c r="BB216" i="1"/>
  <c r="BB208" i="1"/>
  <c r="BB196" i="1"/>
  <c r="BB171" i="1"/>
  <c r="BB163" i="1"/>
  <c r="BB141" i="1"/>
  <c r="BB139" i="1"/>
  <c r="BB19" i="1"/>
  <c r="BB133" i="1"/>
  <c r="BB25" i="1"/>
  <c r="BB15" i="1"/>
  <c r="BB23" i="1"/>
  <c r="BB17" i="1"/>
  <c r="BB21" i="1"/>
  <c r="BB13" i="1"/>
  <c r="BB92" i="1"/>
  <c r="BB64" i="1"/>
  <c r="BB24" i="1"/>
  <c r="BB32" i="1"/>
  <c r="BB79" i="1"/>
  <c r="BB94" i="1"/>
  <c r="BB102" i="1"/>
  <c r="BB107" i="1"/>
  <c r="BB476" i="1"/>
  <c r="BB498" i="1"/>
  <c r="BB492" i="1"/>
  <c r="BB584" i="1"/>
  <c r="BB510" i="1"/>
  <c r="BB514" i="1"/>
  <c r="BB354" i="1"/>
  <c r="BB413" i="1"/>
  <c r="BB415" i="1"/>
  <c r="BB421" i="1"/>
  <c r="BB403" i="1"/>
  <c r="BB405" i="1"/>
  <c r="BB582" i="1"/>
  <c r="BB124" i="1"/>
  <c r="BB63" i="1"/>
  <c r="BB88" i="1"/>
  <c r="BB96" i="1"/>
  <c r="BB60" i="1"/>
  <c r="BB83" i="1"/>
  <c r="BB480" i="1"/>
  <c r="BB506" i="1"/>
  <c r="BB541" i="1"/>
  <c r="BB595" i="1"/>
  <c r="BB586" i="1"/>
  <c r="BB590" i="1"/>
  <c r="BB28" i="1"/>
  <c r="BB36" i="1"/>
  <c r="BB98" i="1"/>
  <c r="BB109" i="1"/>
  <c r="BB110" i="1"/>
  <c r="BB468" i="1"/>
  <c r="BB484" i="1"/>
  <c r="BB508" i="1"/>
  <c r="BB513" i="1"/>
  <c r="BB534" i="1"/>
  <c r="BB530" i="1"/>
  <c r="BB585" i="1"/>
  <c r="BB352" i="1"/>
  <c r="BB358" i="1"/>
  <c r="BB409" i="1"/>
  <c r="BB599" i="1"/>
  <c r="BB67" i="1"/>
  <c r="BB90" i="1"/>
  <c r="BB126" i="1"/>
  <c r="BB59" i="1"/>
  <c r="BB86" i="1"/>
  <c r="BB30" i="1"/>
  <c r="BB73" i="1"/>
  <c r="BB100" i="1"/>
  <c r="BB472" i="1"/>
  <c r="BB493" i="1"/>
  <c r="BB489" i="1"/>
  <c r="BB509" i="1"/>
  <c r="BB488" i="1"/>
  <c r="BB512" i="1"/>
  <c r="BB542" i="1"/>
  <c r="BB507" i="1"/>
  <c r="BB356" i="1"/>
  <c r="BB419" i="1"/>
  <c r="BB395" i="1"/>
  <c r="BB407" i="1"/>
  <c r="BB429" i="1"/>
  <c r="BB588" i="1"/>
  <c r="BB91" i="1"/>
  <c r="BB66" i="1"/>
  <c r="BB38" i="1"/>
  <c r="BB41" i="1"/>
  <c r="BB61" i="1"/>
  <c r="BB71" i="1"/>
  <c r="BB69" i="1"/>
  <c r="BB380" i="1"/>
  <c r="BB609" i="1"/>
  <c r="BB26" i="1"/>
  <c r="BB40" i="1"/>
  <c r="BB58" i="1"/>
  <c r="BB65" i="1"/>
  <c r="BB62" i="1"/>
  <c r="BB75" i="1"/>
  <c r="BB87" i="1"/>
  <c r="BB95" i="1"/>
  <c r="BB372" i="1"/>
  <c r="BB374" i="1"/>
  <c r="BB376" i="1"/>
  <c r="BB378" i="1"/>
  <c r="BB390" i="1"/>
  <c r="BB601" i="1"/>
  <c r="BB42" i="1"/>
  <c r="BB99" i="1"/>
  <c r="BB37" i="1"/>
  <c r="BB34" i="1"/>
  <c r="BB57" i="1"/>
  <c r="BB81" i="1"/>
  <c r="BB103" i="1"/>
  <c r="BB106" i="1"/>
  <c r="BB113" i="1"/>
  <c r="BB155" i="1"/>
  <c r="BB401" i="1"/>
  <c r="BB282" i="1"/>
  <c r="BB290" i="1"/>
  <c r="BB322" i="1"/>
  <c r="BB114" i="1"/>
  <c r="BB104" i="1"/>
  <c r="BB108" i="1"/>
  <c r="BB122" i="1"/>
  <c r="BB131" i="1"/>
  <c r="BB135" i="1"/>
  <c r="BB151" i="1"/>
  <c r="BB137" i="1"/>
  <c r="BB393" i="1"/>
  <c r="BB427" i="1"/>
  <c r="BB423" i="1"/>
  <c r="BB425" i="1"/>
  <c r="BB280" i="1"/>
  <c r="BB294" i="1"/>
  <c r="BB304" i="1"/>
  <c r="BB306" i="1"/>
  <c r="BB308" i="1"/>
  <c r="BB330" i="1"/>
  <c r="BB320" i="1"/>
  <c r="BB328" i="1"/>
  <c r="BB105" i="1"/>
  <c r="BB111" i="1"/>
  <c r="BB145" i="1"/>
  <c r="BB392" i="1"/>
  <c r="BB411" i="1"/>
  <c r="BB417" i="1"/>
  <c r="BB266" i="1"/>
  <c r="BB270" i="1"/>
  <c r="BB268" i="1"/>
  <c r="BB316" i="1"/>
  <c r="BB326" i="1"/>
  <c r="BB112" i="1"/>
  <c r="BB127" i="1"/>
  <c r="BB143" i="1"/>
  <c r="BB153" i="1"/>
  <c r="BB262" i="1"/>
  <c r="BB258" i="1"/>
  <c r="BB272" i="1"/>
  <c r="BB324" i="1"/>
  <c r="BB16" i="1"/>
  <c r="BB74" i="1"/>
  <c r="BB84" i="1"/>
  <c r="BB85" i="1"/>
  <c r="BB121" i="1"/>
  <c r="BB18" i="1"/>
  <c r="BB72" i="1"/>
  <c r="BB78" i="1"/>
  <c r="BB89" i="1"/>
  <c r="BB132" i="1"/>
  <c r="BB128" i="1"/>
  <c r="BB130" i="1"/>
  <c r="BB138" i="1"/>
  <c r="BB20" i="1"/>
  <c r="BB35" i="1"/>
  <c r="BB70" i="1"/>
  <c r="BB125" i="1"/>
  <c r="BB80" i="1"/>
  <c r="BB93" i="1"/>
  <c r="BB14" i="1"/>
  <c r="BB22" i="1"/>
  <c r="BB39" i="1"/>
  <c r="BB68" i="1"/>
  <c r="BB82" i="1"/>
  <c r="BB97" i="1"/>
  <c r="BB123" i="1"/>
  <c r="BB154" i="1"/>
  <c r="BB170" i="1"/>
  <c r="BB144" i="1"/>
  <c r="BB176" i="1"/>
  <c r="BB209" i="1"/>
  <c r="BB217" i="1"/>
  <c r="BB225" i="1"/>
  <c r="BB134" i="1"/>
  <c r="BB142" i="1"/>
  <c r="BB174" i="1"/>
  <c r="BB140" i="1"/>
  <c r="BB172" i="1"/>
  <c r="BB178" i="1"/>
  <c r="BB180" i="1"/>
  <c r="BB182" i="1"/>
  <c r="BB184" i="1"/>
  <c r="BB186" i="1"/>
  <c r="BB188" i="1"/>
  <c r="BB190" i="1"/>
  <c r="BB192" i="1"/>
  <c r="BB194" i="1"/>
  <c r="BB195" i="1"/>
  <c r="BB146" i="1"/>
  <c r="BB162" i="1"/>
  <c r="BB136" i="1"/>
  <c r="BB152" i="1"/>
  <c r="BB168" i="1"/>
  <c r="BB197" i="1"/>
  <c r="BB205" i="1"/>
  <c r="BB213" i="1"/>
  <c r="BB221" i="1"/>
  <c r="BB150" i="1"/>
  <c r="BB166" i="1"/>
  <c r="BB148" i="1"/>
  <c r="BB164" i="1"/>
  <c r="BB199" i="1"/>
  <c r="BB227" i="1"/>
  <c r="BB259" i="1"/>
  <c r="BB261" i="1"/>
  <c r="BB263" i="1"/>
  <c r="BB265" i="1"/>
  <c r="BB267" i="1"/>
  <c r="BB269" i="1"/>
  <c r="BB271" i="1"/>
  <c r="BB273" i="1"/>
  <c r="BB275" i="1"/>
  <c r="BB277" i="1"/>
  <c r="BB279" i="1"/>
  <c r="BB281" i="1"/>
  <c r="BB283" i="1"/>
  <c r="BB285" i="1"/>
  <c r="BB287" i="1"/>
  <c r="BB289" i="1"/>
  <c r="BB291" i="1"/>
  <c r="BB293" i="1"/>
  <c r="BB295" i="1"/>
  <c r="BB311" i="1"/>
  <c r="BB319" i="1"/>
  <c r="BB335" i="1"/>
  <c r="BB329" i="1"/>
  <c r="BB394" i="1"/>
  <c r="BB408" i="1"/>
  <c r="BB375" i="1"/>
  <c r="BB383" i="1"/>
  <c r="BB207" i="1"/>
  <c r="BB297" i="1"/>
  <c r="BB305" i="1"/>
  <c r="BB313" i="1"/>
  <c r="BB321" i="1"/>
  <c r="BB349" i="1"/>
  <c r="BB377" i="1"/>
  <c r="BB385" i="1"/>
  <c r="BB410" i="1"/>
  <c r="BB396" i="1"/>
  <c r="BB219" i="1"/>
  <c r="BB299" i="1"/>
  <c r="BB307" i="1"/>
  <c r="BB315" i="1"/>
  <c r="BB323" i="1"/>
  <c r="BB327" i="1"/>
  <c r="BB343" i="1"/>
  <c r="BB337" i="1"/>
  <c r="BB353" i="1"/>
  <c r="BB355" i="1"/>
  <c r="BB357" i="1"/>
  <c r="BB359" i="1"/>
  <c r="BB363" i="1"/>
  <c r="BB371" i="1"/>
  <c r="BB379" i="1"/>
  <c r="BB215" i="1"/>
  <c r="BB309" i="1"/>
  <c r="BB317" i="1"/>
  <c r="BB325" i="1"/>
  <c r="BB373" i="1"/>
  <c r="BB381" i="1"/>
  <c r="BB389" i="1"/>
  <c r="BB420" i="1"/>
  <c r="BB406" i="1"/>
  <c r="BB418" i="1"/>
  <c r="BB430" i="1"/>
  <c r="BB466" i="1"/>
  <c r="BB496" i="1"/>
  <c r="BB387" i="1"/>
  <c r="BB404" i="1"/>
  <c r="BB414" i="1"/>
  <c r="BB456" i="1"/>
  <c r="BB458" i="1"/>
  <c r="BB460" i="1"/>
  <c r="BB550" i="1"/>
  <c r="BB412" i="1"/>
  <c r="BB422" i="1"/>
  <c r="BB428" i="1"/>
  <c r="BB462" i="1"/>
  <c r="BB548" i="1"/>
  <c r="BB416" i="1"/>
  <c r="BB426" i="1"/>
  <c r="BB402" i="1"/>
  <c r="BB424" i="1"/>
  <c r="BB464" i="1"/>
  <c r="BB546" i="1"/>
  <c r="BB531" i="1"/>
  <c r="BB532" i="1"/>
  <c r="BB545" i="1"/>
  <c r="BB556" i="1"/>
  <c r="BB580" i="1"/>
  <c r="BB606" i="1"/>
  <c r="BB628" i="1"/>
  <c r="BB535" i="1"/>
  <c r="BB536" i="1"/>
  <c r="BB594" i="1"/>
  <c r="BB604" i="1"/>
  <c r="BB600" i="1"/>
  <c r="BB616" i="1"/>
  <c r="BB538" i="1"/>
  <c r="BB552" i="1"/>
  <c r="BB589" i="1"/>
  <c r="BB602" i="1"/>
  <c r="BB608" i="1"/>
  <c r="BB528" i="1"/>
  <c r="BB554" i="1"/>
  <c r="BB587" i="1"/>
  <c r="BB591" i="1"/>
  <c r="BB598" i="1"/>
  <c r="BB593" i="1"/>
  <c r="BB610" i="1"/>
  <c r="BB619" i="1"/>
  <c r="BB626" i="1"/>
  <c r="BB621" i="1"/>
  <c r="BB615" i="1"/>
  <c r="BB620" i="1"/>
  <c r="BB577" i="1"/>
  <c r="BB570" i="1"/>
  <c r="BB559" i="1"/>
  <c r="BB572" i="1"/>
  <c r="BB517" i="1"/>
  <c r="BB521" i="1"/>
  <c r="BB519" i="1"/>
  <c r="BB523" i="1"/>
  <c r="BB447" i="1"/>
  <c r="BB441" i="1"/>
  <c r="BB350" i="1"/>
  <c r="BB334" i="1"/>
  <c r="BB443" i="1"/>
  <c r="BB437" i="1"/>
  <c r="BB433" i="1"/>
  <c r="BB445" i="1"/>
  <c r="BB439" i="1"/>
  <c r="BB431" i="1"/>
  <c r="BB248" i="1"/>
  <c r="BB157" i="1"/>
  <c r="BB48" i="1"/>
  <c r="BB366" i="1"/>
  <c r="BB360" i="1"/>
  <c r="BB77" i="1"/>
  <c r="BB362" i="1"/>
  <c r="BB45" i="1"/>
  <c r="BB44" i="1"/>
  <c r="BB370" i="1"/>
  <c r="BB46" i="1"/>
  <c r="BB254" i="1"/>
  <c r="BB242" i="1"/>
  <c r="BB43" i="1"/>
  <c r="BB76" i="1"/>
  <c r="BB250" i="1"/>
  <c r="BB240" i="1"/>
  <c r="BB10" i="1"/>
  <c r="BB47" i="1"/>
  <c r="BB228" i="1"/>
  <c r="BB236" i="1"/>
  <c r="BB238" i="1"/>
  <c r="BB244" i="1"/>
  <c r="BB246" i="1"/>
  <c r="BB234" i="1"/>
  <c r="BB160" i="1"/>
  <c r="BB201" i="1"/>
  <c r="BB241" i="1"/>
  <c r="BB249" i="1"/>
  <c r="BB257" i="1"/>
  <c r="BB158" i="1"/>
  <c r="BB156" i="1"/>
  <c r="BB237" i="1"/>
  <c r="BB245" i="1"/>
  <c r="BB253" i="1"/>
  <c r="BB203" i="1"/>
  <c r="BB243" i="1"/>
  <c r="BB239" i="1"/>
  <c r="BB331" i="1"/>
  <c r="BB333" i="1"/>
  <c r="BB235" i="1"/>
  <c r="BB361" i="1"/>
  <c r="BB367" i="1"/>
  <c r="BB369" i="1"/>
  <c r="BB247" i="1"/>
  <c r="BB434" i="1"/>
  <c r="BB432" i="1"/>
  <c r="BB444" i="1"/>
  <c r="BB446" i="1"/>
  <c r="BB452" i="1"/>
  <c r="BB522" i="1"/>
  <c r="BB438" i="1"/>
  <c r="BB440" i="1"/>
  <c r="BB442" i="1"/>
  <c r="BB524" i="1"/>
  <c r="BB563" i="1"/>
  <c r="BB558" i="1"/>
  <c r="BB560" i="1"/>
  <c r="BB618" i="1"/>
  <c r="BB569" i="1"/>
  <c r="BB575" i="1"/>
  <c r="BB612" i="1"/>
  <c r="BB624" i="1"/>
  <c r="BA629" i="1"/>
  <c r="BA627" i="1"/>
  <c r="BA628" i="1"/>
  <c r="BA625" i="1"/>
  <c r="BA613" i="1"/>
  <c r="BA605" i="1"/>
  <c r="BA603" i="1"/>
  <c r="BA534" i="1"/>
  <c r="BA530" i="1"/>
  <c r="BA497" i="1"/>
  <c r="BA483" i="1"/>
  <c r="BA479" i="1"/>
  <c r="BA475" i="1"/>
  <c r="BA467" i="1"/>
  <c r="BA466" i="1"/>
  <c r="BA463" i="1"/>
  <c r="BA465" i="1"/>
  <c r="BA460" i="1"/>
  <c r="BA462" i="1"/>
  <c r="BA459" i="1"/>
  <c r="BA456" i="1"/>
  <c r="BA464" i="1"/>
  <c r="BA461" i="1"/>
  <c r="BA458" i="1"/>
  <c r="BA457" i="1"/>
  <c r="BA385" i="1"/>
  <c r="BA346" i="1"/>
  <c r="BA338" i="1"/>
  <c r="BA337" i="1"/>
  <c r="BA422" i="1"/>
  <c r="BA387" i="1"/>
  <c r="BA336" i="1"/>
  <c r="BA321" i="1"/>
  <c r="BA317" i="1"/>
  <c r="BA389" i="1"/>
  <c r="BA381" i="1"/>
  <c r="BA349" i="1"/>
  <c r="BA342" i="1"/>
  <c r="BA383" i="1"/>
  <c r="BA348" i="1"/>
  <c r="BA340" i="1"/>
  <c r="BA332" i="1"/>
  <c r="BA325" i="1"/>
  <c r="BA307" i="1"/>
  <c r="BA289" i="1"/>
  <c r="BA288" i="1"/>
  <c r="BA287" i="1"/>
  <c r="BA224" i="1"/>
  <c r="BA319" i="1"/>
  <c r="BA310" i="1"/>
  <c r="BA305" i="1"/>
  <c r="BA304" i="1"/>
  <c r="BA296" i="1"/>
  <c r="BA291" i="1"/>
  <c r="BA323" i="1"/>
  <c r="BA315" i="1"/>
  <c r="BA313" i="1"/>
  <c r="BA312" i="1"/>
  <c r="BA311" i="1"/>
  <c r="BA299" i="1"/>
  <c r="BA298" i="1"/>
  <c r="BA297" i="1"/>
  <c r="BA292" i="1"/>
  <c r="BA285" i="1"/>
  <c r="BA284" i="1"/>
  <c r="BA283" i="1"/>
  <c r="BA279" i="1"/>
  <c r="BA278" i="1"/>
  <c r="BA274" i="1"/>
  <c r="BA264" i="1"/>
  <c r="BA260" i="1"/>
  <c r="BA259" i="1"/>
  <c r="BA226" i="1"/>
  <c r="BA293" i="1"/>
  <c r="BA286" i="1"/>
  <c r="BA265" i="1"/>
  <c r="BA261" i="1"/>
  <c r="BA225" i="1"/>
  <c r="BA220" i="1"/>
  <c r="BA216" i="1"/>
  <c r="BA208" i="1"/>
  <c r="BA196" i="1"/>
  <c r="BA194" i="1"/>
  <c r="BA190" i="1"/>
  <c r="BA188" i="1"/>
  <c r="BA186" i="1"/>
  <c r="BA182" i="1"/>
  <c r="BA180" i="1"/>
  <c r="BA178" i="1"/>
  <c r="BA171" i="1"/>
  <c r="BA170" i="1"/>
  <c r="BA163" i="1"/>
  <c r="BA162" i="1"/>
  <c r="BA142" i="1"/>
  <c r="BA141" i="1"/>
  <c r="BA139" i="1"/>
  <c r="BA191" i="1"/>
  <c r="BA187" i="1"/>
  <c r="BA183" i="1"/>
  <c r="BA179" i="1"/>
  <c r="BA177" i="1"/>
  <c r="BA169" i="1"/>
  <c r="BA161" i="1"/>
  <c r="BA149" i="1"/>
  <c r="BA147" i="1"/>
  <c r="BA133" i="1"/>
  <c r="BA218" i="1"/>
  <c r="BA214" i="1"/>
  <c r="BA210" i="1"/>
  <c r="BA206" i="1"/>
  <c r="BA198" i="1"/>
  <c r="BA193" i="1"/>
  <c r="BA192" i="1"/>
  <c r="BA189" i="1"/>
  <c r="BA185" i="1"/>
  <c r="BA184" i="1"/>
  <c r="BA181" i="1"/>
  <c r="BA175" i="1"/>
  <c r="BA174" i="1"/>
  <c r="BA167" i="1"/>
  <c r="BA166" i="1"/>
  <c r="BA221" i="1"/>
  <c r="BA217" i="1"/>
  <c r="BA213" i="1"/>
  <c r="BA209" i="1"/>
  <c r="BA205" i="1"/>
  <c r="BA197" i="1"/>
  <c r="BA173" i="1"/>
  <c r="BA165" i="1"/>
  <c r="BA130" i="1"/>
  <c r="BA21" i="1"/>
  <c r="BA13" i="1"/>
  <c r="BA129" i="1"/>
  <c r="BA92" i="1"/>
  <c r="BA19" i="1"/>
  <c r="BA22" i="1"/>
  <c r="BA23" i="1"/>
  <c r="BA20" i="1"/>
  <c r="BA17" i="1"/>
  <c r="BA15" i="1"/>
  <c r="BA199" i="1"/>
  <c r="BA207" i="1"/>
  <c r="BA215" i="1"/>
  <c r="BA410" i="1"/>
  <c r="BA593" i="1"/>
  <c r="BA604" i="1"/>
  <c r="BA359" i="1"/>
  <c r="BA363" i="1"/>
  <c r="BA415" i="1"/>
  <c r="BA395" i="1"/>
  <c r="BA583" i="1"/>
  <c r="BA26" i="1"/>
  <c r="BA42" i="1"/>
  <c r="BA150" i="1"/>
  <c r="BA406" i="1"/>
  <c r="BA352" i="1"/>
  <c r="BA423" i="1"/>
  <c r="BA404" i="1"/>
  <c r="BA405" i="1"/>
  <c r="BA127" i="1"/>
  <c r="BA195" i="1"/>
  <c r="BA219" i="1"/>
  <c r="BA271" i="1"/>
  <c r="BA266" i="1"/>
  <c r="BA354" i="1"/>
  <c r="BA353" i="1"/>
  <c r="BA355" i="1"/>
  <c r="BA356" i="1"/>
  <c r="BA401" i="1"/>
  <c r="BA413" i="1"/>
  <c r="BA421" i="1"/>
  <c r="BA392" i="1"/>
  <c r="BA402" i="1"/>
  <c r="BA419" i="1"/>
  <c r="BA599" i="1"/>
  <c r="BA227" i="1"/>
  <c r="BA275" i="1"/>
  <c r="BA358" i="1"/>
  <c r="BA357" i="1"/>
  <c r="BA407" i="1"/>
  <c r="BA409" i="1"/>
  <c r="BA403" i="1"/>
  <c r="BA579" i="1"/>
  <c r="BA608" i="1"/>
  <c r="BA601" i="1"/>
  <c r="BA34" i="1"/>
  <c r="BA88" i="1"/>
  <c r="BA100" i="1"/>
  <c r="BA607" i="1"/>
  <c r="BA609" i="1"/>
  <c r="BA38" i="1"/>
  <c r="BA96" i="1"/>
  <c r="BA373" i="1"/>
  <c r="BA377" i="1"/>
  <c r="BA384" i="1"/>
  <c r="BA372" i="1"/>
  <c r="BA374" i="1"/>
  <c r="BA376" i="1"/>
  <c r="BA378" i="1"/>
  <c r="BA380" i="1"/>
  <c r="BA382" i="1"/>
  <c r="BA30" i="1"/>
  <c r="BA371" i="1"/>
  <c r="BA375" i="1"/>
  <c r="BA379" i="1"/>
  <c r="BA386" i="1"/>
  <c r="BA388" i="1"/>
  <c r="BA390" i="1"/>
  <c r="BA154" i="1"/>
  <c r="BA411" i="1"/>
  <c r="BA417" i="1"/>
  <c r="BA276" i="1"/>
  <c r="BA270" i="1"/>
  <c r="BA267" i="1"/>
  <c r="BA281" i="1"/>
  <c r="BA282" i="1"/>
  <c r="BA314" i="1"/>
  <c r="BA318" i="1"/>
  <c r="BA326" i="1"/>
  <c r="BA328" i="1"/>
  <c r="BA137" i="1"/>
  <c r="BA153" i="1"/>
  <c r="BA151" i="1"/>
  <c r="BA429" i="1"/>
  <c r="BA430" i="1"/>
  <c r="BA425" i="1"/>
  <c r="BA427" i="1"/>
  <c r="BA273" i="1"/>
  <c r="BA277" i="1"/>
  <c r="BA280" i="1"/>
  <c r="BA263" i="1"/>
  <c r="BA290" i="1"/>
  <c r="BA306" i="1"/>
  <c r="BA308" i="1"/>
  <c r="BA324" i="1"/>
  <c r="BA330" i="1"/>
  <c r="BA138" i="1"/>
  <c r="BA143" i="1"/>
  <c r="BA414" i="1"/>
  <c r="BA418" i="1"/>
  <c r="BA426" i="1"/>
  <c r="BA269" i="1"/>
  <c r="BA268" i="1"/>
  <c r="BA309" i="1"/>
  <c r="BA316" i="1"/>
  <c r="BA322" i="1"/>
  <c r="BA329" i="1"/>
  <c r="BA134" i="1"/>
  <c r="BA145" i="1"/>
  <c r="BA146" i="1"/>
  <c r="BA155" i="1"/>
  <c r="BA131" i="1"/>
  <c r="BA135" i="1"/>
  <c r="BA394" i="1"/>
  <c r="BA262" i="1"/>
  <c r="BA258" i="1"/>
  <c r="BA272" i="1"/>
  <c r="BA294" i="1"/>
  <c r="BA295" i="1"/>
  <c r="BA320" i="1"/>
  <c r="BA32" i="1"/>
  <c r="BA37" i="1"/>
  <c r="BA58" i="1"/>
  <c r="BA59" i="1"/>
  <c r="BA67" i="1"/>
  <c r="BA68" i="1"/>
  <c r="BA39" i="1"/>
  <c r="BA62" i="1"/>
  <c r="BA80" i="1"/>
  <c r="BA112" i="1"/>
  <c r="BA90" i="1"/>
  <c r="BA95" i="1"/>
  <c r="BA114" i="1"/>
  <c r="BA75" i="1"/>
  <c r="BA83" i="1"/>
  <c r="BA107" i="1"/>
  <c r="BA132" i="1"/>
  <c r="BA89" i="1"/>
  <c r="BA102" i="1"/>
  <c r="BA16" i="1"/>
  <c r="BA25" i="1"/>
  <c r="BA36" i="1"/>
  <c r="BA41" i="1"/>
  <c r="BA57" i="1"/>
  <c r="BA74" i="1"/>
  <c r="BA35" i="1"/>
  <c r="BA61" i="1"/>
  <c r="BA64" i="1"/>
  <c r="BA82" i="1"/>
  <c r="BA111" i="1"/>
  <c r="BA125" i="1"/>
  <c r="BA94" i="1"/>
  <c r="BA99" i="1"/>
  <c r="BA113" i="1"/>
  <c r="BA73" i="1"/>
  <c r="BA81" i="1"/>
  <c r="BA85" i="1"/>
  <c r="BA136" i="1"/>
  <c r="BA14" i="1"/>
  <c r="BA24" i="1"/>
  <c r="BA40" i="1"/>
  <c r="BA66" i="1"/>
  <c r="BA18" i="1"/>
  <c r="BA72" i="1"/>
  <c r="BA63" i="1"/>
  <c r="BA84" i="1"/>
  <c r="BA104" i="1"/>
  <c r="BA87" i="1"/>
  <c r="BA98" i="1"/>
  <c r="BA106" i="1"/>
  <c r="BA71" i="1"/>
  <c r="BA79" i="1"/>
  <c r="BA97" i="1"/>
  <c r="BA110" i="1"/>
  <c r="BA123" i="1"/>
  <c r="BA28" i="1"/>
  <c r="BA65" i="1"/>
  <c r="BA60" i="1"/>
  <c r="BA70" i="1"/>
  <c r="BA78" i="1"/>
  <c r="BA103" i="1"/>
  <c r="BA86" i="1"/>
  <c r="BA91" i="1"/>
  <c r="BA105" i="1"/>
  <c r="BA69" i="1"/>
  <c r="BA108" i="1"/>
  <c r="BA93" i="1"/>
  <c r="BA109" i="1"/>
  <c r="BA121" i="1"/>
  <c r="BA152" i="1"/>
  <c r="BA168" i="1"/>
  <c r="BA172" i="1"/>
  <c r="BA140" i="1"/>
  <c r="BA144" i="1"/>
  <c r="BA176" i="1"/>
  <c r="BA122" i="1"/>
  <c r="BA128" i="1"/>
  <c r="BA148" i="1"/>
  <c r="BA164" i="1"/>
  <c r="BA124" i="1"/>
  <c r="BA126" i="1"/>
  <c r="BA327" i="1"/>
  <c r="BA343" i="1"/>
  <c r="BA396" i="1"/>
  <c r="BA335" i="1"/>
  <c r="BA428" i="1"/>
  <c r="BA488" i="1"/>
  <c r="BA496" i="1"/>
  <c r="BA472" i="1"/>
  <c r="BA492" i="1"/>
  <c r="BA511" i="1"/>
  <c r="BA514" i="1"/>
  <c r="BA545" i="1"/>
  <c r="BA546" i="1"/>
  <c r="BA408" i="1"/>
  <c r="BA420" i="1"/>
  <c r="BA412" i="1"/>
  <c r="BA469" i="1"/>
  <c r="BA474" i="1"/>
  <c r="BA477" i="1"/>
  <c r="BA482" i="1"/>
  <c r="BA485" i="1"/>
  <c r="BA468" i="1"/>
  <c r="BA484" i="1"/>
  <c r="BA491" i="1"/>
  <c r="BA510" i="1"/>
  <c r="BA513" i="1"/>
  <c r="BA506" i="1"/>
  <c r="BA507" i="1"/>
  <c r="BA535" i="1"/>
  <c r="BA538" i="1"/>
  <c r="BA539" i="1"/>
  <c r="BA393" i="1"/>
  <c r="BA416" i="1"/>
  <c r="BA487" i="1"/>
  <c r="BA495" i="1"/>
  <c r="BA480" i="1"/>
  <c r="BA490" i="1"/>
  <c r="BA512" i="1"/>
  <c r="BA509" i="1"/>
  <c r="BA531" i="1"/>
  <c r="BA550" i="1"/>
  <c r="BA424" i="1"/>
  <c r="BA470" i="1"/>
  <c r="BA473" i="1"/>
  <c r="BA478" i="1"/>
  <c r="BA481" i="1"/>
  <c r="BA486" i="1"/>
  <c r="BA494" i="1"/>
  <c r="BA489" i="1"/>
  <c r="BA476" i="1"/>
  <c r="BA493" i="1"/>
  <c r="BA499" i="1"/>
  <c r="BA498" i="1"/>
  <c r="BA508" i="1"/>
  <c r="BA548" i="1"/>
  <c r="BA528" i="1"/>
  <c r="BA536" i="1"/>
  <c r="BA541" i="1"/>
  <c r="BA554" i="1"/>
  <c r="BA553" i="1"/>
  <c r="BA584" i="1"/>
  <c r="BA595" i="1"/>
  <c r="BA598" i="1"/>
  <c r="BA597" i="1"/>
  <c r="BA626" i="1"/>
  <c r="BA540" i="1"/>
  <c r="BA529" i="1"/>
  <c r="BA544" i="1"/>
  <c r="BA556" i="1"/>
  <c r="BA551" i="1"/>
  <c r="BA580" i="1"/>
  <c r="BA589" i="1"/>
  <c r="BA591" i="1"/>
  <c r="BA600" i="1"/>
  <c r="BA602" i="1"/>
  <c r="BA616" i="1"/>
  <c r="BA619" i="1"/>
  <c r="BA533" i="1"/>
  <c r="BA543" i="1"/>
  <c r="BA549" i="1"/>
  <c r="BA587" i="1"/>
  <c r="BA582" i="1"/>
  <c r="BA592" i="1"/>
  <c r="BA588" i="1"/>
  <c r="BA606" i="1"/>
  <c r="BA532" i="1"/>
  <c r="BA537" i="1"/>
  <c r="BA542" i="1"/>
  <c r="BA552" i="1"/>
  <c r="BA547" i="1"/>
  <c r="BA555" i="1"/>
  <c r="BA585" i="1"/>
  <c r="BA586" i="1"/>
  <c r="BA581" i="1"/>
  <c r="BA596" i="1"/>
  <c r="BA590" i="1"/>
  <c r="BA594" i="1"/>
  <c r="BA610" i="1"/>
  <c r="R624" i="1"/>
  <c r="R620" i="1"/>
  <c r="R618" i="1"/>
  <c r="R621" i="1"/>
  <c r="R615" i="1"/>
  <c r="R612" i="1"/>
  <c r="R577" i="1"/>
  <c r="R575" i="1"/>
  <c r="R570" i="1"/>
  <c r="R559" i="1"/>
  <c r="R572" i="1"/>
  <c r="R569" i="1"/>
  <c r="R563" i="1"/>
  <c r="R560" i="1"/>
  <c r="R558" i="1"/>
  <c r="R524" i="1"/>
  <c r="R523" i="1"/>
  <c r="R517" i="1"/>
  <c r="R522" i="1"/>
  <c r="R521" i="1"/>
  <c r="R519" i="1"/>
  <c r="R452" i="1"/>
  <c r="R437" i="1"/>
  <c r="R366" i="1"/>
  <c r="R362" i="1"/>
  <c r="R360" i="1"/>
  <c r="R442" i="1"/>
  <c r="R441" i="1"/>
  <c r="R370" i="1"/>
  <c r="R350" i="1"/>
  <c r="R334" i="1"/>
  <c r="R447" i="1"/>
  <c r="R444" i="1"/>
  <c r="R443" i="1"/>
  <c r="R438" i="1"/>
  <c r="R434" i="1"/>
  <c r="R433" i="1"/>
  <c r="R369" i="1"/>
  <c r="R367" i="1"/>
  <c r="R361" i="1"/>
  <c r="R333" i="1"/>
  <c r="R446" i="1"/>
  <c r="R445" i="1"/>
  <c r="R440" i="1"/>
  <c r="R439" i="1"/>
  <c r="R432" i="1"/>
  <c r="R431" i="1"/>
  <c r="R331" i="1"/>
  <c r="R250" i="1"/>
  <c r="R248" i="1"/>
  <c r="R246" i="1"/>
  <c r="R244" i="1"/>
  <c r="R241" i="1"/>
  <c r="R239" i="1"/>
  <c r="R254" i="1"/>
  <c r="R253" i="1"/>
  <c r="R247" i="1"/>
  <c r="R237" i="1"/>
  <c r="R245" i="1"/>
  <c r="R240" i="1"/>
  <c r="R235" i="1"/>
  <c r="R234" i="1"/>
  <c r="R228" i="1"/>
  <c r="R257" i="1"/>
  <c r="R249" i="1"/>
  <c r="R243" i="1"/>
  <c r="R242" i="1"/>
  <c r="R238" i="1"/>
  <c r="R236" i="1"/>
  <c r="R203" i="1"/>
  <c r="R160" i="1"/>
  <c r="R158" i="1"/>
  <c r="R157" i="1"/>
  <c r="R201" i="1"/>
  <c r="R156" i="1"/>
  <c r="R48" i="1"/>
  <c r="R46" i="1"/>
  <c r="R44" i="1"/>
  <c r="R77" i="1"/>
  <c r="R76" i="1"/>
  <c r="R47" i="1"/>
  <c r="R45" i="1"/>
  <c r="R43" i="1"/>
  <c r="R10" i="1"/>
  <c r="AZ604" i="1"/>
  <c r="AZ583" i="1"/>
  <c r="AZ581" i="1"/>
  <c r="AZ579" i="1"/>
  <c r="AZ543" i="1"/>
  <c r="AZ542" i="1"/>
  <c r="AZ544" i="1"/>
  <c r="AZ541" i="1"/>
  <c r="AZ509" i="1"/>
  <c r="AZ486" i="1"/>
  <c r="AZ494" i="1"/>
  <c r="AZ498" i="1"/>
  <c r="AZ492" i="1"/>
  <c r="AZ487" i="1"/>
  <c r="AZ499" i="1"/>
  <c r="AZ497" i="1"/>
  <c r="AZ495" i="1"/>
  <c r="AZ485" i="1"/>
  <c r="AZ483" i="1"/>
  <c r="AZ480" i="1"/>
  <c r="AZ478" i="1"/>
  <c r="AZ476" i="1"/>
  <c r="AZ474" i="1"/>
  <c r="AZ472" i="1"/>
  <c r="AZ470" i="1"/>
  <c r="AZ468" i="1"/>
  <c r="AZ479" i="1"/>
  <c r="AZ477" i="1"/>
  <c r="AZ475" i="1"/>
  <c r="AZ473" i="1"/>
  <c r="AZ469" i="1"/>
  <c r="AZ467" i="1"/>
  <c r="AZ482" i="1"/>
  <c r="AZ484" i="1"/>
  <c r="AZ481" i="1"/>
  <c r="AZ225" i="1"/>
  <c r="AZ227" i="1"/>
  <c r="AZ221" i="1"/>
  <c r="AZ217" i="1"/>
  <c r="AZ213" i="1"/>
  <c r="AZ209" i="1"/>
  <c r="AZ205" i="1"/>
  <c r="AZ197" i="1"/>
  <c r="AZ219" i="1"/>
  <c r="AZ215" i="1"/>
  <c r="AZ207" i="1"/>
  <c r="AZ199" i="1"/>
  <c r="AZ195" i="1"/>
  <c r="AZ114" i="1"/>
  <c r="AZ74" i="1"/>
  <c r="AZ25" i="1"/>
  <c r="AZ24" i="1"/>
  <c r="AZ37" i="1"/>
  <c r="AZ70" i="1"/>
  <c r="AZ41" i="1"/>
  <c r="AZ490" i="1"/>
  <c r="AZ511" i="1"/>
  <c r="AZ508" i="1"/>
  <c r="AZ580" i="1"/>
  <c r="AZ125" i="1"/>
  <c r="AZ491" i="1"/>
  <c r="AZ514" i="1"/>
  <c r="AZ589" i="1"/>
  <c r="AZ510" i="1"/>
  <c r="AZ582" i="1"/>
  <c r="AZ66" i="1"/>
  <c r="AZ68" i="1"/>
  <c r="AZ121" i="1"/>
  <c r="AZ507" i="1"/>
  <c r="AZ587" i="1"/>
  <c r="AZ72" i="1"/>
  <c r="AZ598" i="1"/>
  <c r="AZ506" i="1"/>
  <c r="AZ36" i="1"/>
  <c r="AZ38" i="1"/>
  <c r="AZ65" i="1"/>
  <c r="AZ28" i="1"/>
  <c r="AZ42" i="1"/>
  <c r="AZ32" i="1"/>
  <c r="AZ35" i="1"/>
  <c r="AZ57" i="1"/>
  <c r="AZ58" i="1"/>
  <c r="AZ39" i="1"/>
  <c r="AZ34" i="1"/>
  <c r="AZ59" i="1"/>
  <c r="AZ26" i="1"/>
  <c r="AZ30" i="1"/>
  <c r="AZ40" i="1"/>
  <c r="AZ67" i="1"/>
  <c r="AZ60" i="1"/>
  <c r="AZ106" i="1"/>
  <c r="AZ123" i="1"/>
  <c r="AZ113" i="1"/>
  <c r="AZ105" i="1"/>
  <c r="AZ108" i="1"/>
  <c r="AZ107" i="1"/>
  <c r="AZ17" i="1"/>
  <c r="AZ63" i="1"/>
  <c r="AZ14" i="1"/>
  <c r="AZ16" i="1"/>
  <c r="AZ22" i="1"/>
  <c r="AZ86" i="1"/>
  <c r="AZ89" i="1"/>
  <c r="AZ94" i="1"/>
  <c r="AZ97" i="1"/>
  <c r="AZ104" i="1"/>
  <c r="AZ111" i="1"/>
  <c r="AZ82" i="1"/>
  <c r="AZ19" i="1"/>
  <c r="AZ61" i="1"/>
  <c r="AZ18" i="1"/>
  <c r="AZ20" i="1"/>
  <c r="AZ79" i="1"/>
  <c r="AZ102" i="1"/>
  <c r="AZ109" i="1"/>
  <c r="AZ87" i="1"/>
  <c r="AZ92" i="1"/>
  <c r="AZ95" i="1"/>
  <c r="AZ100" i="1"/>
  <c r="AZ80" i="1"/>
  <c r="AZ13" i="1"/>
  <c r="AZ21" i="1"/>
  <c r="AZ64" i="1"/>
  <c r="AZ85" i="1"/>
  <c r="AZ90" i="1"/>
  <c r="AZ93" i="1"/>
  <c r="AZ98" i="1"/>
  <c r="AZ81" i="1"/>
  <c r="AZ103" i="1"/>
  <c r="AZ112" i="1"/>
  <c r="AZ132" i="1"/>
  <c r="AZ78" i="1"/>
  <c r="AZ15" i="1"/>
  <c r="AZ23" i="1"/>
  <c r="AZ62" i="1"/>
  <c r="AZ69" i="1"/>
  <c r="AZ71" i="1"/>
  <c r="AZ73" i="1"/>
  <c r="AZ75" i="1"/>
  <c r="AZ83" i="1"/>
  <c r="AZ110" i="1"/>
  <c r="AZ88" i="1"/>
  <c r="AZ91" i="1"/>
  <c r="AZ96" i="1"/>
  <c r="AZ99" i="1"/>
  <c r="AZ84" i="1"/>
  <c r="AZ122" i="1"/>
  <c r="AZ124" i="1"/>
  <c r="AZ126" i="1"/>
  <c r="AZ128" i="1"/>
  <c r="AZ140" i="1"/>
  <c r="AZ172" i="1"/>
  <c r="AZ131" i="1"/>
  <c r="AZ139" i="1"/>
  <c r="AZ147" i="1"/>
  <c r="AZ155" i="1"/>
  <c r="AZ163" i="1"/>
  <c r="AZ171" i="1"/>
  <c r="AZ142" i="1"/>
  <c r="AZ150" i="1"/>
  <c r="AZ166" i="1"/>
  <c r="AZ174" i="1"/>
  <c r="AZ144" i="1"/>
  <c r="AZ176" i="1"/>
  <c r="AZ129" i="1"/>
  <c r="AZ137" i="1"/>
  <c r="AZ145" i="1"/>
  <c r="AZ153" i="1"/>
  <c r="AZ161" i="1"/>
  <c r="AZ169" i="1"/>
  <c r="AZ177" i="1"/>
  <c r="AZ179" i="1"/>
  <c r="AZ181" i="1"/>
  <c r="AZ183" i="1"/>
  <c r="AZ185" i="1"/>
  <c r="AZ187" i="1"/>
  <c r="AZ189" i="1"/>
  <c r="AZ191" i="1"/>
  <c r="AZ193" i="1"/>
  <c r="AZ180" i="1"/>
  <c r="AZ188" i="1"/>
  <c r="AZ148" i="1"/>
  <c r="AZ164" i="1"/>
  <c r="AZ127" i="1"/>
  <c r="AZ135" i="1"/>
  <c r="AZ143" i="1"/>
  <c r="AZ151" i="1"/>
  <c r="AZ167" i="1"/>
  <c r="AZ175" i="1"/>
  <c r="AZ130" i="1"/>
  <c r="AZ134" i="1"/>
  <c r="AZ138" i="1"/>
  <c r="AZ146" i="1"/>
  <c r="AZ154" i="1"/>
  <c r="AZ162" i="1"/>
  <c r="AZ170" i="1"/>
  <c r="AZ136" i="1"/>
  <c r="AZ152" i="1"/>
  <c r="AZ168" i="1"/>
  <c r="AZ133" i="1"/>
  <c r="AZ141" i="1"/>
  <c r="AZ149" i="1"/>
  <c r="AZ165" i="1"/>
  <c r="AZ173" i="1"/>
  <c r="AZ184" i="1"/>
  <c r="AZ192" i="1"/>
  <c r="AZ190" i="1"/>
  <c r="AZ210" i="1"/>
  <c r="AZ218" i="1"/>
  <c r="AZ226" i="1"/>
  <c r="AZ258" i="1"/>
  <c r="AZ260" i="1"/>
  <c r="AZ262" i="1"/>
  <c r="AZ264" i="1"/>
  <c r="AZ266" i="1"/>
  <c r="AZ268" i="1"/>
  <c r="AZ270" i="1"/>
  <c r="AZ272" i="1"/>
  <c r="AZ274" i="1"/>
  <c r="AZ276" i="1"/>
  <c r="AZ278" i="1"/>
  <c r="AZ280" i="1"/>
  <c r="AZ282" i="1"/>
  <c r="AZ284" i="1"/>
  <c r="AZ286" i="1"/>
  <c r="AZ288" i="1"/>
  <c r="AZ290" i="1"/>
  <c r="AZ292" i="1"/>
  <c r="AZ294" i="1"/>
  <c r="AZ296" i="1"/>
  <c r="AZ304" i="1"/>
  <c r="AZ312" i="1"/>
  <c r="AZ320" i="1"/>
  <c r="AZ263" i="1"/>
  <c r="AZ271" i="1"/>
  <c r="AZ279" i="1"/>
  <c r="AZ287" i="1"/>
  <c r="AZ295" i="1"/>
  <c r="AZ408" i="1"/>
  <c r="AZ332" i="1"/>
  <c r="AZ340" i="1"/>
  <c r="AZ348" i="1"/>
  <c r="AZ376" i="1"/>
  <c r="AZ384" i="1"/>
  <c r="AZ186" i="1"/>
  <c r="AZ208" i="1"/>
  <c r="AZ216" i="1"/>
  <c r="AZ224" i="1"/>
  <c r="AZ298" i="1"/>
  <c r="AZ306" i="1"/>
  <c r="AZ314" i="1"/>
  <c r="AZ322" i="1"/>
  <c r="AZ329" i="1"/>
  <c r="AZ337" i="1"/>
  <c r="AZ261" i="1"/>
  <c r="AZ269" i="1"/>
  <c r="AZ277" i="1"/>
  <c r="AZ285" i="1"/>
  <c r="AZ293" i="1"/>
  <c r="AZ330" i="1"/>
  <c r="AZ338" i="1"/>
  <c r="AZ346" i="1"/>
  <c r="AZ378" i="1"/>
  <c r="AZ386" i="1"/>
  <c r="AZ394" i="1"/>
  <c r="AZ182" i="1"/>
  <c r="AZ198" i="1"/>
  <c r="AZ206" i="1"/>
  <c r="AZ214" i="1"/>
  <c r="AZ308" i="1"/>
  <c r="AZ316" i="1"/>
  <c r="AZ324" i="1"/>
  <c r="AZ259" i="1"/>
  <c r="AZ267" i="1"/>
  <c r="AZ275" i="1"/>
  <c r="AZ283" i="1"/>
  <c r="AZ291" i="1"/>
  <c r="AZ299" i="1"/>
  <c r="AZ307" i="1"/>
  <c r="AZ309" i="1"/>
  <c r="AZ311" i="1"/>
  <c r="AZ313" i="1"/>
  <c r="AZ315" i="1"/>
  <c r="AZ317" i="1"/>
  <c r="AZ319" i="1"/>
  <c r="AZ321" i="1"/>
  <c r="AZ323" i="1"/>
  <c r="AZ325" i="1"/>
  <c r="AZ328" i="1"/>
  <c r="AZ336" i="1"/>
  <c r="AZ352" i="1"/>
  <c r="AZ354" i="1"/>
  <c r="AZ356" i="1"/>
  <c r="AZ358" i="1"/>
  <c r="AZ372" i="1"/>
  <c r="AZ380" i="1"/>
  <c r="AZ178" i="1"/>
  <c r="AZ194" i="1"/>
  <c r="AZ196" i="1"/>
  <c r="AZ220" i="1"/>
  <c r="AZ310" i="1"/>
  <c r="AZ318" i="1"/>
  <c r="AZ349" i="1"/>
  <c r="AZ265" i="1"/>
  <c r="AZ273" i="1"/>
  <c r="AZ281" i="1"/>
  <c r="AZ289" i="1"/>
  <c r="AZ297" i="1"/>
  <c r="AZ305" i="1"/>
  <c r="AZ327" i="1"/>
  <c r="AZ335" i="1"/>
  <c r="AZ343" i="1"/>
  <c r="AZ326" i="1"/>
  <c r="AZ342" i="1"/>
  <c r="AZ374" i="1"/>
  <c r="AZ382" i="1"/>
  <c r="AZ390" i="1"/>
  <c r="AZ355" i="1"/>
  <c r="AZ363" i="1"/>
  <c r="AZ371" i="1"/>
  <c r="AZ375" i="1"/>
  <c r="AZ379" i="1"/>
  <c r="AZ383" i="1"/>
  <c r="AZ387" i="1"/>
  <c r="AZ404" i="1"/>
  <c r="AZ424" i="1"/>
  <c r="AZ405" i="1"/>
  <c r="AZ413" i="1"/>
  <c r="AZ421" i="1"/>
  <c r="AZ429" i="1"/>
  <c r="AZ458" i="1"/>
  <c r="AZ488" i="1"/>
  <c r="AZ388" i="1"/>
  <c r="AZ410" i="1"/>
  <c r="AZ353" i="1"/>
  <c r="AZ393" i="1"/>
  <c r="AZ406" i="1"/>
  <c r="AZ414" i="1"/>
  <c r="AZ418" i="1"/>
  <c r="AZ426" i="1"/>
  <c r="AZ411" i="1"/>
  <c r="AZ419" i="1"/>
  <c r="AZ427" i="1"/>
  <c r="AZ457" i="1"/>
  <c r="AZ459" i="1"/>
  <c r="AZ461" i="1"/>
  <c r="AZ493" i="1"/>
  <c r="AZ456" i="1"/>
  <c r="AZ512" i="1"/>
  <c r="AZ392" i="1"/>
  <c r="AZ412" i="1"/>
  <c r="AZ416" i="1"/>
  <c r="AZ359" i="1"/>
  <c r="AZ373" i="1"/>
  <c r="AZ377" i="1"/>
  <c r="AZ381" i="1"/>
  <c r="AZ385" i="1"/>
  <c r="AZ389" i="1"/>
  <c r="AZ402" i="1"/>
  <c r="AZ428" i="1"/>
  <c r="AZ395" i="1"/>
  <c r="AZ403" i="1"/>
  <c r="AZ409" i="1"/>
  <c r="AZ417" i="1"/>
  <c r="AZ425" i="1"/>
  <c r="AZ463" i="1"/>
  <c r="AZ462" i="1"/>
  <c r="AZ464" i="1"/>
  <c r="AZ466" i="1"/>
  <c r="AZ489" i="1"/>
  <c r="AZ420" i="1"/>
  <c r="AZ357" i="1"/>
  <c r="AZ396" i="1"/>
  <c r="AZ401" i="1"/>
  <c r="AZ422" i="1"/>
  <c r="AZ430" i="1"/>
  <c r="AZ407" i="1"/>
  <c r="AZ415" i="1"/>
  <c r="AZ423" i="1"/>
  <c r="AZ465" i="1"/>
  <c r="AZ496" i="1"/>
  <c r="AZ460" i="1"/>
  <c r="AZ513" i="1"/>
  <c r="AZ531" i="1"/>
  <c r="AZ536" i="1"/>
  <c r="AZ537" i="1"/>
  <c r="AZ539" i="1"/>
  <c r="AZ556" i="1"/>
  <c r="AZ584" i="1"/>
  <c r="AZ592" i="1"/>
  <c r="AZ591" i="1"/>
  <c r="AZ601" i="1"/>
  <c r="AZ608" i="1"/>
  <c r="AZ607" i="1"/>
  <c r="AZ626" i="1"/>
  <c r="AZ628" i="1"/>
  <c r="AZ535" i="1"/>
  <c r="AZ530" i="1"/>
  <c r="AZ546" i="1"/>
  <c r="AZ547" i="1"/>
  <c r="AZ549" i="1"/>
  <c r="AZ551" i="1"/>
  <c r="AZ554" i="1"/>
  <c r="AZ595" i="1"/>
  <c r="AZ602" i="1"/>
  <c r="AZ606" i="1"/>
  <c r="AZ610" i="1"/>
  <c r="AZ599" i="1"/>
  <c r="AZ616" i="1"/>
  <c r="AZ605" i="1"/>
  <c r="AZ613" i="1"/>
  <c r="AZ625" i="1"/>
  <c r="AZ528" i="1"/>
  <c r="AZ538" i="1"/>
  <c r="AZ545" i="1"/>
  <c r="AZ529" i="1"/>
  <c r="AZ534" i="1"/>
  <c r="AZ540" i="1"/>
  <c r="AZ548" i="1"/>
  <c r="AZ553" i="1"/>
  <c r="AZ552" i="1"/>
  <c r="AZ586" i="1"/>
  <c r="AZ585" i="1"/>
  <c r="AZ588" i="1"/>
  <c r="AZ590" i="1"/>
  <c r="AZ597" i="1"/>
  <c r="AZ593" i="1"/>
  <c r="AZ596" i="1"/>
  <c r="AZ594" i="1"/>
  <c r="AZ619" i="1"/>
  <c r="AZ603" i="1"/>
  <c r="AZ532" i="1"/>
  <c r="AZ533" i="1"/>
  <c r="AZ550" i="1"/>
  <c r="AZ555" i="1"/>
  <c r="AZ600" i="1"/>
  <c r="AZ609" i="1"/>
  <c r="AZ629" i="1"/>
  <c r="AZ627" i="1"/>
  <c r="BD76" i="1"/>
  <c r="BD157" i="1"/>
  <c r="BD234" i="1"/>
  <c r="BD244" i="1"/>
  <c r="BD246" i="1"/>
  <c r="BD242" i="1"/>
  <c r="BD366" i="1"/>
  <c r="BD439" i="1"/>
  <c r="BD443" i="1"/>
  <c r="BD441" i="1"/>
  <c r="BD248" i="1"/>
  <c r="BD228" i="1"/>
  <c r="BD360" i="1"/>
  <c r="BD447" i="1"/>
  <c r="BD444" i="1"/>
  <c r="BD334" i="1"/>
  <c r="BD452" i="1"/>
  <c r="BD572" i="1"/>
  <c r="BD560" i="1"/>
  <c r="BD615" i="1"/>
  <c r="BD250" i="1"/>
  <c r="BD238" i="1"/>
  <c r="BD362" i="1"/>
  <c r="BD445" i="1"/>
  <c r="BD367" i="1"/>
  <c r="BD437" i="1"/>
  <c r="BD446" i="1"/>
  <c r="BD236" i="1"/>
  <c r="BD240" i="1"/>
  <c r="BD431" i="1"/>
  <c r="BD361" i="1"/>
  <c r="BD433" i="1"/>
  <c r="BD350" i="1"/>
  <c r="BD558" i="1"/>
  <c r="BD570" i="1"/>
  <c r="BD370" i="1"/>
  <c r="BD369" i="1"/>
  <c r="BD254" i="1"/>
  <c r="BD45" i="1"/>
  <c r="BD44" i="1"/>
  <c r="BD47" i="1"/>
  <c r="BD43" i="1"/>
  <c r="BD77" i="1"/>
  <c r="BD46" i="1"/>
  <c r="BD10" i="1"/>
  <c r="BD48" i="1"/>
  <c r="BD237" i="1"/>
  <c r="BD245" i="1"/>
  <c r="BD253" i="1"/>
  <c r="BD203" i="1"/>
  <c r="BD160" i="1"/>
  <c r="BD201" i="1"/>
  <c r="BD241" i="1"/>
  <c r="BD249" i="1"/>
  <c r="BD257" i="1"/>
  <c r="BD158" i="1"/>
  <c r="BD156" i="1"/>
  <c r="BD235" i="1"/>
  <c r="BD247" i="1"/>
  <c r="BD243" i="1"/>
  <c r="BD239" i="1"/>
  <c r="BD331" i="1"/>
  <c r="BD333" i="1"/>
  <c r="BD438" i="1"/>
  <c r="BD440" i="1"/>
  <c r="BD442" i="1"/>
  <c r="BD522" i="1"/>
  <c r="BD524" i="1"/>
  <c r="BD517" i="1"/>
  <c r="BD519" i="1"/>
  <c r="BD521" i="1"/>
  <c r="BD434" i="1"/>
  <c r="BD432" i="1"/>
  <c r="BD563" i="1"/>
  <c r="BD621" i="1"/>
  <c r="BD569" i="1"/>
  <c r="BD612" i="1"/>
  <c r="BD624" i="1"/>
  <c r="BD523" i="1"/>
  <c r="BD559" i="1"/>
  <c r="BD618" i="1"/>
  <c r="BD620" i="1"/>
  <c r="BD575" i="1"/>
  <c r="BD577" i="1"/>
  <c r="BC631" i="1"/>
  <c r="BC617" i="1"/>
  <c r="BC611" i="1"/>
  <c r="BC632" i="1"/>
  <c r="BC622" i="1"/>
  <c r="BC576" i="1"/>
  <c r="BC571" i="1"/>
  <c r="BC574" i="1"/>
  <c r="BC565" i="1"/>
  <c r="BC564" i="1"/>
  <c r="BC573" i="1"/>
  <c r="BC568" i="1"/>
  <c r="BC566" i="1"/>
  <c r="BC502" i="1"/>
  <c r="BC450" i="1"/>
  <c r="BC455" i="1"/>
  <c r="BC454" i="1"/>
  <c r="BC451" i="1"/>
  <c r="BC453" i="1"/>
  <c r="BC449" i="1"/>
  <c r="BC448" i="1"/>
  <c r="BC435" i="1"/>
  <c r="BC344" i="1"/>
  <c r="BC223" i="1"/>
  <c r="BC222" i="1"/>
  <c r="BC211" i="1"/>
  <c r="BC202" i="1"/>
  <c r="BC159" i="1"/>
  <c r="BC212" i="1"/>
  <c r="BC204" i="1"/>
  <c r="BC200" i="1"/>
  <c r="BC11" i="1"/>
  <c r="BC29" i="1"/>
  <c r="BC347" i="1"/>
  <c r="BC500" i="1"/>
  <c r="BC365" i="1"/>
  <c r="BC578" i="1"/>
  <c r="BC31" i="1"/>
  <c r="BC118" i="1"/>
  <c r="BC339" i="1"/>
  <c r="BC436" i="1"/>
  <c r="BC630" i="1"/>
  <c r="BC341" i="1"/>
  <c r="BC400" i="1"/>
  <c r="BC364" i="1"/>
  <c r="BC368" i="1"/>
  <c r="BC27" i="1"/>
  <c r="BC120" i="1"/>
  <c r="BC345" i="1"/>
  <c r="BC562" i="1"/>
  <c r="BC504" i="1"/>
  <c r="BC33" i="1"/>
  <c r="BC256" i="1"/>
  <c r="BC251" i="1"/>
  <c r="BC301" i="1"/>
  <c r="BC397" i="1"/>
  <c r="BC391" i="1"/>
  <c r="BC255" i="1"/>
  <c r="BC302" i="1"/>
  <c r="BC399" i="1"/>
  <c r="BC252" i="1"/>
  <c r="BC300" i="1"/>
  <c r="BC303" i="1"/>
  <c r="BC51" i="1"/>
  <c r="BC55" i="1"/>
  <c r="BC116" i="1"/>
  <c r="BC119" i="1"/>
  <c r="BC231" i="1"/>
  <c r="BC232" i="1"/>
  <c r="BC50" i="1"/>
  <c r="BC53" i="1"/>
  <c r="BC101" i="1"/>
  <c r="BC117" i="1"/>
  <c r="BC229" i="1"/>
  <c r="BC52" i="1"/>
  <c r="BC56" i="1"/>
  <c r="BC115" i="1"/>
  <c r="BC230" i="1"/>
  <c r="BC233" i="1"/>
  <c r="BC49" i="1"/>
  <c r="BC12" i="1"/>
  <c r="BC54" i="1"/>
  <c r="BC351" i="1"/>
  <c r="BC471" i="1"/>
  <c r="BC505" i="1"/>
  <c r="BC516" i="1"/>
  <c r="BC518" i="1"/>
  <c r="BC503" i="1"/>
  <c r="BC398" i="1"/>
  <c r="BC501" i="1"/>
  <c r="BC515" i="1"/>
  <c r="BC520" i="1"/>
  <c r="BC525" i="1"/>
  <c r="BC526" i="1"/>
  <c r="BC527" i="1"/>
  <c r="BC614" i="1"/>
  <c r="BC633" i="1"/>
  <c r="BC557" i="1"/>
  <c r="BC567" i="1"/>
  <c r="BC561" i="1"/>
  <c r="BC623" i="1"/>
  <c r="BF629" i="1"/>
  <c r="BF627" i="1"/>
  <c r="BF625" i="1"/>
  <c r="BF613" i="1"/>
  <c r="BF603" i="1"/>
  <c r="BF582" i="1"/>
  <c r="BF588" i="1"/>
  <c r="BF585" i="1"/>
  <c r="BF579" i="1"/>
  <c r="BF605" i="1"/>
  <c r="BF590" i="1"/>
  <c r="BF584" i="1"/>
  <c r="BF555" i="1"/>
  <c r="BF551" i="1"/>
  <c r="BF549" i="1"/>
  <c r="BF547" i="1"/>
  <c r="BF544" i="1"/>
  <c r="BF540" i="1"/>
  <c r="BF539" i="1"/>
  <c r="BF530" i="1"/>
  <c r="BF553" i="1"/>
  <c r="BF543" i="1"/>
  <c r="BF534" i="1"/>
  <c r="BF498" i="1"/>
  <c r="BF491" i="1"/>
  <c r="BF490" i="1"/>
  <c r="BF487" i="1"/>
  <c r="BF511" i="1"/>
  <c r="BF495" i="1"/>
  <c r="BF506" i="1"/>
  <c r="BF486" i="1"/>
  <c r="BF497" i="1"/>
  <c r="BF494" i="1"/>
  <c r="BF483" i="1"/>
  <c r="BF482" i="1"/>
  <c r="BF463" i="1"/>
  <c r="BF479" i="1"/>
  <c r="BF478" i="1"/>
  <c r="BF475" i="1"/>
  <c r="BF474" i="1"/>
  <c r="BF470" i="1"/>
  <c r="BF467" i="1"/>
  <c r="BF465" i="1"/>
  <c r="BF484" i="1"/>
  <c r="BF480" i="1"/>
  <c r="BF476" i="1"/>
  <c r="BF472" i="1"/>
  <c r="BF468" i="1"/>
  <c r="BF459" i="1"/>
  <c r="BF461" i="1"/>
  <c r="BF457" i="1"/>
  <c r="BF346" i="1"/>
  <c r="BF338" i="1"/>
  <c r="BF336" i="1"/>
  <c r="BF342" i="1"/>
  <c r="BF409" i="1"/>
  <c r="BF348" i="1"/>
  <c r="BF340" i="1"/>
  <c r="BF332" i="1"/>
  <c r="BF312" i="1"/>
  <c r="BF298" i="1"/>
  <c r="BF286" i="1"/>
  <c r="BF284" i="1"/>
  <c r="BF278" i="1"/>
  <c r="BF224" i="1"/>
  <c r="BF310" i="1"/>
  <c r="BF296" i="1"/>
  <c r="BF288" i="1"/>
  <c r="BF226" i="1"/>
  <c r="BF304" i="1"/>
  <c r="BF292" i="1"/>
  <c r="BF274" i="1"/>
  <c r="BF264" i="1"/>
  <c r="BF260" i="1"/>
  <c r="BF220" i="1"/>
  <c r="BF216" i="1"/>
  <c r="BF208" i="1"/>
  <c r="BF196" i="1"/>
  <c r="BF171" i="1"/>
  <c r="BF163" i="1"/>
  <c r="BF191" i="1"/>
  <c r="BF187" i="1"/>
  <c r="BF183" i="1"/>
  <c r="BF179" i="1"/>
  <c r="BF177" i="1"/>
  <c r="BF169" i="1"/>
  <c r="BF161" i="1"/>
  <c r="BF141" i="1"/>
  <c r="BF218" i="1"/>
  <c r="BF214" i="1"/>
  <c r="BF210" i="1"/>
  <c r="BF206" i="1"/>
  <c r="BF198" i="1"/>
  <c r="BF194" i="1"/>
  <c r="BF193" i="1"/>
  <c r="BF189" i="1"/>
  <c r="BF185" i="1"/>
  <c r="BF181" i="1"/>
  <c r="BF175" i="1"/>
  <c r="BF167" i="1"/>
  <c r="BF149" i="1"/>
  <c r="BF139" i="1"/>
  <c r="BF173" i="1"/>
  <c r="BF165" i="1"/>
  <c r="BF147" i="1"/>
  <c r="BF129" i="1"/>
  <c r="BF133" i="1"/>
  <c r="BF21" i="1"/>
  <c r="BF19" i="1"/>
  <c r="BF25" i="1"/>
  <c r="BF23" i="1"/>
  <c r="BF17" i="1"/>
  <c r="BF15" i="1"/>
  <c r="BF13" i="1"/>
  <c r="BF268" i="1"/>
  <c r="BF473" i="1"/>
  <c r="BF419" i="1"/>
  <c r="BF599" i="1"/>
  <c r="BF593" i="1"/>
  <c r="BF262" i="1"/>
  <c r="BF401" i="1"/>
  <c r="BF477" i="1"/>
  <c r="BF485" i="1"/>
  <c r="BF499" i="1"/>
  <c r="BF600" i="1"/>
  <c r="BF507" i="1"/>
  <c r="BF514" i="1"/>
  <c r="BF510" i="1"/>
  <c r="BF354" i="1"/>
  <c r="BF405" i="1"/>
  <c r="BF580" i="1"/>
  <c r="BF601" i="1"/>
  <c r="BF609" i="1"/>
  <c r="BF62" i="1"/>
  <c r="BF308" i="1"/>
  <c r="BF358" i="1"/>
  <c r="BF352" i="1"/>
  <c r="BF413" i="1"/>
  <c r="BF423" i="1"/>
  <c r="BF421" i="1"/>
  <c r="BF392" i="1"/>
  <c r="BF38" i="1"/>
  <c r="BF393" i="1"/>
  <c r="BF481" i="1"/>
  <c r="BF469" i="1"/>
  <c r="BF583" i="1"/>
  <c r="BF356" i="1"/>
  <c r="BF415" i="1"/>
  <c r="BF403" i="1"/>
  <c r="BF395" i="1"/>
  <c r="BF407" i="1"/>
  <c r="BF607" i="1"/>
  <c r="BF39" i="1"/>
  <c r="BF65" i="1"/>
  <c r="BF67" i="1"/>
  <c r="BF73" i="1"/>
  <c r="BF83" i="1"/>
  <c r="BF26" i="1"/>
  <c r="BF69" i="1"/>
  <c r="BF41" i="1"/>
  <c r="BF75" i="1"/>
  <c r="BF92" i="1"/>
  <c r="BF100" i="1"/>
  <c r="BF372" i="1"/>
  <c r="BF374" i="1"/>
  <c r="BF376" i="1"/>
  <c r="BF378" i="1"/>
  <c r="BF380" i="1"/>
  <c r="BF386" i="1"/>
  <c r="BF388" i="1"/>
  <c r="BF61" i="1"/>
  <c r="BF57" i="1"/>
  <c r="BF79" i="1"/>
  <c r="BF384" i="1"/>
  <c r="BF37" i="1"/>
  <c r="BF30" i="1"/>
  <c r="BF71" i="1"/>
  <c r="BF60" i="1"/>
  <c r="BF59" i="1"/>
  <c r="BF34" i="1"/>
  <c r="BF35" i="1"/>
  <c r="BF42" i="1"/>
  <c r="BF58" i="1"/>
  <c r="BF81" i="1"/>
  <c r="BF66" i="1"/>
  <c r="BF88" i="1"/>
  <c r="BF96" i="1"/>
  <c r="BF382" i="1"/>
  <c r="BF127" i="1"/>
  <c r="BF145" i="1"/>
  <c r="BF155" i="1"/>
  <c r="BF131" i="1"/>
  <c r="BF135" i="1"/>
  <c r="BF280" i="1"/>
  <c r="BF266" i="1"/>
  <c r="BF294" i="1"/>
  <c r="BF306" i="1"/>
  <c r="BF320" i="1"/>
  <c r="BF390" i="1"/>
  <c r="BF103" i="1"/>
  <c r="BF108" i="1"/>
  <c r="BF107" i="1"/>
  <c r="BF124" i="1"/>
  <c r="BF126" i="1"/>
  <c r="BF402" i="1"/>
  <c r="BF411" i="1"/>
  <c r="BF417" i="1"/>
  <c r="BF282" i="1"/>
  <c r="BF316" i="1"/>
  <c r="BF318" i="1"/>
  <c r="BF326" i="1"/>
  <c r="BF328" i="1"/>
  <c r="BF111" i="1"/>
  <c r="BF122" i="1"/>
  <c r="BF137" i="1"/>
  <c r="BF153" i="1"/>
  <c r="BF151" i="1"/>
  <c r="BF429" i="1"/>
  <c r="BF425" i="1"/>
  <c r="BF427" i="1"/>
  <c r="BF258" i="1"/>
  <c r="BF272" i="1"/>
  <c r="BF290" i="1"/>
  <c r="BF324" i="1"/>
  <c r="BF330" i="1"/>
  <c r="BF104" i="1"/>
  <c r="BF112" i="1"/>
  <c r="BF143" i="1"/>
  <c r="BF276" i="1"/>
  <c r="BF270" i="1"/>
  <c r="BF314" i="1"/>
  <c r="BF322" i="1"/>
  <c r="BF14" i="1"/>
  <c r="BF22" i="1"/>
  <c r="BF28" i="1"/>
  <c r="BF72" i="1"/>
  <c r="BF109" i="1"/>
  <c r="BF82" i="1"/>
  <c r="BF86" i="1"/>
  <c r="BF91" i="1"/>
  <c r="BF99" i="1"/>
  <c r="BF114" i="1"/>
  <c r="BF132" i="1"/>
  <c r="BF16" i="1"/>
  <c r="BF32" i="1"/>
  <c r="BF64" i="1"/>
  <c r="BF70" i="1"/>
  <c r="BF89" i="1"/>
  <c r="BF97" i="1"/>
  <c r="BF102" i="1"/>
  <c r="BF125" i="1"/>
  <c r="BF84" i="1"/>
  <c r="BF90" i="1"/>
  <c r="BF113" i="1"/>
  <c r="BF18" i="1"/>
  <c r="BF36" i="1"/>
  <c r="BF63" i="1"/>
  <c r="BF68" i="1"/>
  <c r="BF78" i="1"/>
  <c r="BF94" i="1"/>
  <c r="BF87" i="1"/>
  <c r="BF95" i="1"/>
  <c r="BF106" i="1"/>
  <c r="BF20" i="1"/>
  <c r="BF24" i="1"/>
  <c r="BF40" i="1"/>
  <c r="BF74" i="1"/>
  <c r="BF85" i="1"/>
  <c r="BF93" i="1"/>
  <c r="BF110" i="1"/>
  <c r="BF80" i="1"/>
  <c r="BF98" i="1"/>
  <c r="BF105" i="1"/>
  <c r="BF121" i="1"/>
  <c r="BF134" i="1"/>
  <c r="BF142" i="1"/>
  <c r="BF174" i="1"/>
  <c r="BF140" i="1"/>
  <c r="BF172" i="1"/>
  <c r="BF128" i="1"/>
  <c r="BF130" i="1"/>
  <c r="BF146" i="1"/>
  <c r="BF162" i="1"/>
  <c r="BF136" i="1"/>
  <c r="BF152" i="1"/>
  <c r="BF168" i="1"/>
  <c r="BF197" i="1"/>
  <c r="BF205" i="1"/>
  <c r="BF213" i="1"/>
  <c r="BF221" i="1"/>
  <c r="BF123" i="1"/>
  <c r="BF150" i="1"/>
  <c r="BF166" i="1"/>
  <c r="BF148" i="1"/>
  <c r="BF164" i="1"/>
  <c r="BF178" i="1"/>
  <c r="BF180" i="1"/>
  <c r="BF182" i="1"/>
  <c r="BF184" i="1"/>
  <c r="BF186" i="1"/>
  <c r="BF188" i="1"/>
  <c r="BF190" i="1"/>
  <c r="BF192" i="1"/>
  <c r="BF138" i="1"/>
  <c r="BF154" i="1"/>
  <c r="BF170" i="1"/>
  <c r="BF144" i="1"/>
  <c r="BF176" i="1"/>
  <c r="BF209" i="1"/>
  <c r="BF217" i="1"/>
  <c r="BF225" i="1"/>
  <c r="BF199" i="1"/>
  <c r="BF195" i="1"/>
  <c r="BF207" i="1"/>
  <c r="BF309" i="1"/>
  <c r="BF317" i="1"/>
  <c r="BF325" i="1"/>
  <c r="BF349" i="1"/>
  <c r="BF373" i="1"/>
  <c r="BF381" i="1"/>
  <c r="BF219" i="1"/>
  <c r="BF259" i="1"/>
  <c r="BF261" i="1"/>
  <c r="BF263" i="1"/>
  <c r="BF265" i="1"/>
  <c r="BF267" i="1"/>
  <c r="BF269" i="1"/>
  <c r="BF271" i="1"/>
  <c r="BF273" i="1"/>
  <c r="BF275" i="1"/>
  <c r="BF277" i="1"/>
  <c r="BF279" i="1"/>
  <c r="BF281" i="1"/>
  <c r="BF283" i="1"/>
  <c r="BF285" i="1"/>
  <c r="BF287" i="1"/>
  <c r="BF289" i="1"/>
  <c r="BF291" i="1"/>
  <c r="BF293" i="1"/>
  <c r="BF295" i="1"/>
  <c r="BF311" i="1"/>
  <c r="BF319" i="1"/>
  <c r="BF327" i="1"/>
  <c r="BF343" i="1"/>
  <c r="BF337" i="1"/>
  <c r="BF375" i="1"/>
  <c r="BF383" i="1"/>
  <c r="BF215" i="1"/>
  <c r="BF297" i="1"/>
  <c r="BF305" i="1"/>
  <c r="BF313" i="1"/>
  <c r="BF321" i="1"/>
  <c r="BF377" i="1"/>
  <c r="BF227" i="1"/>
  <c r="BF299" i="1"/>
  <c r="BF307" i="1"/>
  <c r="BF315" i="1"/>
  <c r="BF323" i="1"/>
  <c r="BF335" i="1"/>
  <c r="BF329" i="1"/>
  <c r="BF394" i="1"/>
  <c r="BF408" i="1"/>
  <c r="BF353" i="1"/>
  <c r="BF355" i="1"/>
  <c r="BF357" i="1"/>
  <c r="BF359" i="1"/>
  <c r="BF363" i="1"/>
  <c r="BF371" i="1"/>
  <c r="BF379" i="1"/>
  <c r="BF387" i="1"/>
  <c r="BF396" i="1"/>
  <c r="BF404" i="1"/>
  <c r="BF414" i="1"/>
  <c r="BF464" i="1"/>
  <c r="BF489" i="1"/>
  <c r="BF508" i="1"/>
  <c r="BF550" i="1"/>
  <c r="BF385" i="1"/>
  <c r="BF420" i="1"/>
  <c r="BF412" i="1"/>
  <c r="BF422" i="1"/>
  <c r="BF428" i="1"/>
  <c r="BF466" i="1"/>
  <c r="BF493" i="1"/>
  <c r="BF488" i="1"/>
  <c r="BF548" i="1"/>
  <c r="BF535" i="1"/>
  <c r="BF389" i="1"/>
  <c r="BF410" i="1"/>
  <c r="BF416" i="1"/>
  <c r="BF426" i="1"/>
  <c r="BF424" i="1"/>
  <c r="BF456" i="1"/>
  <c r="BF458" i="1"/>
  <c r="BF460" i="1"/>
  <c r="BF492" i="1"/>
  <c r="BF496" i="1"/>
  <c r="BF513" i="1"/>
  <c r="BF546" i="1"/>
  <c r="BF406" i="1"/>
  <c r="BF418" i="1"/>
  <c r="BF430" i="1"/>
  <c r="BF462" i="1"/>
  <c r="BF509" i="1"/>
  <c r="BF512" i="1"/>
  <c r="BF531" i="1"/>
  <c r="BF538" i="1"/>
  <c r="BF532" i="1"/>
  <c r="BF533" i="1"/>
  <c r="BF542" i="1"/>
  <c r="BF554" i="1"/>
  <c r="BF581" i="1"/>
  <c r="BF591" i="1"/>
  <c r="BF604" i="1"/>
  <c r="BF536" i="1"/>
  <c r="BF537" i="1"/>
  <c r="BF541" i="1"/>
  <c r="BF556" i="1"/>
  <c r="BF589" i="1"/>
  <c r="BF586" i="1"/>
  <c r="BF595" i="1"/>
  <c r="BF597" i="1"/>
  <c r="BF592" i="1"/>
  <c r="BF602" i="1"/>
  <c r="BF608" i="1"/>
  <c r="BF626" i="1"/>
  <c r="BF545" i="1"/>
  <c r="BF587" i="1"/>
  <c r="BF598" i="1"/>
  <c r="BF610" i="1"/>
  <c r="BF616" i="1"/>
  <c r="BF619" i="1"/>
  <c r="BF528" i="1"/>
  <c r="BF529" i="1"/>
  <c r="BF552" i="1"/>
  <c r="BF596" i="1"/>
  <c r="BF594" i="1"/>
  <c r="BF606" i="1"/>
  <c r="BF628" i="1"/>
  <c r="AS625" i="1"/>
  <c r="AS613" i="1"/>
  <c r="AS629" i="1"/>
  <c r="AS627" i="1"/>
  <c r="AS466" i="1"/>
  <c r="AS459" i="1"/>
  <c r="AS461" i="1"/>
  <c r="AS460" i="1"/>
  <c r="AS457" i="1"/>
  <c r="AS463" i="1"/>
  <c r="AS462" i="1"/>
  <c r="AS456" i="1"/>
  <c r="AS465" i="1"/>
  <c r="AS464" i="1"/>
  <c r="AS458" i="1"/>
  <c r="AS389" i="1"/>
  <c r="AS381" i="1"/>
  <c r="AS342" i="1"/>
  <c r="AS383" i="1"/>
  <c r="AS348" i="1"/>
  <c r="AS340" i="1"/>
  <c r="AS332" i="1"/>
  <c r="AS325" i="1"/>
  <c r="AS316" i="1"/>
  <c r="AS314" i="1"/>
  <c r="AS385" i="1"/>
  <c r="AS346" i="1"/>
  <c r="AS338" i="1"/>
  <c r="AS410" i="1"/>
  <c r="AS387" i="1"/>
  <c r="AS336" i="1"/>
  <c r="AS321" i="1"/>
  <c r="AS317" i="1"/>
  <c r="AS313" i="1"/>
  <c r="AS304" i="1"/>
  <c r="AS299" i="1"/>
  <c r="AS291" i="1"/>
  <c r="AS285" i="1"/>
  <c r="AS283" i="1"/>
  <c r="AS279" i="1"/>
  <c r="AS226" i="1"/>
  <c r="AS311" i="1"/>
  <c r="AS297" i="1"/>
  <c r="AS259" i="1"/>
  <c r="AS319" i="1"/>
  <c r="AS307" i="1"/>
  <c r="AS293" i="1"/>
  <c r="AS289" i="1"/>
  <c r="AS265" i="1"/>
  <c r="AS261" i="1"/>
  <c r="AS224" i="1"/>
  <c r="AS323" i="1"/>
  <c r="AS315" i="1"/>
  <c r="AS306" i="1"/>
  <c r="AS305" i="1"/>
  <c r="AS287" i="1"/>
  <c r="AS258" i="1"/>
  <c r="AS218" i="1"/>
  <c r="AS214" i="1"/>
  <c r="AS210" i="1"/>
  <c r="AS206" i="1"/>
  <c r="AS198" i="1"/>
  <c r="AS194" i="1"/>
  <c r="AS193" i="1"/>
  <c r="AS190" i="1"/>
  <c r="AS189" i="1"/>
  <c r="AS188" i="1"/>
  <c r="AS186" i="1"/>
  <c r="AS185" i="1"/>
  <c r="AS182" i="1"/>
  <c r="AS181" i="1"/>
  <c r="AS180" i="1"/>
  <c r="AS178" i="1"/>
  <c r="AS175" i="1"/>
  <c r="AS167" i="1"/>
  <c r="AS173" i="1"/>
  <c r="AS165" i="1"/>
  <c r="AS220" i="1"/>
  <c r="AS216" i="1"/>
  <c r="AS208" i="1"/>
  <c r="AS196" i="1"/>
  <c r="AS192" i="1"/>
  <c r="AS184" i="1"/>
  <c r="AS171" i="1"/>
  <c r="AS163" i="1"/>
  <c r="AS191" i="1"/>
  <c r="AS187" i="1"/>
  <c r="AS183" i="1"/>
  <c r="AS179" i="1"/>
  <c r="AS177" i="1"/>
  <c r="AS169" i="1"/>
  <c r="AS161" i="1"/>
  <c r="AS22" i="1"/>
  <c r="AS132" i="1"/>
  <c r="AS23" i="1"/>
  <c r="AS20" i="1"/>
  <c r="AS17" i="1"/>
  <c r="AS15" i="1"/>
  <c r="AS13" i="1"/>
  <c r="AS21" i="1"/>
  <c r="AS19" i="1"/>
  <c r="AS352" i="1"/>
  <c r="AS358" i="1"/>
  <c r="AS16" i="1"/>
  <c r="AS420" i="1"/>
  <c r="AS359" i="1"/>
  <c r="AS355" i="1"/>
  <c r="AS404" i="1"/>
  <c r="AS408" i="1"/>
  <c r="AS357" i="1"/>
  <c r="AS356" i="1"/>
  <c r="AS401" i="1"/>
  <c r="AS402" i="1"/>
  <c r="AS353" i="1"/>
  <c r="AS363" i="1"/>
  <c r="AS354" i="1"/>
  <c r="AS599" i="1"/>
  <c r="AS605" i="1"/>
  <c r="AS373" i="1"/>
  <c r="AS372" i="1"/>
  <c r="AS374" i="1"/>
  <c r="AS376" i="1"/>
  <c r="AS378" i="1"/>
  <c r="AS607" i="1"/>
  <c r="AS375" i="1"/>
  <c r="AS380" i="1"/>
  <c r="AS603" i="1"/>
  <c r="AS377" i="1"/>
  <c r="AS384" i="1"/>
  <c r="AS388" i="1"/>
  <c r="AS601" i="1"/>
  <c r="AS609" i="1"/>
  <c r="AS371" i="1"/>
  <c r="AS379" i="1"/>
  <c r="AS129" i="1"/>
  <c r="AS149" i="1"/>
  <c r="AS131" i="1"/>
  <c r="AS143" i="1"/>
  <c r="AS145" i="1"/>
  <c r="AS147" i="1"/>
  <c r="AS392" i="1"/>
  <c r="AS425" i="1"/>
  <c r="AS419" i="1"/>
  <c r="AS284" i="1"/>
  <c r="AS274" i="1"/>
  <c r="AS296" i="1"/>
  <c r="AS318" i="1"/>
  <c r="AS320" i="1"/>
  <c r="AS328" i="1"/>
  <c r="AS310" i="1"/>
  <c r="AS382" i="1"/>
  <c r="AS390" i="1"/>
  <c r="AS151" i="1"/>
  <c r="AS137" i="1"/>
  <c r="AS139" i="1"/>
  <c r="AS427" i="1"/>
  <c r="AS421" i="1"/>
  <c r="AS403" i="1"/>
  <c r="AS405" i="1"/>
  <c r="AS409" i="1"/>
  <c r="AS266" i="1"/>
  <c r="AS267" i="1"/>
  <c r="AS268" i="1"/>
  <c r="AS281" i="1"/>
  <c r="AS290" i="1"/>
  <c r="AS278" i="1"/>
  <c r="AS260" i="1"/>
  <c r="AS292" i="1"/>
  <c r="AS294" i="1"/>
  <c r="AS326" i="1"/>
  <c r="AS330" i="1"/>
  <c r="AS386" i="1"/>
  <c r="AS141" i="1"/>
  <c r="AS395" i="1"/>
  <c r="AS411" i="1"/>
  <c r="AS407" i="1"/>
  <c r="AS429" i="1"/>
  <c r="AS423" i="1"/>
  <c r="AS273" i="1"/>
  <c r="AS277" i="1"/>
  <c r="AS263" i="1"/>
  <c r="AS275" i="1"/>
  <c r="AS280" i="1"/>
  <c r="AS288" i="1"/>
  <c r="AS264" i="1"/>
  <c r="AS295" i="1"/>
  <c r="AS308" i="1"/>
  <c r="AS324" i="1"/>
  <c r="AS312" i="1"/>
  <c r="AS127" i="1"/>
  <c r="AS133" i="1"/>
  <c r="AS135" i="1"/>
  <c r="AS153" i="1"/>
  <c r="AS155" i="1"/>
  <c r="AS417" i="1"/>
  <c r="AS413" i="1"/>
  <c r="AS415" i="1"/>
  <c r="AS262" i="1"/>
  <c r="AS269" i="1"/>
  <c r="AS272" i="1"/>
  <c r="AS271" i="1"/>
  <c r="AS276" i="1"/>
  <c r="AS270" i="1"/>
  <c r="AS309" i="1"/>
  <c r="AS298" i="1"/>
  <c r="AS286" i="1"/>
  <c r="AS282" i="1"/>
  <c r="AS322" i="1"/>
  <c r="AS14" i="1"/>
  <c r="AS30" i="1"/>
  <c r="AS66" i="1"/>
  <c r="AS72" i="1"/>
  <c r="AS36" i="1"/>
  <c r="AS63" i="1"/>
  <c r="AS84" i="1"/>
  <c r="AS104" i="1"/>
  <c r="AS87" i="1"/>
  <c r="AS88" i="1"/>
  <c r="AS106" i="1"/>
  <c r="AS71" i="1"/>
  <c r="AS79" i="1"/>
  <c r="AS86" i="1"/>
  <c r="AS97" i="1"/>
  <c r="AS110" i="1"/>
  <c r="AS123" i="1"/>
  <c r="AS34" i="1"/>
  <c r="AS65" i="1"/>
  <c r="AS18" i="1"/>
  <c r="AS60" i="1"/>
  <c r="AS70" i="1"/>
  <c r="AS32" i="1"/>
  <c r="AS78" i="1"/>
  <c r="AS103" i="1"/>
  <c r="AS91" i="1"/>
  <c r="AS92" i="1"/>
  <c r="AS105" i="1"/>
  <c r="AS69" i="1"/>
  <c r="AS108" i="1"/>
  <c r="AS93" i="1"/>
  <c r="AS98" i="1"/>
  <c r="AS109" i="1"/>
  <c r="AS121" i="1"/>
  <c r="AS130" i="1"/>
  <c r="AS138" i="1"/>
  <c r="AS37" i="1"/>
  <c r="AS38" i="1"/>
  <c r="AS58" i="1"/>
  <c r="AS59" i="1"/>
  <c r="AS67" i="1"/>
  <c r="AS68" i="1"/>
  <c r="AS28" i="1"/>
  <c r="AS39" i="1"/>
  <c r="AS62" i="1"/>
  <c r="AS80" i="1"/>
  <c r="AS112" i="1"/>
  <c r="AS128" i="1"/>
  <c r="AS95" i="1"/>
  <c r="AS96" i="1"/>
  <c r="AS114" i="1"/>
  <c r="AS75" i="1"/>
  <c r="AS83" i="1"/>
  <c r="AS107" i="1"/>
  <c r="AS89" i="1"/>
  <c r="AS94" i="1"/>
  <c r="AS102" i="1"/>
  <c r="AS25" i="1"/>
  <c r="AS26" i="1"/>
  <c r="AS41" i="1"/>
  <c r="AS42" i="1"/>
  <c r="AS57" i="1"/>
  <c r="AS74" i="1"/>
  <c r="AS24" i="1"/>
  <c r="AS35" i="1"/>
  <c r="AS40" i="1"/>
  <c r="AS61" i="1"/>
  <c r="AS64" i="1"/>
  <c r="AS82" i="1"/>
  <c r="AS111" i="1"/>
  <c r="AS125" i="1"/>
  <c r="AS99" i="1"/>
  <c r="AS100" i="1"/>
  <c r="AS113" i="1"/>
  <c r="AS73" i="1"/>
  <c r="AS81" i="1"/>
  <c r="AS85" i="1"/>
  <c r="AS90" i="1"/>
  <c r="AS154" i="1"/>
  <c r="AS170" i="1"/>
  <c r="AS122" i="1"/>
  <c r="AS144" i="1"/>
  <c r="AS176" i="1"/>
  <c r="AS209" i="1"/>
  <c r="AS217" i="1"/>
  <c r="AS225" i="1"/>
  <c r="AS142" i="1"/>
  <c r="AS174" i="1"/>
  <c r="AS124" i="1"/>
  <c r="AS126" i="1"/>
  <c r="AS140" i="1"/>
  <c r="AS172" i="1"/>
  <c r="AS195" i="1"/>
  <c r="AS146" i="1"/>
  <c r="AS162" i="1"/>
  <c r="AS136" i="1"/>
  <c r="AS152" i="1"/>
  <c r="AS168" i="1"/>
  <c r="AS197" i="1"/>
  <c r="AS205" i="1"/>
  <c r="AS213" i="1"/>
  <c r="AS221" i="1"/>
  <c r="AS134" i="1"/>
  <c r="AS150" i="1"/>
  <c r="AS166" i="1"/>
  <c r="AS148" i="1"/>
  <c r="AS164" i="1"/>
  <c r="AS227" i="1"/>
  <c r="AS335" i="1"/>
  <c r="AS329" i="1"/>
  <c r="AS394" i="1"/>
  <c r="AS207" i="1"/>
  <c r="AS349" i="1"/>
  <c r="AS396" i="1"/>
  <c r="AS199" i="1"/>
  <c r="AS219" i="1"/>
  <c r="AS327" i="1"/>
  <c r="AS343" i="1"/>
  <c r="AS337" i="1"/>
  <c r="AS412" i="1"/>
  <c r="AS215" i="1"/>
  <c r="AS393" i="1"/>
  <c r="AS418" i="1"/>
  <c r="AS430" i="1"/>
  <c r="AS479" i="1"/>
  <c r="AS487" i="1"/>
  <c r="AS495" i="1"/>
  <c r="AS469" i="1"/>
  <c r="AS480" i="1"/>
  <c r="AS485" i="1"/>
  <c r="AS490" i="1"/>
  <c r="AS497" i="1"/>
  <c r="AS512" i="1"/>
  <c r="AS509" i="1"/>
  <c r="AS531" i="1"/>
  <c r="AS536" i="1"/>
  <c r="AS550" i="1"/>
  <c r="AS406" i="1"/>
  <c r="AS414" i="1"/>
  <c r="AS470" i="1"/>
  <c r="AS478" i="1"/>
  <c r="AS486" i="1"/>
  <c r="AS494" i="1"/>
  <c r="AS489" i="1"/>
  <c r="AS476" i="1"/>
  <c r="AS481" i="1"/>
  <c r="AS493" i="1"/>
  <c r="AS498" i="1"/>
  <c r="AS508" i="1"/>
  <c r="AS532" i="1"/>
  <c r="AS548" i="1"/>
  <c r="AS416" i="1"/>
  <c r="AS422" i="1"/>
  <c r="AS428" i="1"/>
  <c r="AS467" i="1"/>
  <c r="AS475" i="1"/>
  <c r="AS483" i="1"/>
  <c r="AS488" i="1"/>
  <c r="AS496" i="1"/>
  <c r="AS472" i="1"/>
  <c r="AS477" i="1"/>
  <c r="AS492" i="1"/>
  <c r="AS511" i="1"/>
  <c r="AS499" i="1"/>
  <c r="AS514" i="1"/>
  <c r="AS528" i="1"/>
  <c r="AS545" i="1"/>
  <c r="AS546" i="1"/>
  <c r="AS426" i="1"/>
  <c r="AS424" i="1"/>
  <c r="AS474" i="1"/>
  <c r="AS482" i="1"/>
  <c r="AS468" i="1"/>
  <c r="AS473" i="1"/>
  <c r="AS484" i="1"/>
  <c r="AS491" i="1"/>
  <c r="AS510" i="1"/>
  <c r="AS513" i="1"/>
  <c r="AS506" i="1"/>
  <c r="AS507" i="1"/>
  <c r="AS535" i="1"/>
  <c r="AS538" i="1"/>
  <c r="AS539" i="1"/>
  <c r="AS533" i="1"/>
  <c r="AS534" i="1"/>
  <c r="AS543" i="1"/>
  <c r="AS549" i="1"/>
  <c r="AS581" i="1"/>
  <c r="AS587" i="1"/>
  <c r="AS582" i="1"/>
  <c r="AS583" i="1"/>
  <c r="AS592" i="1"/>
  <c r="AS593" i="1"/>
  <c r="AS588" i="1"/>
  <c r="AS606" i="1"/>
  <c r="AS628" i="1"/>
  <c r="AS537" i="1"/>
  <c r="AS542" i="1"/>
  <c r="AS552" i="1"/>
  <c r="AS547" i="1"/>
  <c r="AS555" i="1"/>
  <c r="AS585" i="1"/>
  <c r="AS586" i="1"/>
  <c r="AS596" i="1"/>
  <c r="AS590" i="1"/>
  <c r="AS594" i="1"/>
  <c r="AS604" i="1"/>
  <c r="AS540" i="1"/>
  <c r="AS541" i="1"/>
  <c r="AS554" i="1"/>
  <c r="AS553" i="1"/>
  <c r="AS584" i="1"/>
  <c r="AS598" i="1"/>
  <c r="AS595" i="1"/>
  <c r="AS608" i="1"/>
  <c r="AS529" i="1"/>
  <c r="AS530" i="1"/>
  <c r="AS544" i="1"/>
  <c r="AS556" i="1"/>
  <c r="AS551" i="1"/>
  <c r="AS580" i="1"/>
  <c r="AS589" i="1"/>
  <c r="AS579" i="1"/>
  <c r="AS597" i="1"/>
  <c r="AS591" i="1"/>
  <c r="AS610" i="1"/>
  <c r="AS600" i="1"/>
  <c r="AS602" i="1"/>
  <c r="AS619" i="1"/>
  <c r="AS616" i="1"/>
  <c r="AS626" i="1"/>
  <c r="AY615" i="1"/>
  <c r="AY572" i="1"/>
  <c r="AY570" i="1"/>
  <c r="AY452" i="1"/>
  <c r="AY447" i="1"/>
  <c r="AY446" i="1"/>
  <c r="AY443" i="1"/>
  <c r="AY437" i="1"/>
  <c r="AY433" i="1"/>
  <c r="AY445" i="1"/>
  <c r="AY439" i="1"/>
  <c r="AY431" i="1"/>
  <c r="AY370" i="1"/>
  <c r="AY444" i="1"/>
  <c r="AY441" i="1"/>
  <c r="AY350" i="1"/>
  <c r="AY334" i="1"/>
  <c r="AY248" i="1"/>
  <c r="AY157" i="1"/>
  <c r="AY361" i="1"/>
  <c r="AY362" i="1"/>
  <c r="AY575" i="1"/>
  <c r="AY366" i="1"/>
  <c r="AY367" i="1"/>
  <c r="AY360" i="1"/>
  <c r="AY369" i="1"/>
  <c r="AY254" i="1"/>
  <c r="AY234" i="1"/>
  <c r="AY240" i="1"/>
  <c r="AY242" i="1"/>
  <c r="AY228" i="1"/>
  <c r="AY238" i="1"/>
  <c r="AY244" i="1"/>
  <c r="AY43" i="1"/>
  <c r="AY250" i="1"/>
  <c r="AY46" i="1"/>
  <c r="AY236" i="1"/>
  <c r="AY246" i="1"/>
  <c r="AY48" i="1"/>
  <c r="AY77" i="1"/>
  <c r="AY45" i="1"/>
  <c r="AY10" i="1"/>
  <c r="AY44" i="1"/>
  <c r="AY47" i="1"/>
  <c r="AY76" i="1"/>
  <c r="AY160" i="1"/>
  <c r="AY201" i="1"/>
  <c r="AY241" i="1"/>
  <c r="AY249" i="1"/>
  <c r="AY257" i="1"/>
  <c r="AY158" i="1"/>
  <c r="AY156" i="1"/>
  <c r="AY237" i="1"/>
  <c r="AY245" i="1"/>
  <c r="AY253" i="1"/>
  <c r="AY247" i="1"/>
  <c r="AY243" i="1"/>
  <c r="AY203" i="1"/>
  <c r="AY239" i="1"/>
  <c r="AY331" i="1"/>
  <c r="AY333" i="1"/>
  <c r="AY235" i="1"/>
  <c r="AY442" i="1"/>
  <c r="AY523" i="1"/>
  <c r="AY517" i="1"/>
  <c r="AY519" i="1"/>
  <c r="AY434" i="1"/>
  <c r="AY432" i="1"/>
  <c r="AY521" i="1"/>
  <c r="AY438" i="1"/>
  <c r="AY440" i="1"/>
  <c r="AY522" i="1"/>
  <c r="AY563" i="1"/>
  <c r="AY560" i="1"/>
  <c r="AY569" i="1"/>
  <c r="AY612" i="1"/>
  <c r="AY624" i="1"/>
  <c r="AY558" i="1"/>
  <c r="AY620" i="1"/>
  <c r="AY524" i="1"/>
  <c r="AY559" i="1"/>
  <c r="AY577" i="1"/>
  <c r="AY618" i="1"/>
  <c r="AY621" i="1"/>
  <c r="BE621" i="1"/>
  <c r="BE615" i="1"/>
  <c r="BE577" i="1"/>
  <c r="BE575" i="1"/>
  <c r="BE572" i="1"/>
  <c r="BE569" i="1"/>
  <c r="BE570" i="1"/>
  <c r="BE452" i="1"/>
  <c r="BE447" i="1"/>
  <c r="BE446" i="1"/>
  <c r="BE444" i="1"/>
  <c r="BE443" i="1"/>
  <c r="BE437" i="1"/>
  <c r="BE433" i="1"/>
  <c r="BE445" i="1"/>
  <c r="BE439" i="1"/>
  <c r="BE431" i="1"/>
  <c r="BE370" i="1"/>
  <c r="BE441" i="1"/>
  <c r="BE350" i="1"/>
  <c r="BE334" i="1"/>
  <c r="BE248" i="1"/>
  <c r="BE237" i="1"/>
  <c r="BE235" i="1"/>
  <c r="BE249" i="1"/>
  <c r="BE245" i="1"/>
  <c r="BE243" i="1"/>
  <c r="BE253" i="1"/>
  <c r="BE239" i="1"/>
  <c r="BE157" i="1"/>
  <c r="BE201" i="1"/>
  <c r="BE203" i="1"/>
  <c r="BE523" i="1"/>
  <c r="BE517" i="1"/>
  <c r="BE559" i="1"/>
  <c r="BE361" i="1"/>
  <c r="BE360" i="1"/>
  <c r="BE521" i="1"/>
  <c r="BE362" i="1"/>
  <c r="BE44" i="1"/>
  <c r="BE367" i="1"/>
  <c r="BE241" i="1"/>
  <c r="BE254" i="1"/>
  <c r="BE519" i="1"/>
  <c r="BE366" i="1"/>
  <c r="BE77" i="1"/>
  <c r="BE48" i="1"/>
  <c r="BE369" i="1"/>
  <c r="BE46" i="1"/>
  <c r="BE257" i="1"/>
  <c r="BE234" i="1"/>
  <c r="BE240" i="1"/>
  <c r="BE242" i="1"/>
  <c r="BE247" i="1"/>
  <c r="BE228" i="1"/>
  <c r="BE238" i="1"/>
  <c r="BE244" i="1"/>
  <c r="BE45" i="1"/>
  <c r="BE47" i="1"/>
  <c r="BE250" i="1"/>
  <c r="BE10" i="1"/>
  <c r="BE43" i="1"/>
  <c r="BE236" i="1"/>
  <c r="BE246" i="1"/>
  <c r="BE76" i="1"/>
  <c r="BE156" i="1"/>
  <c r="BE158" i="1"/>
  <c r="BE160" i="1"/>
  <c r="BE333" i="1"/>
  <c r="BE331" i="1"/>
  <c r="BE438" i="1"/>
  <c r="BE522" i="1"/>
  <c r="BE432" i="1"/>
  <c r="BE440" i="1"/>
  <c r="BE434" i="1"/>
  <c r="BE442" i="1"/>
  <c r="BE524" i="1"/>
  <c r="BE560" i="1"/>
  <c r="BE563" i="1"/>
  <c r="BE624" i="1"/>
  <c r="BE612" i="1"/>
  <c r="BE558" i="1"/>
  <c r="BE618" i="1"/>
  <c r="BE620" i="1"/>
  <c r="BD567" i="1"/>
  <c r="BD300" i="1"/>
  <c r="BD397" i="1"/>
  <c r="BD453" i="1"/>
  <c r="BD451" i="1"/>
  <c r="BD576" i="1"/>
  <c r="BD574" i="1"/>
  <c r="BD632" i="1"/>
  <c r="BD611" i="1"/>
  <c r="BD200" i="1"/>
  <c r="BD159" i="1"/>
  <c r="BD202" i="1"/>
  <c r="BD252" i="1"/>
  <c r="BD230" i="1"/>
  <c r="BD302" i="1"/>
  <c r="BD368" i="1"/>
  <c r="BD365" i="1"/>
  <c r="BD11" i="1"/>
  <c r="BD222" i="1"/>
  <c r="BD301" i="1"/>
  <c r="BD232" i="1"/>
  <c r="BD344" i="1"/>
  <c r="BD391" i="1"/>
  <c r="BD448" i="1"/>
  <c r="BD454" i="1"/>
  <c r="BD450" i="1"/>
  <c r="BD566" i="1"/>
  <c r="BD564" i="1"/>
  <c r="BD631" i="1"/>
  <c r="BD204" i="1"/>
  <c r="BD212" i="1"/>
  <c r="BD303" i="1"/>
  <c r="BD364" i="1"/>
  <c r="BD435" i="1"/>
  <c r="BD449" i="1"/>
  <c r="BD455" i="1"/>
  <c r="BD568" i="1"/>
  <c r="BD617" i="1"/>
  <c r="BD399" i="1"/>
  <c r="BD256" i="1"/>
  <c r="BD29" i="1"/>
  <c r="BD49" i="1"/>
  <c r="BD52" i="1"/>
  <c r="BD31" i="1"/>
  <c r="BD56" i="1"/>
  <c r="BD33" i="1"/>
  <c r="BD51" i="1"/>
  <c r="BD27" i="1"/>
  <c r="BD54" i="1"/>
  <c r="BD55" i="1"/>
  <c r="BD119" i="1"/>
  <c r="BD53" i="1"/>
  <c r="BD12" i="1"/>
  <c r="BD116" i="1"/>
  <c r="BD101" i="1"/>
  <c r="BD117" i="1"/>
  <c r="BD50" i="1"/>
  <c r="BD115" i="1"/>
  <c r="BD229" i="1"/>
  <c r="BD118" i="1"/>
  <c r="BD233" i="1"/>
  <c r="BD120" i="1"/>
  <c r="BD251" i="1"/>
  <c r="BD231" i="1"/>
  <c r="BD339" i="1"/>
  <c r="BD341" i="1"/>
  <c r="BD211" i="1"/>
  <c r="BD345" i="1"/>
  <c r="BD223" i="1"/>
  <c r="BD255" i="1"/>
  <c r="BD347" i="1"/>
  <c r="BD351" i="1"/>
  <c r="BD398" i="1"/>
  <c r="BD501" i="1"/>
  <c r="BD502" i="1"/>
  <c r="BD515" i="1"/>
  <c r="BD504" i="1"/>
  <c r="BD520" i="1"/>
  <c r="BD527" i="1"/>
  <c r="BD526" i="1"/>
  <c r="BD436" i="1"/>
  <c r="BD471" i="1"/>
  <c r="BD505" i="1"/>
  <c r="BD516" i="1"/>
  <c r="BD400" i="1"/>
  <c r="BD500" i="1"/>
  <c r="BD518" i="1"/>
  <c r="BD503" i="1"/>
  <c r="BD525" i="1"/>
  <c r="BD565" i="1"/>
  <c r="BD630" i="1"/>
  <c r="BD557" i="1"/>
  <c r="BD561" i="1"/>
  <c r="BD623" i="1"/>
  <c r="BD622" i="1"/>
  <c r="BD571" i="1"/>
  <c r="BD614" i="1"/>
  <c r="BD562" i="1"/>
  <c r="BD573" i="1"/>
  <c r="BD578" i="1"/>
  <c r="BD633" i="1"/>
  <c r="BC628" i="1"/>
  <c r="BC625" i="1"/>
  <c r="BC613" i="1"/>
  <c r="BC629" i="1"/>
  <c r="BC627" i="1"/>
  <c r="BC604" i="1"/>
  <c r="BC498" i="1"/>
  <c r="BC484" i="1"/>
  <c r="BC506" i="1"/>
  <c r="BC460" i="1"/>
  <c r="BC459" i="1"/>
  <c r="BC482" i="1"/>
  <c r="BC462" i="1"/>
  <c r="BC461" i="1"/>
  <c r="BC457" i="1"/>
  <c r="BC456" i="1"/>
  <c r="BC478" i="1"/>
  <c r="BC474" i="1"/>
  <c r="BC470" i="1"/>
  <c r="BC464" i="1"/>
  <c r="BC463" i="1"/>
  <c r="BC458" i="1"/>
  <c r="BC480" i="1"/>
  <c r="BC476" i="1"/>
  <c r="BC472" i="1"/>
  <c r="BC468" i="1"/>
  <c r="BC466" i="1"/>
  <c r="BC465" i="1"/>
  <c r="BC342" i="1"/>
  <c r="BC348" i="1"/>
  <c r="BC340" i="1"/>
  <c r="BC332" i="1"/>
  <c r="BC346" i="1"/>
  <c r="BC338" i="1"/>
  <c r="BC336" i="1"/>
  <c r="BC316" i="1"/>
  <c r="BC305" i="1"/>
  <c r="BC304" i="1"/>
  <c r="BC281" i="1"/>
  <c r="BC269" i="1"/>
  <c r="BC267" i="1"/>
  <c r="BC227" i="1"/>
  <c r="BC226" i="1"/>
  <c r="BC314" i="1"/>
  <c r="BC308" i="1"/>
  <c r="BC263" i="1"/>
  <c r="BC225" i="1"/>
  <c r="BC224" i="1"/>
  <c r="BC307" i="1"/>
  <c r="BC306" i="1"/>
  <c r="BC258" i="1"/>
  <c r="BC219" i="1"/>
  <c r="BC218" i="1"/>
  <c r="BC215" i="1"/>
  <c r="BC214" i="1"/>
  <c r="BC210" i="1"/>
  <c r="BC207" i="1"/>
  <c r="BC206" i="1"/>
  <c r="BC199" i="1"/>
  <c r="BC198" i="1"/>
  <c r="BC195" i="1"/>
  <c r="BC193" i="1"/>
  <c r="BC189" i="1"/>
  <c r="BC185" i="1"/>
  <c r="BC181" i="1"/>
  <c r="BC175" i="1"/>
  <c r="BC167" i="1"/>
  <c r="BC192" i="1"/>
  <c r="BC184" i="1"/>
  <c r="BC173" i="1"/>
  <c r="BC165" i="1"/>
  <c r="BC221" i="1"/>
  <c r="BC220" i="1"/>
  <c r="BC217" i="1"/>
  <c r="BC216" i="1"/>
  <c r="BC213" i="1"/>
  <c r="BC209" i="1"/>
  <c r="BC208" i="1"/>
  <c r="BC205" i="1"/>
  <c r="BC197" i="1"/>
  <c r="BC196" i="1"/>
  <c r="BC171" i="1"/>
  <c r="BC163" i="1"/>
  <c r="BC194" i="1"/>
  <c r="BC191" i="1"/>
  <c r="BC190" i="1"/>
  <c r="BC188" i="1"/>
  <c r="BC187" i="1"/>
  <c r="BC186" i="1"/>
  <c r="BC183" i="1"/>
  <c r="BC182" i="1"/>
  <c r="BC180" i="1"/>
  <c r="BC179" i="1"/>
  <c r="BC178" i="1"/>
  <c r="BC177" i="1"/>
  <c r="BC169" i="1"/>
  <c r="BC161" i="1"/>
  <c r="BC25" i="1"/>
  <c r="BC23" i="1"/>
  <c r="BC17" i="1"/>
  <c r="BC15" i="1"/>
  <c r="BC21" i="1"/>
  <c r="BC13" i="1"/>
  <c r="BC19" i="1"/>
  <c r="BC99" i="1"/>
  <c r="BC280" i="1"/>
  <c r="BC337" i="1"/>
  <c r="BC418" i="1"/>
  <c r="BC424" i="1"/>
  <c r="BC335" i="1"/>
  <c r="BC426" i="1"/>
  <c r="BC537" i="1"/>
  <c r="BC533" i="1"/>
  <c r="BC594" i="1"/>
  <c r="BC356" i="1"/>
  <c r="BC359" i="1"/>
  <c r="BC93" i="1"/>
  <c r="BC164" i="1"/>
  <c r="BC144" i="1"/>
  <c r="BC176" i="1"/>
  <c r="BC136" i="1"/>
  <c r="BC349" i="1"/>
  <c r="BC428" i="1"/>
  <c r="BC357" i="1"/>
  <c r="BC363" i="1"/>
  <c r="BC353" i="1"/>
  <c r="BC354" i="1"/>
  <c r="BC402" i="1"/>
  <c r="BC605" i="1"/>
  <c r="BC608" i="1"/>
  <c r="BC607" i="1"/>
  <c r="BC95" i="1"/>
  <c r="BC89" i="1"/>
  <c r="BC85" i="1"/>
  <c r="BC152" i="1"/>
  <c r="BC148" i="1"/>
  <c r="BC140" i="1"/>
  <c r="BC414" i="1"/>
  <c r="BC422" i="1"/>
  <c r="BC327" i="1"/>
  <c r="BC430" i="1"/>
  <c r="BC529" i="1"/>
  <c r="BC590" i="1"/>
  <c r="BC616" i="1"/>
  <c r="BC355" i="1"/>
  <c r="BC352" i="1"/>
  <c r="BC358" i="1"/>
  <c r="BC35" i="1"/>
  <c r="BC97" i="1"/>
  <c r="BC39" i="1"/>
  <c r="BC91" i="1"/>
  <c r="BC87" i="1"/>
  <c r="BC172" i="1"/>
  <c r="BC168" i="1"/>
  <c r="BC396" i="1"/>
  <c r="BC329" i="1"/>
  <c r="BC343" i="1"/>
  <c r="BC582" i="1"/>
  <c r="BC588" i="1"/>
  <c r="BC626" i="1"/>
  <c r="BC401" i="1"/>
  <c r="BC580" i="1"/>
  <c r="BC371" i="1"/>
  <c r="BC379" i="1"/>
  <c r="BC374" i="1"/>
  <c r="BC378" i="1"/>
  <c r="BC383" i="1"/>
  <c r="BC389" i="1"/>
  <c r="BC600" i="1"/>
  <c r="BC609" i="1"/>
  <c r="BC373" i="1"/>
  <c r="BC387" i="1"/>
  <c r="BC37" i="1"/>
  <c r="BC375" i="1"/>
  <c r="BC380" i="1"/>
  <c r="BC372" i="1"/>
  <c r="BC376" i="1"/>
  <c r="BC381" i="1"/>
  <c r="BC385" i="1"/>
  <c r="BC603" i="1"/>
  <c r="BC41" i="1"/>
  <c r="BC377" i="1"/>
  <c r="BC122" i="1"/>
  <c r="BC124" i="1"/>
  <c r="BC141" i="1"/>
  <c r="BC395" i="1"/>
  <c r="BC411" i="1"/>
  <c r="BC407" i="1"/>
  <c r="BC429" i="1"/>
  <c r="BC423" i="1"/>
  <c r="BC268" i="1"/>
  <c r="BC272" i="1"/>
  <c r="BC276" i="1"/>
  <c r="BC270" i="1"/>
  <c r="BC285" i="1"/>
  <c r="BC288" i="1"/>
  <c r="BC259" i="1"/>
  <c r="BC264" i="1"/>
  <c r="BC291" i="1"/>
  <c r="BC297" i="1"/>
  <c r="BC324" i="1"/>
  <c r="BC312" i="1"/>
  <c r="BC315" i="1"/>
  <c r="BC319" i="1"/>
  <c r="BC323" i="1"/>
  <c r="BC311" i="1"/>
  <c r="BC384" i="1"/>
  <c r="BC127" i="1"/>
  <c r="BC133" i="1"/>
  <c r="BC135" i="1"/>
  <c r="BC153" i="1"/>
  <c r="BC155" i="1"/>
  <c r="BC417" i="1"/>
  <c r="BC413" i="1"/>
  <c r="BC415" i="1"/>
  <c r="BC273" i="1"/>
  <c r="BC277" i="1"/>
  <c r="BC279" i="1"/>
  <c r="BC298" i="1"/>
  <c r="BC261" i="1"/>
  <c r="BC286" i="1"/>
  <c r="BC293" i="1"/>
  <c r="BC309" i="1"/>
  <c r="BC282" i="1"/>
  <c r="BC295" i="1"/>
  <c r="BC322" i="1"/>
  <c r="BC129" i="1"/>
  <c r="BC149" i="1"/>
  <c r="BC131" i="1"/>
  <c r="BC143" i="1"/>
  <c r="BC145" i="1"/>
  <c r="BC147" i="1"/>
  <c r="BC392" i="1"/>
  <c r="BC425" i="1"/>
  <c r="BC419" i="1"/>
  <c r="BC271" i="1"/>
  <c r="BC266" i="1"/>
  <c r="BC284" i="1"/>
  <c r="BC289" i="1"/>
  <c r="BC265" i="1"/>
  <c r="BC274" i="1"/>
  <c r="BC296" i="1"/>
  <c r="BC318" i="1"/>
  <c r="BC320" i="1"/>
  <c r="BC328" i="1"/>
  <c r="BC313" i="1"/>
  <c r="BC317" i="1"/>
  <c r="BC321" i="1"/>
  <c r="BC325" i="1"/>
  <c r="BC310" i="1"/>
  <c r="BC382" i="1"/>
  <c r="BC386" i="1"/>
  <c r="BC388" i="1"/>
  <c r="BC390" i="1"/>
  <c r="BC151" i="1"/>
  <c r="BC137" i="1"/>
  <c r="BC139" i="1"/>
  <c r="BC427" i="1"/>
  <c r="BC421" i="1"/>
  <c r="BC403" i="1"/>
  <c r="BC405" i="1"/>
  <c r="BC409" i="1"/>
  <c r="BC275" i="1"/>
  <c r="BC262" i="1"/>
  <c r="BC290" i="1"/>
  <c r="BC278" i="1"/>
  <c r="BC283" i="1"/>
  <c r="BC299" i="1"/>
  <c r="BC260" i="1"/>
  <c r="BC287" i="1"/>
  <c r="BC292" i="1"/>
  <c r="BC294" i="1"/>
  <c r="BC326" i="1"/>
  <c r="BC330" i="1"/>
  <c r="BC30" i="1"/>
  <c r="BC59" i="1"/>
  <c r="BC67" i="1"/>
  <c r="BC72" i="1"/>
  <c r="BC36" i="1"/>
  <c r="BC64" i="1"/>
  <c r="BC79" i="1"/>
  <c r="BC88" i="1"/>
  <c r="BC84" i="1"/>
  <c r="BC107" i="1"/>
  <c r="BC86" i="1"/>
  <c r="BC34" i="1"/>
  <c r="BC57" i="1"/>
  <c r="BC66" i="1"/>
  <c r="BC16" i="1"/>
  <c r="BC18" i="1"/>
  <c r="BC20" i="1"/>
  <c r="BC22" i="1"/>
  <c r="BC70" i="1"/>
  <c r="BC32" i="1"/>
  <c r="BC61" i="1"/>
  <c r="BC81" i="1"/>
  <c r="BC104" i="1"/>
  <c r="BC111" i="1"/>
  <c r="BC125" i="1"/>
  <c r="BC92" i="1"/>
  <c r="BC106" i="1"/>
  <c r="BC113" i="1"/>
  <c r="BC82" i="1"/>
  <c r="BC132" i="1"/>
  <c r="BC98" i="1"/>
  <c r="BC110" i="1"/>
  <c r="BC128" i="1"/>
  <c r="BC38" i="1"/>
  <c r="BC14" i="1"/>
  <c r="BC60" i="1"/>
  <c r="BC68" i="1"/>
  <c r="BC28" i="1"/>
  <c r="BC63" i="1"/>
  <c r="BC69" i="1"/>
  <c r="BC71" i="1"/>
  <c r="BC73" i="1"/>
  <c r="BC75" i="1"/>
  <c r="BC83" i="1"/>
  <c r="BC96" i="1"/>
  <c r="BC80" i="1"/>
  <c r="BC108" i="1"/>
  <c r="BC94" i="1"/>
  <c r="BC26" i="1"/>
  <c r="BC42" i="1"/>
  <c r="BC58" i="1"/>
  <c r="BC65" i="1"/>
  <c r="BC74" i="1"/>
  <c r="BC24" i="1"/>
  <c r="BC40" i="1"/>
  <c r="BC62" i="1"/>
  <c r="BC103" i="1"/>
  <c r="BC112" i="1"/>
  <c r="BC100" i="1"/>
  <c r="BC105" i="1"/>
  <c r="BC114" i="1"/>
  <c r="BC78" i="1"/>
  <c r="BC90" i="1"/>
  <c r="BC102" i="1"/>
  <c r="BC109" i="1"/>
  <c r="BC121" i="1"/>
  <c r="BC123" i="1"/>
  <c r="BC130" i="1"/>
  <c r="BC146" i="1"/>
  <c r="BC162" i="1"/>
  <c r="BC134" i="1"/>
  <c r="BC150" i="1"/>
  <c r="BC166" i="1"/>
  <c r="BC138" i="1"/>
  <c r="BC154" i="1"/>
  <c r="BC170" i="1"/>
  <c r="BC126" i="1"/>
  <c r="BC142" i="1"/>
  <c r="BC174" i="1"/>
  <c r="BC408" i="1"/>
  <c r="BC410" i="1"/>
  <c r="BC420" i="1"/>
  <c r="BC406" i="1"/>
  <c r="BC479" i="1"/>
  <c r="BC469" i="1"/>
  <c r="BC485" i="1"/>
  <c r="BC497" i="1"/>
  <c r="BC510" i="1"/>
  <c r="BC511" i="1"/>
  <c r="BC536" i="1"/>
  <c r="BC538" i="1"/>
  <c r="BC545" i="1"/>
  <c r="BC550" i="1"/>
  <c r="BC394" i="1"/>
  <c r="BC481" i="1"/>
  <c r="BC490" i="1"/>
  <c r="BC491" i="1"/>
  <c r="BC512" i="1"/>
  <c r="BC513" i="1"/>
  <c r="BC507" i="1"/>
  <c r="BC532" i="1"/>
  <c r="BC548" i="1"/>
  <c r="BC539" i="1"/>
  <c r="BC412" i="1"/>
  <c r="BC393" i="1"/>
  <c r="BC404" i="1"/>
  <c r="BC467" i="1"/>
  <c r="BC475" i="1"/>
  <c r="BC483" i="1"/>
  <c r="BC486" i="1"/>
  <c r="BC487" i="1"/>
  <c r="BC494" i="1"/>
  <c r="BC495" i="1"/>
  <c r="BC496" i="1"/>
  <c r="BC477" i="1"/>
  <c r="BC499" i="1"/>
  <c r="BC508" i="1"/>
  <c r="BC509" i="1"/>
  <c r="BC528" i="1"/>
  <c r="BC546" i="1"/>
  <c r="BC416" i="1"/>
  <c r="BC488" i="1"/>
  <c r="BC489" i="1"/>
  <c r="BC473" i="1"/>
  <c r="BC492" i="1"/>
  <c r="BC493" i="1"/>
  <c r="BC514" i="1"/>
  <c r="BC540" i="1"/>
  <c r="BC534" i="1"/>
  <c r="BC541" i="1"/>
  <c r="BC544" i="1"/>
  <c r="BC553" i="1"/>
  <c r="BC554" i="1"/>
  <c r="BC581" i="1"/>
  <c r="BC583" i="1"/>
  <c r="BC593" i="1"/>
  <c r="BC592" i="1"/>
  <c r="BC602" i="1"/>
  <c r="BC531" i="1"/>
  <c r="BC555" i="1"/>
  <c r="BC552" i="1"/>
  <c r="BC589" i="1"/>
  <c r="BC591" i="1"/>
  <c r="BC596" i="1"/>
  <c r="BC542" i="1"/>
  <c r="BC535" i="1"/>
  <c r="BC543" i="1"/>
  <c r="BC586" i="1"/>
  <c r="BC587" i="1"/>
  <c r="BC595" i="1"/>
  <c r="BC598" i="1"/>
  <c r="BC599" i="1"/>
  <c r="BC601" i="1"/>
  <c r="BC606" i="1"/>
  <c r="BC530" i="1"/>
  <c r="BC547" i="1"/>
  <c r="BC549" i="1"/>
  <c r="BC551" i="1"/>
  <c r="BC556" i="1"/>
  <c r="BC584" i="1"/>
  <c r="BC585" i="1"/>
  <c r="BC579" i="1"/>
  <c r="BC597" i="1"/>
  <c r="BC610" i="1"/>
  <c r="BC619" i="1"/>
  <c r="AQ624" i="1"/>
  <c r="AQ620" i="1"/>
  <c r="AQ615" i="1"/>
  <c r="AQ612" i="1"/>
  <c r="AQ570" i="1"/>
  <c r="AQ569" i="1"/>
  <c r="AQ572" i="1"/>
  <c r="AQ452" i="1"/>
  <c r="AQ447" i="1"/>
  <c r="AQ438" i="1"/>
  <c r="AQ434" i="1"/>
  <c r="AQ333" i="1"/>
  <c r="AQ441" i="1"/>
  <c r="AQ350" i="1"/>
  <c r="AQ334" i="1"/>
  <c r="AQ443" i="1"/>
  <c r="AQ437" i="1"/>
  <c r="AQ433" i="1"/>
  <c r="AQ446" i="1"/>
  <c r="AQ445" i="1"/>
  <c r="AQ444" i="1"/>
  <c r="AQ442" i="1"/>
  <c r="AQ439" i="1"/>
  <c r="AQ431" i="1"/>
  <c r="AQ253" i="1"/>
  <c r="AQ248" i="1"/>
  <c r="AQ257" i="1"/>
  <c r="AQ249" i="1"/>
  <c r="AQ237" i="1"/>
  <c r="AQ245" i="1"/>
  <c r="AQ158" i="1"/>
  <c r="AQ201" i="1"/>
  <c r="AQ157" i="1"/>
  <c r="AQ366" i="1"/>
  <c r="AQ367" i="1"/>
  <c r="AQ362" i="1"/>
  <c r="AQ361" i="1"/>
  <c r="AQ360" i="1"/>
  <c r="AQ45" i="1"/>
  <c r="AQ369" i="1"/>
  <c r="AQ370" i="1"/>
  <c r="AQ254" i="1"/>
  <c r="AQ228" i="1"/>
  <c r="AQ236" i="1"/>
  <c r="AQ238" i="1"/>
  <c r="AQ244" i="1"/>
  <c r="AQ246" i="1"/>
  <c r="AQ234" i="1"/>
  <c r="AQ48" i="1"/>
  <c r="AQ77" i="1"/>
  <c r="AQ10" i="1"/>
  <c r="AQ44" i="1"/>
  <c r="AQ76" i="1"/>
  <c r="AQ242" i="1"/>
  <c r="AQ43" i="1"/>
  <c r="AQ250" i="1"/>
  <c r="AQ240" i="1"/>
  <c r="AQ241" i="1"/>
  <c r="AQ46" i="1"/>
  <c r="AQ47" i="1"/>
  <c r="AQ160" i="1"/>
  <c r="AQ239" i="1"/>
  <c r="AQ247" i="1"/>
  <c r="AQ203" i="1"/>
  <c r="AQ235" i="1"/>
  <c r="AQ243" i="1"/>
  <c r="AQ156" i="1"/>
  <c r="AQ331" i="1"/>
  <c r="AQ521" i="1"/>
  <c r="AQ440" i="1"/>
  <c r="AQ523" i="1"/>
  <c r="AQ432" i="1"/>
  <c r="AQ517" i="1"/>
  <c r="AQ519" i="1"/>
  <c r="AQ524" i="1"/>
  <c r="AQ559" i="1"/>
  <c r="AQ577" i="1"/>
  <c r="AQ618" i="1"/>
  <c r="AQ621" i="1"/>
  <c r="AQ522" i="1"/>
  <c r="AQ560" i="1"/>
  <c r="AQ563" i="1"/>
  <c r="AQ558" i="1"/>
  <c r="AQ575" i="1"/>
  <c r="AU620" i="1"/>
  <c r="AU615" i="1"/>
  <c r="AU572" i="1"/>
  <c r="AU570" i="1"/>
  <c r="AU569" i="1"/>
  <c r="AU452" i="1"/>
  <c r="AU447" i="1"/>
  <c r="AU445" i="1"/>
  <c r="AU439" i="1"/>
  <c r="AU431" i="1"/>
  <c r="AU444" i="1"/>
  <c r="AU446" i="1"/>
  <c r="AU441" i="1"/>
  <c r="AU350" i="1"/>
  <c r="AU334" i="1"/>
  <c r="AU443" i="1"/>
  <c r="AU437" i="1"/>
  <c r="AU433" i="1"/>
  <c r="AU243" i="1"/>
  <c r="AU239" i="1"/>
  <c r="AU234" i="1"/>
  <c r="AU242" i="1"/>
  <c r="AU240" i="1"/>
  <c r="AU235" i="1"/>
  <c r="AU203" i="1"/>
  <c r="AU201" i="1"/>
  <c r="AU157" i="1"/>
  <c r="AU366" i="1"/>
  <c r="AU362" i="1"/>
  <c r="AU367" i="1"/>
  <c r="AU360" i="1"/>
  <c r="AU361" i="1"/>
  <c r="AU45" i="1"/>
  <c r="AU369" i="1"/>
  <c r="AU370" i="1"/>
  <c r="AU43" i="1"/>
  <c r="AU47" i="1"/>
  <c r="AU254" i="1"/>
  <c r="AU253" i="1"/>
  <c r="AU257" i="1"/>
  <c r="AU247" i="1"/>
  <c r="AU241" i="1"/>
  <c r="AU236" i="1"/>
  <c r="AU245" i="1"/>
  <c r="AU44" i="1"/>
  <c r="AU238" i="1"/>
  <c r="AU244" i="1"/>
  <c r="AU77" i="1"/>
  <c r="AU246" i="1"/>
  <c r="AU46" i="1"/>
  <c r="AU10" i="1"/>
  <c r="AU76" i="1"/>
  <c r="AU248" i="1"/>
  <c r="AU249" i="1"/>
  <c r="AU250" i="1"/>
  <c r="AU228" i="1"/>
  <c r="AU237" i="1"/>
  <c r="AU48" i="1"/>
  <c r="AU158" i="1"/>
  <c r="AU160" i="1"/>
  <c r="AU156" i="1"/>
  <c r="AU331" i="1"/>
  <c r="AU333" i="1"/>
  <c r="AU434" i="1"/>
  <c r="AU442" i="1"/>
  <c r="AU517" i="1"/>
  <c r="AU519" i="1"/>
  <c r="AU521" i="1"/>
  <c r="AU438" i="1"/>
  <c r="AU432" i="1"/>
  <c r="AU440" i="1"/>
  <c r="AU523" i="1"/>
  <c r="AU558" i="1"/>
  <c r="AU612" i="1"/>
  <c r="AU621" i="1"/>
  <c r="AU524" i="1"/>
  <c r="AU559" i="1"/>
  <c r="AU618" i="1"/>
  <c r="AU522" i="1"/>
  <c r="AU560" i="1"/>
  <c r="AU563" i="1"/>
  <c r="AU575" i="1"/>
  <c r="AU577" i="1"/>
  <c r="AU624" i="1"/>
  <c r="AX625" i="1"/>
  <c r="AX613" i="1"/>
  <c r="AX629" i="1"/>
  <c r="AX627" i="1"/>
  <c r="AX590" i="1"/>
  <c r="AX584" i="1"/>
  <c r="AX582" i="1"/>
  <c r="AX588" i="1"/>
  <c r="AX585" i="1"/>
  <c r="AX555" i="1"/>
  <c r="AX543" i="1"/>
  <c r="AX551" i="1"/>
  <c r="AX549" i="1"/>
  <c r="AX547" i="1"/>
  <c r="AX540" i="1"/>
  <c r="AX539" i="1"/>
  <c r="AX553" i="1"/>
  <c r="AX544" i="1"/>
  <c r="AX495" i="1"/>
  <c r="AX486" i="1"/>
  <c r="AX494" i="1"/>
  <c r="AX491" i="1"/>
  <c r="AX490" i="1"/>
  <c r="AX498" i="1"/>
  <c r="AX487" i="1"/>
  <c r="AX484" i="1"/>
  <c r="AX482" i="1"/>
  <c r="AX459" i="1"/>
  <c r="AX480" i="1"/>
  <c r="AX478" i="1"/>
  <c r="AX476" i="1"/>
  <c r="AX474" i="1"/>
  <c r="AX472" i="1"/>
  <c r="AX470" i="1"/>
  <c r="AX468" i="1"/>
  <c r="AX461" i="1"/>
  <c r="AX457" i="1"/>
  <c r="AX463" i="1"/>
  <c r="AX465" i="1"/>
  <c r="AX342" i="1"/>
  <c r="AX348" i="1"/>
  <c r="AX340" i="1"/>
  <c r="AX332" i="1"/>
  <c r="AX346" i="1"/>
  <c r="AX338" i="1"/>
  <c r="AX336" i="1"/>
  <c r="AX226" i="1"/>
  <c r="AX306" i="1"/>
  <c r="AX258" i="1"/>
  <c r="AX304" i="1"/>
  <c r="AX224" i="1"/>
  <c r="AX218" i="1"/>
  <c r="AX214" i="1"/>
  <c r="AX210" i="1"/>
  <c r="AX206" i="1"/>
  <c r="AX198" i="1"/>
  <c r="AX193" i="1"/>
  <c r="AX189" i="1"/>
  <c r="AX185" i="1"/>
  <c r="AX181" i="1"/>
  <c r="AX175" i="1"/>
  <c r="AX167" i="1"/>
  <c r="AX173" i="1"/>
  <c r="AX165" i="1"/>
  <c r="AX220" i="1"/>
  <c r="AX216" i="1"/>
  <c r="AX208" i="1"/>
  <c r="AX196" i="1"/>
  <c r="AX171" i="1"/>
  <c r="AX163" i="1"/>
  <c r="AX191" i="1"/>
  <c r="AX187" i="1"/>
  <c r="AX183" i="1"/>
  <c r="AX179" i="1"/>
  <c r="AX177" i="1"/>
  <c r="AX169" i="1"/>
  <c r="AX161" i="1"/>
  <c r="AX122" i="1"/>
  <c r="AX23" i="1"/>
  <c r="AX17" i="1"/>
  <c r="AX15" i="1"/>
  <c r="AX13" i="1"/>
  <c r="AX107" i="1"/>
  <c r="AX21" i="1"/>
  <c r="AX25" i="1"/>
  <c r="AX19" i="1"/>
  <c r="AX61" i="1"/>
  <c r="AX580" i="1"/>
  <c r="AX514" i="1"/>
  <c r="AX354" i="1"/>
  <c r="AX58" i="1"/>
  <c r="AX108" i="1"/>
  <c r="AX506" i="1"/>
  <c r="AX352" i="1"/>
  <c r="AX358" i="1"/>
  <c r="AX599" i="1"/>
  <c r="AX603" i="1"/>
  <c r="AX57" i="1"/>
  <c r="AX496" i="1"/>
  <c r="AX401" i="1"/>
  <c r="AX111" i="1"/>
  <c r="AX112" i="1"/>
  <c r="AX510" i="1"/>
  <c r="AX511" i="1"/>
  <c r="AX507" i="1"/>
  <c r="AX356" i="1"/>
  <c r="AX605" i="1"/>
  <c r="AX609" i="1"/>
  <c r="AX69" i="1"/>
  <c r="AX66" i="1"/>
  <c r="AX376" i="1"/>
  <c r="AX73" i="1"/>
  <c r="AX71" i="1"/>
  <c r="AX37" i="1"/>
  <c r="AX60" i="1"/>
  <c r="AX65" i="1"/>
  <c r="AX81" i="1"/>
  <c r="AX378" i="1"/>
  <c r="AX380" i="1"/>
  <c r="AX601" i="1"/>
  <c r="AX607" i="1"/>
  <c r="AX67" i="1"/>
  <c r="AX79" i="1"/>
  <c r="AX41" i="1"/>
  <c r="AX83" i="1"/>
  <c r="AX372" i="1"/>
  <c r="AX386" i="1"/>
  <c r="AX62" i="1"/>
  <c r="AX59" i="1"/>
  <c r="AX75" i="1"/>
  <c r="AX374" i="1"/>
  <c r="AX384" i="1"/>
  <c r="AX133" i="1"/>
  <c r="AX135" i="1"/>
  <c r="AX153" i="1"/>
  <c r="AX155" i="1"/>
  <c r="AX417" i="1"/>
  <c r="AX413" i="1"/>
  <c r="AX415" i="1"/>
  <c r="AX268" i="1"/>
  <c r="AX262" i="1"/>
  <c r="AX280" i="1"/>
  <c r="AX298" i="1"/>
  <c r="AX308" i="1"/>
  <c r="AX286" i="1"/>
  <c r="AX282" i="1"/>
  <c r="AX322" i="1"/>
  <c r="AX124" i="1"/>
  <c r="AX129" i="1"/>
  <c r="AX149" i="1"/>
  <c r="AX131" i="1"/>
  <c r="AX143" i="1"/>
  <c r="AX145" i="1"/>
  <c r="AX147" i="1"/>
  <c r="AX392" i="1"/>
  <c r="AX425" i="1"/>
  <c r="AX419" i="1"/>
  <c r="AX284" i="1"/>
  <c r="AX316" i="1"/>
  <c r="AX274" i="1"/>
  <c r="AX296" i="1"/>
  <c r="AX318" i="1"/>
  <c r="AX320" i="1"/>
  <c r="AX328" i="1"/>
  <c r="AX310" i="1"/>
  <c r="AX382" i="1"/>
  <c r="AX388" i="1"/>
  <c r="AX390" i="1"/>
  <c r="AX126" i="1"/>
  <c r="AX151" i="1"/>
  <c r="AX137" i="1"/>
  <c r="AX139" i="1"/>
  <c r="AX427" i="1"/>
  <c r="AX421" i="1"/>
  <c r="AX403" i="1"/>
  <c r="AX405" i="1"/>
  <c r="AX409" i="1"/>
  <c r="AX272" i="1"/>
  <c r="AX290" i="1"/>
  <c r="AX278" i="1"/>
  <c r="AX260" i="1"/>
  <c r="AX292" i="1"/>
  <c r="AX294" i="1"/>
  <c r="AX326" i="1"/>
  <c r="AX330" i="1"/>
  <c r="AX103" i="1"/>
  <c r="AX104" i="1"/>
  <c r="AX127" i="1"/>
  <c r="AX141" i="1"/>
  <c r="AX395" i="1"/>
  <c r="AX411" i="1"/>
  <c r="AX407" i="1"/>
  <c r="AX429" i="1"/>
  <c r="AX423" i="1"/>
  <c r="AX276" i="1"/>
  <c r="AX270" i="1"/>
  <c r="AX266" i="1"/>
  <c r="AX288" i="1"/>
  <c r="AX264" i="1"/>
  <c r="AX314" i="1"/>
  <c r="AX324" i="1"/>
  <c r="AX312" i="1"/>
  <c r="AX18" i="1"/>
  <c r="AX26" i="1"/>
  <c r="AX42" i="1"/>
  <c r="AX64" i="1"/>
  <c r="AX39" i="1"/>
  <c r="AX68" i="1"/>
  <c r="AX24" i="1"/>
  <c r="AX40" i="1"/>
  <c r="AX102" i="1"/>
  <c r="AX78" i="1"/>
  <c r="AX100" i="1"/>
  <c r="AX85" i="1"/>
  <c r="AX93" i="1"/>
  <c r="AX113" i="1"/>
  <c r="AX90" i="1"/>
  <c r="AX20" i="1"/>
  <c r="AX30" i="1"/>
  <c r="AX63" i="1"/>
  <c r="AX74" i="1"/>
  <c r="AX36" i="1"/>
  <c r="AX91" i="1"/>
  <c r="AX99" i="1"/>
  <c r="AX80" i="1"/>
  <c r="AX88" i="1"/>
  <c r="AX106" i="1"/>
  <c r="AX86" i="1"/>
  <c r="AX121" i="1"/>
  <c r="AX134" i="1"/>
  <c r="AX14" i="1"/>
  <c r="AX22" i="1"/>
  <c r="AX34" i="1"/>
  <c r="AX35" i="1"/>
  <c r="AX72" i="1"/>
  <c r="AX32" i="1"/>
  <c r="AX110" i="1"/>
  <c r="AX82" i="1"/>
  <c r="AX92" i="1"/>
  <c r="AX89" i="1"/>
  <c r="AX97" i="1"/>
  <c r="AX105" i="1"/>
  <c r="AX132" i="1"/>
  <c r="AX98" i="1"/>
  <c r="AX16" i="1"/>
  <c r="AX38" i="1"/>
  <c r="AX70" i="1"/>
  <c r="AX28" i="1"/>
  <c r="AX87" i="1"/>
  <c r="AX95" i="1"/>
  <c r="AX109" i="1"/>
  <c r="AX125" i="1"/>
  <c r="AX84" i="1"/>
  <c r="AX96" i="1"/>
  <c r="AX114" i="1"/>
  <c r="AX94" i="1"/>
  <c r="AX138" i="1"/>
  <c r="AX150" i="1"/>
  <c r="AX166" i="1"/>
  <c r="AX148" i="1"/>
  <c r="AX164" i="1"/>
  <c r="AX178" i="1"/>
  <c r="AX180" i="1"/>
  <c r="AX182" i="1"/>
  <c r="AX184" i="1"/>
  <c r="AX186" i="1"/>
  <c r="AX188" i="1"/>
  <c r="AX190" i="1"/>
  <c r="AX192" i="1"/>
  <c r="AX194" i="1"/>
  <c r="AX154" i="1"/>
  <c r="AX170" i="1"/>
  <c r="AX144" i="1"/>
  <c r="AX176" i="1"/>
  <c r="AX209" i="1"/>
  <c r="AX217" i="1"/>
  <c r="AX225" i="1"/>
  <c r="AX199" i="1"/>
  <c r="AX128" i="1"/>
  <c r="AX130" i="1"/>
  <c r="AX142" i="1"/>
  <c r="AX174" i="1"/>
  <c r="AX140" i="1"/>
  <c r="AX172" i="1"/>
  <c r="AX123" i="1"/>
  <c r="AX146" i="1"/>
  <c r="AX162" i="1"/>
  <c r="AX136" i="1"/>
  <c r="AX152" i="1"/>
  <c r="AX168" i="1"/>
  <c r="AX197" i="1"/>
  <c r="AX205" i="1"/>
  <c r="AX213" i="1"/>
  <c r="AX221" i="1"/>
  <c r="AX215" i="1"/>
  <c r="AX297" i="1"/>
  <c r="AX305" i="1"/>
  <c r="AX313" i="1"/>
  <c r="AX321" i="1"/>
  <c r="AX377" i="1"/>
  <c r="AX195" i="1"/>
  <c r="AX227" i="1"/>
  <c r="AX299" i="1"/>
  <c r="AX307" i="1"/>
  <c r="AX315" i="1"/>
  <c r="AX323" i="1"/>
  <c r="AX335" i="1"/>
  <c r="AX329" i="1"/>
  <c r="AX394" i="1"/>
  <c r="AX408" i="1"/>
  <c r="AX353" i="1"/>
  <c r="AX355" i="1"/>
  <c r="AX357" i="1"/>
  <c r="AX359" i="1"/>
  <c r="AX363" i="1"/>
  <c r="AX371" i="1"/>
  <c r="AX379" i="1"/>
  <c r="AX387" i="1"/>
  <c r="AX207" i="1"/>
  <c r="AX309" i="1"/>
  <c r="AX317" i="1"/>
  <c r="AX325" i="1"/>
  <c r="AX349" i="1"/>
  <c r="AX373" i="1"/>
  <c r="AX381" i="1"/>
  <c r="AX219" i="1"/>
  <c r="AX259" i="1"/>
  <c r="AX261" i="1"/>
  <c r="AX263" i="1"/>
  <c r="AX265" i="1"/>
  <c r="AX267" i="1"/>
  <c r="AX269" i="1"/>
  <c r="AX271" i="1"/>
  <c r="AX273" i="1"/>
  <c r="AX275" i="1"/>
  <c r="AX277" i="1"/>
  <c r="AX279" i="1"/>
  <c r="AX281" i="1"/>
  <c r="AX283" i="1"/>
  <c r="AX285" i="1"/>
  <c r="AX287" i="1"/>
  <c r="AX289" i="1"/>
  <c r="AX291" i="1"/>
  <c r="AX293" i="1"/>
  <c r="AX295" i="1"/>
  <c r="AX311" i="1"/>
  <c r="AX319" i="1"/>
  <c r="AX327" i="1"/>
  <c r="AX343" i="1"/>
  <c r="AX337" i="1"/>
  <c r="AX375" i="1"/>
  <c r="AX383" i="1"/>
  <c r="AX385" i="1"/>
  <c r="AX416" i="1"/>
  <c r="AX426" i="1"/>
  <c r="AX424" i="1"/>
  <c r="AX456" i="1"/>
  <c r="AX458" i="1"/>
  <c r="AX460" i="1"/>
  <c r="AX493" i="1"/>
  <c r="AX473" i="1"/>
  <c r="AX488" i="1"/>
  <c r="AX546" i="1"/>
  <c r="AX389" i="1"/>
  <c r="AX396" i="1"/>
  <c r="AX393" i="1"/>
  <c r="AX406" i="1"/>
  <c r="AX418" i="1"/>
  <c r="AX430" i="1"/>
  <c r="AX404" i="1"/>
  <c r="AX462" i="1"/>
  <c r="AX479" i="1"/>
  <c r="AX492" i="1"/>
  <c r="AX469" i="1"/>
  <c r="AX485" i="1"/>
  <c r="AX497" i="1"/>
  <c r="AX513" i="1"/>
  <c r="AX536" i="1"/>
  <c r="AX529" i="1"/>
  <c r="AX537" i="1"/>
  <c r="AX545" i="1"/>
  <c r="AX420" i="1"/>
  <c r="AX414" i="1"/>
  <c r="AX402" i="1"/>
  <c r="AX464" i="1"/>
  <c r="AX481" i="1"/>
  <c r="AX509" i="1"/>
  <c r="AX512" i="1"/>
  <c r="AX532" i="1"/>
  <c r="AX550" i="1"/>
  <c r="AX410" i="1"/>
  <c r="AX412" i="1"/>
  <c r="AX422" i="1"/>
  <c r="AX428" i="1"/>
  <c r="AX466" i="1"/>
  <c r="AX467" i="1"/>
  <c r="AX475" i="1"/>
  <c r="AX483" i="1"/>
  <c r="AX477" i="1"/>
  <c r="AX489" i="1"/>
  <c r="AX508" i="1"/>
  <c r="AX499" i="1"/>
  <c r="AX528" i="1"/>
  <c r="AX548" i="1"/>
  <c r="AX533" i="1"/>
  <c r="AX538" i="1"/>
  <c r="AX530" i="1"/>
  <c r="AX531" i="1"/>
  <c r="AX541" i="1"/>
  <c r="AX587" i="1"/>
  <c r="AX579" i="1"/>
  <c r="AX586" i="1"/>
  <c r="AX597" i="1"/>
  <c r="AX598" i="1"/>
  <c r="AX596" i="1"/>
  <c r="AX610" i="1"/>
  <c r="AX600" i="1"/>
  <c r="AX619" i="1"/>
  <c r="AX616" i="1"/>
  <c r="AX626" i="1"/>
  <c r="AX534" i="1"/>
  <c r="AX535" i="1"/>
  <c r="AX552" i="1"/>
  <c r="AX581" i="1"/>
  <c r="AX583" i="1"/>
  <c r="AX593" i="1"/>
  <c r="AX594" i="1"/>
  <c r="AX606" i="1"/>
  <c r="AX628" i="1"/>
  <c r="AX554" i="1"/>
  <c r="AX591" i="1"/>
  <c r="AX604" i="1"/>
  <c r="AX542" i="1"/>
  <c r="AX556" i="1"/>
  <c r="AX589" i="1"/>
  <c r="AX595" i="1"/>
  <c r="AX592" i="1"/>
  <c r="AX608" i="1"/>
  <c r="AX602" i="1"/>
  <c r="AR628" i="1"/>
  <c r="AR583" i="1"/>
  <c r="AR581" i="1"/>
  <c r="AR579" i="1"/>
  <c r="AR604" i="1"/>
  <c r="AR544" i="1"/>
  <c r="AR542" i="1"/>
  <c r="AR543" i="1"/>
  <c r="AR541" i="1"/>
  <c r="AR511" i="1"/>
  <c r="AR494" i="1"/>
  <c r="AR506" i="1"/>
  <c r="AR498" i="1"/>
  <c r="AR487" i="1"/>
  <c r="AR484" i="1"/>
  <c r="AR499" i="1"/>
  <c r="AR495" i="1"/>
  <c r="AR493" i="1"/>
  <c r="AR497" i="1"/>
  <c r="AR492" i="1"/>
  <c r="AR486" i="1"/>
  <c r="AR483" i="1"/>
  <c r="AR482" i="1"/>
  <c r="AR478" i="1"/>
  <c r="AR477" i="1"/>
  <c r="AR474" i="1"/>
  <c r="AR473" i="1"/>
  <c r="AR470" i="1"/>
  <c r="AR469" i="1"/>
  <c r="AR481" i="1"/>
  <c r="AR479" i="1"/>
  <c r="AR475" i="1"/>
  <c r="AR467" i="1"/>
  <c r="AR485" i="1"/>
  <c r="AR480" i="1"/>
  <c r="AR476" i="1"/>
  <c r="AR472" i="1"/>
  <c r="AR468" i="1"/>
  <c r="AR227" i="1"/>
  <c r="AR225" i="1"/>
  <c r="AR221" i="1"/>
  <c r="AR219" i="1"/>
  <c r="AR217" i="1"/>
  <c r="AR215" i="1"/>
  <c r="AR213" i="1"/>
  <c r="AR209" i="1"/>
  <c r="AR207" i="1"/>
  <c r="AR205" i="1"/>
  <c r="AR199" i="1"/>
  <c r="AR197" i="1"/>
  <c r="AR195" i="1"/>
  <c r="AR125" i="1"/>
  <c r="AR105" i="1"/>
  <c r="AR14" i="1"/>
  <c r="AR25" i="1"/>
  <c r="AR107" i="1"/>
  <c r="AR72" i="1"/>
  <c r="AR508" i="1"/>
  <c r="AR582" i="1"/>
  <c r="AR598" i="1"/>
  <c r="AR74" i="1"/>
  <c r="AR580" i="1"/>
  <c r="AR510" i="1"/>
  <c r="AR509" i="1"/>
  <c r="AR42" i="1"/>
  <c r="AR41" i="1"/>
  <c r="AR66" i="1"/>
  <c r="AR60" i="1"/>
  <c r="AR34" i="1"/>
  <c r="AR37" i="1"/>
  <c r="AR57" i="1"/>
  <c r="AR67" i="1"/>
  <c r="AR608" i="1"/>
  <c r="AR30" i="1"/>
  <c r="AR68" i="1"/>
  <c r="AR59" i="1"/>
  <c r="AR70" i="1"/>
  <c r="AR26" i="1"/>
  <c r="AR38" i="1"/>
  <c r="AR65" i="1"/>
  <c r="AR58" i="1"/>
  <c r="AR108" i="1"/>
  <c r="AR113" i="1"/>
  <c r="AR106" i="1"/>
  <c r="AR114" i="1"/>
  <c r="AR13" i="1"/>
  <c r="AR21" i="1"/>
  <c r="AR61" i="1"/>
  <c r="AR88" i="1"/>
  <c r="AR91" i="1"/>
  <c r="AR96" i="1"/>
  <c r="AR99" i="1"/>
  <c r="AR81" i="1"/>
  <c r="AR102" i="1"/>
  <c r="AR109" i="1"/>
  <c r="AR78" i="1"/>
  <c r="AR15" i="1"/>
  <c r="AR23" i="1"/>
  <c r="AR24" i="1"/>
  <c r="AR32" i="1"/>
  <c r="AR35" i="1"/>
  <c r="AR40" i="1"/>
  <c r="AR64" i="1"/>
  <c r="AR69" i="1"/>
  <c r="AR71" i="1"/>
  <c r="AR73" i="1"/>
  <c r="AR75" i="1"/>
  <c r="AR83" i="1"/>
  <c r="AR86" i="1"/>
  <c r="AR89" i="1"/>
  <c r="AR94" i="1"/>
  <c r="AR97" i="1"/>
  <c r="AR103" i="1"/>
  <c r="AR112" i="1"/>
  <c r="AR84" i="1"/>
  <c r="AR122" i="1"/>
  <c r="AR124" i="1"/>
  <c r="AR126" i="1"/>
  <c r="AR17" i="1"/>
  <c r="AR62" i="1"/>
  <c r="AR16" i="1"/>
  <c r="AR22" i="1"/>
  <c r="AR87" i="1"/>
  <c r="AR92" i="1"/>
  <c r="AR95" i="1"/>
  <c r="AR100" i="1"/>
  <c r="AR121" i="1"/>
  <c r="AR110" i="1"/>
  <c r="AR82" i="1"/>
  <c r="AR19" i="1"/>
  <c r="AR28" i="1"/>
  <c r="AR36" i="1"/>
  <c r="AR39" i="1"/>
  <c r="AR63" i="1"/>
  <c r="AR18" i="1"/>
  <c r="AR20" i="1"/>
  <c r="AR123" i="1"/>
  <c r="AR79" i="1"/>
  <c r="AR85" i="1"/>
  <c r="AR90" i="1"/>
  <c r="AR93" i="1"/>
  <c r="AR98" i="1"/>
  <c r="AR104" i="1"/>
  <c r="AR111" i="1"/>
  <c r="AR132" i="1"/>
  <c r="AR80" i="1"/>
  <c r="AR128" i="1"/>
  <c r="AR138" i="1"/>
  <c r="AR154" i="1"/>
  <c r="AR170" i="1"/>
  <c r="AR127" i="1"/>
  <c r="AR135" i="1"/>
  <c r="AR143" i="1"/>
  <c r="AR151" i="1"/>
  <c r="AR167" i="1"/>
  <c r="AR175" i="1"/>
  <c r="AR136" i="1"/>
  <c r="AR144" i="1"/>
  <c r="AR152" i="1"/>
  <c r="AR168" i="1"/>
  <c r="AR176" i="1"/>
  <c r="AR142" i="1"/>
  <c r="AR174" i="1"/>
  <c r="AR133" i="1"/>
  <c r="AR141" i="1"/>
  <c r="AR149" i="1"/>
  <c r="AR165" i="1"/>
  <c r="AR173" i="1"/>
  <c r="AR184" i="1"/>
  <c r="AR192" i="1"/>
  <c r="AR130" i="1"/>
  <c r="AR146" i="1"/>
  <c r="AR162" i="1"/>
  <c r="AR131" i="1"/>
  <c r="AR139" i="1"/>
  <c r="AR147" i="1"/>
  <c r="AR155" i="1"/>
  <c r="AR163" i="1"/>
  <c r="AR171" i="1"/>
  <c r="AR140" i="1"/>
  <c r="AR148" i="1"/>
  <c r="AR164" i="1"/>
  <c r="AR172" i="1"/>
  <c r="AR134" i="1"/>
  <c r="AR150" i="1"/>
  <c r="AR166" i="1"/>
  <c r="AR129" i="1"/>
  <c r="AR137" i="1"/>
  <c r="AR145" i="1"/>
  <c r="AR153" i="1"/>
  <c r="AR161" i="1"/>
  <c r="AR169" i="1"/>
  <c r="AR177" i="1"/>
  <c r="AR179" i="1"/>
  <c r="AR181" i="1"/>
  <c r="AR183" i="1"/>
  <c r="AR185" i="1"/>
  <c r="AR187" i="1"/>
  <c r="AR189" i="1"/>
  <c r="AR191" i="1"/>
  <c r="AR193" i="1"/>
  <c r="AR180" i="1"/>
  <c r="AR188" i="1"/>
  <c r="AR186" i="1"/>
  <c r="AR198" i="1"/>
  <c r="AR206" i="1"/>
  <c r="AR214" i="1"/>
  <c r="AR308" i="1"/>
  <c r="AR316" i="1"/>
  <c r="AR324" i="1"/>
  <c r="AR259" i="1"/>
  <c r="AR267" i="1"/>
  <c r="AR275" i="1"/>
  <c r="AR283" i="1"/>
  <c r="AR291" i="1"/>
  <c r="AR299" i="1"/>
  <c r="AR307" i="1"/>
  <c r="AR309" i="1"/>
  <c r="AR311" i="1"/>
  <c r="AR313" i="1"/>
  <c r="AR315" i="1"/>
  <c r="AR317" i="1"/>
  <c r="AR319" i="1"/>
  <c r="AR321" i="1"/>
  <c r="AR323" i="1"/>
  <c r="AR325" i="1"/>
  <c r="AR328" i="1"/>
  <c r="AR336" i="1"/>
  <c r="AR352" i="1"/>
  <c r="AR354" i="1"/>
  <c r="AR356" i="1"/>
  <c r="AR358" i="1"/>
  <c r="AR372" i="1"/>
  <c r="AR380" i="1"/>
  <c r="AR182" i="1"/>
  <c r="AR196" i="1"/>
  <c r="AR220" i="1"/>
  <c r="AR310" i="1"/>
  <c r="AR318" i="1"/>
  <c r="AR265" i="1"/>
  <c r="AR273" i="1"/>
  <c r="AR281" i="1"/>
  <c r="AR289" i="1"/>
  <c r="AR297" i="1"/>
  <c r="AR305" i="1"/>
  <c r="AR349" i="1"/>
  <c r="AR326" i="1"/>
  <c r="AR342" i="1"/>
  <c r="AR374" i="1"/>
  <c r="AR382" i="1"/>
  <c r="AR390" i="1"/>
  <c r="AR396" i="1"/>
  <c r="AR420" i="1"/>
  <c r="AR178" i="1"/>
  <c r="AR194" i="1"/>
  <c r="AR210" i="1"/>
  <c r="AR218" i="1"/>
  <c r="AR226" i="1"/>
  <c r="AR258" i="1"/>
  <c r="AR260" i="1"/>
  <c r="AR262" i="1"/>
  <c r="AR264" i="1"/>
  <c r="AR266" i="1"/>
  <c r="AR268" i="1"/>
  <c r="AR270" i="1"/>
  <c r="AR272" i="1"/>
  <c r="AR274" i="1"/>
  <c r="AR276" i="1"/>
  <c r="AR278" i="1"/>
  <c r="AR280" i="1"/>
  <c r="AR282" i="1"/>
  <c r="AR284" i="1"/>
  <c r="AR286" i="1"/>
  <c r="AR288" i="1"/>
  <c r="AR290" i="1"/>
  <c r="AR292" i="1"/>
  <c r="AR294" i="1"/>
  <c r="AR296" i="1"/>
  <c r="AR304" i="1"/>
  <c r="AR312" i="1"/>
  <c r="AR320" i="1"/>
  <c r="AR263" i="1"/>
  <c r="AR271" i="1"/>
  <c r="AR279" i="1"/>
  <c r="AR287" i="1"/>
  <c r="AR295" i="1"/>
  <c r="AR408" i="1"/>
  <c r="AR332" i="1"/>
  <c r="AR340" i="1"/>
  <c r="AR348" i="1"/>
  <c r="AR376" i="1"/>
  <c r="AR384" i="1"/>
  <c r="AR190" i="1"/>
  <c r="AR208" i="1"/>
  <c r="AR216" i="1"/>
  <c r="AR224" i="1"/>
  <c r="AR298" i="1"/>
  <c r="AR306" i="1"/>
  <c r="AR314" i="1"/>
  <c r="AR322" i="1"/>
  <c r="AR327" i="1"/>
  <c r="AR335" i="1"/>
  <c r="AR343" i="1"/>
  <c r="AR261" i="1"/>
  <c r="AR269" i="1"/>
  <c r="AR277" i="1"/>
  <c r="AR285" i="1"/>
  <c r="AR293" i="1"/>
  <c r="AR329" i="1"/>
  <c r="AR337" i="1"/>
  <c r="AR330" i="1"/>
  <c r="AR338" i="1"/>
  <c r="AR346" i="1"/>
  <c r="AR378" i="1"/>
  <c r="AR386" i="1"/>
  <c r="AR410" i="1"/>
  <c r="AR388" i="1"/>
  <c r="AR412" i="1"/>
  <c r="AR359" i="1"/>
  <c r="AR373" i="1"/>
  <c r="AR377" i="1"/>
  <c r="AR381" i="1"/>
  <c r="AR385" i="1"/>
  <c r="AR389" i="1"/>
  <c r="AR402" i="1"/>
  <c r="AR418" i="1"/>
  <c r="AR426" i="1"/>
  <c r="AR395" i="1"/>
  <c r="AR403" i="1"/>
  <c r="AR409" i="1"/>
  <c r="AR417" i="1"/>
  <c r="AR425" i="1"/>
  <c r="AR463" i="1"/>
  <c r="AR462" i="1"/>
  <c r="AR464" i="1"/>
  <c r="AR466" i="1"/>
  <c r="AR514" i="1"/>
  <c r="AR512" i="1"/>
  <c r="AR392" i="1"/>
  <c r="AR416" i="1"/>
  <c r="AR357" i="1"/>
  <c r="AR401" i="1"/>
  <c r="AR428" i="1"/>
  <c r="AR407" i="1"/>
  <c r="AR415" i="1"/>
  <c r="AR423" i="1"/>
  <c r="AR465" i="1"/>
  <c r="AR496" i="1"/>
  <c r="AR460" i="1"/>
  <c r="AR489" i="1"/>
  <c r="AR507" i="1"/>
  <c r="AR550" i="1"/>
  <c r="AR355" i="1"/>
  <c r="AR363" i="1"/>
  <c r="AR371" i="1"/>
  <c r="AR375" i="1"/>
  <c r="AR379" i="1"/>
  <c r="AR383" i="1"/>
  <c r="AR387" i="1"/>
  <c r="AR406" i="1"/>
  <c r="AR404" i="1"/>
  <c r="AR414" i="1"/>
  <c r="AR422" i="1"/>
  <c r="AR430" i="1"/>
  <c r="AR405" i="1"/>
  <c r="AR413" i="1"/>
  <c r="AR421" i="1"/>
  <c r="AR429" i="1"/>
  <c r="AR490" i="1"/>
  <c r="AR458" i="1"/>
  <c r="AR513" i="1"/>
  <c r="AR353" i="1"/>
  <c r="AR393" i="1"/>
  <c r="AR394" i="1"/>
  <c r="AR424" i="1"/>
  <c r="AR411" i="1"/>
  <c r="AR419" i="1"/>
  <c r="AR427" i="1"/>
  <c r="AR457" i="1"/>
  <c r="AR459" i="1"/>
  <c r="AR461" i="1"/>
  <c r="AR491" i="1"/>
  <c r="AR456" i="1"/>
  <c r="AR488" i="1"/>
  <c r="AR546" i="1"/>
  <c r="AR533" i="1"/>
  <c r="AR535" i="1"/>
  <c r="AR553" i="1"/>
  <c r="AR552" i="1"/>
  <c r="AR588" i="1"/>
  <c r="AR590" i="1"/>
  <c r="AR594" i="1"/>
  <c r="AR606" i="1"/>
  <c r="AR603" i="1"/>
  <c r="AR537" i="1"/>
  <c r="AR538" i="1"/>
  <c r="AR545" i="1"/>
  <c r="AR528" i="1"/>
  <c r="AR540" i="1"/>
  <c r="AR555" i="1"/>
  <c r="AR586" i="1"/>
  <c r="AR585" i="1"/>
  <c r="AR593" i="1"/>
  <c r="AR600" i="1"/>
  <c r="AR610" i="1"/>
  <c r="AR609" i="1"/>
  <c r="AR619" i="1"/>
  <c r="AR629" i="1"/>
  <c r="AR530" i="1"/>
  <c r="AR532" i="1"/>
  <c r="AR556" i="1"/>
  <c r="AR587" i="1"/>
  <c r="AR595" i="1"/>
  <c r="AR591" i="1"/>
  <c r="AR592" i="1"/>
  <c r="AR597" i="1"/>
  <c r="AR601" i="1"/>
  <c r="AR607" i="1"/>
  <c r="AR626" i="1"/>
  <c r="AR627" i="1"/>
  <c r="AR529" i="1"/>
  <c r="AR534" i="1"/>
  <c r="AR548" i="1"/>
  <c r="AR531" i="1"/>
  <c r="AR536" i="1"/>
  <c r="AR539" i="1"/>
  <c r="AR547" i="1"/>
  <c r="AR549" i="1"/>
  <c r="AR551" i="1"/>
  <c r="AR554" i="1"/>
  <c r="AR584" i="1"/>
  <c r="AR589" i="1"/>
  <c r="AR596" i="1"/>
  <c r="AR602" i="1"/>
  <c r="AR599" i="1"/>
  <c r="AR616" i="1"/>
  <c r="AR605" i="1"/>
  <c r="AR613" i="1"/>
  <c r="AR625" i="1"/>
  <c r="AX620" i="1"/>
  <c r="AX615" i="1"/>
  <c r="AX570" i="1"/>
  <c r="AX572" i="1"/>
  <c r="AX559" i="1"/>
  <c r="AX517" i="1"/>
  <c r="AX521" i="1"/>
  <c r="AX519" i="1"/>
  <c r="AX523" i="1"/>
  <c r="AX441" i="1"/>
  <c r="AX350" i="1"/>
  <c r="AX334" i="1"/>
  <c r="AX443" i="1"/>
  <c r="AX437" i="1"/>
  <c r="AX433" i="1"/>
  <c r="AX445" i="1"/>
  <c r="AX439" i="1"/>
  <c r="AX431" i="1"/>
  <c r="AX447" i="1"/>
  <c r="AX370" i="1"/>
  <c r="AX157" i="1"/>
  <c r="AX362" i="1"/>
  <c r="AX360" i="1"/>
  <c r="AX366" i="1"/>
  <c r="AX45" i="1"/>
  <c r="AX77" i="1"/>
  <c r="AX254" i="1"/>
  <c r="AX250" i="1"/>
  <c r="AX10" i="1"/>
  <c r="AX47" i="1"/>
  <c r="AX234" i="1"/>
  <c r="AX240" i="1"/>
  <c r="AX46" i="1"/>
  <c r="AX238" i="1"/>
  <c r="AX246" i="1"/>
  <c r="AX242" i="1"/>
  <c r="AX43" i="1"/>
  <c r="AX48" i="1"/>
  <c r="AX228" i="1"/>
  <c r="AX236" i="1"/>
  <c r="AX244" i="1"/>
  <c r="AX248" i="1"/>
  <c r="AX44" i="1"/>
  <c r="AX76" i="1"/>
  <c r="AX160" i="1"/>
  <c r="AX201" i="1"/>
  <c r="AX241" i="1"/>
  <c r="AX249" i="1"/>
  <c r="AX257" i="1"/>
  <c r="AX158" i="1"/>
  <c r="AX156" i="1"/>
  <c r="AX237" i="1"/>
  <c r="AX245" i="1"/>
  <c r="AX253" i="1"/>
  <c r="AX203" i="1"/>
  <c r="AX247" i="1"/>
  <c r="AX243" i="1"/>
  <c r="AX361" i="1"/>
  <c r="AX367" i="1"/>
  <c r="AX369" i="1"/>
  <c r="AX239" i="1"/>
  <c r="AX331" i="1"/>
  <c r="AX333" i="1"/>
  <c r="AX235" i="1"/>
  <c r="AX442" i="1"/>
  <c r="AX444" i="1"/>
  <c r="AX446" i="1"/>
  <c r="AX452" i="1"/>
  <c r="AX524" i="1"/>
  <c r="AX434" i="1"/>
  <c r="AX432" i="1"/>
  <c r="AX438" i="1"/>
  <c r="AX440" i="1"/>
  <c r="AX558" i="1"/>
  <c r="AX569" i="1"/>
  <c r="AX575" i="1"/>
  <c r="AX612" i="1"/>
  <c r="AX624" i="1"/>
  <c r="AX560" i="1"/>
  <c r="AX563" i="1"/>
  <c r="AX618" i="1"/>
  <c r="AX577" i="1"/>
  <c r="AX522" i="1"/>
  <c r="AX621" i="1"/>
  <c r="AV621" i="1"/>
  <c r="AV620" i="1"/>
  <c r="AV624" i="1"/>
  <c r="AV612" i="1"/>
  <c r="AV569" i="1"/>
  <c r="AV434" i="1"/>
  <c r="AV333" i="1"/>
  <c r="AV249" i="1"/>
  <c r="AV253" i="1"/>
  <c r="AV201" i="1"/>
  <c r="AV158" i="1"/>
  <c r="AV45" i="1"/>
  <c r="AV46" i="1"/>
  <c r="AV257" i="1"/>
  <c r="AV241" i="1"/>
  <c r="AV47" i="1"/>
  <c r="AV237" i="1"/>
  <c r="AV245" i="1"/>
  <c r="AV44" i="1"/>
  <c r="AV10" i="1"/>
  <c r="AV76" i="1"/>
  <c r="AV43" i="1"/>
  <c r="AV48" i="1"/>
  <c r="AV77" i="1"/>
  <c r="AV156" i="1"/>
  <c r="AV160" i="1"/>
  <c r="AV239" i="1"/>
  <c r="AV247" i="1"/>
  <c r="AV157" i="1"/>
  <c r="AV203" i="1"/>
  <c r="AV235" i="1"/>
  <c r="AV243" i="1"/>
  <c r="AV240" i="1"/>
  <c r="AV248" i="1"/>
  <c r="AV331" i="1"/>
  <c r="AV238" i="1"/>
  <c r="AV246" i="1"/>
  <c r="AV254" i="1"/>
  <c r="AV360" i="1"/>
  <c r="AV362" i="1"/>
  <c r="AV366" i="1"/>
  <c r="AV370" i="1"/>
  <c r="AV228" i="1"/>
  <c r="AV236" i="1"/>
  <c r="AV244" i="1"/>
  <c r="AV334" i="1"/>
  <c r="AV350" i="1"/>
  <c r="AV234" i="1"/>
  <c r="AV242" i="1"/>
  <c r="AV250" i="1"/>
  <c r="AV361" i="1"/>
  <c r="AV369" i="1"/>
  <c r="AV432" i="1"/>
  <c r="AV443" i="1"/>
  <c r="AV445" i="1"/>
  <c r="AV447" i="1"/>
  <c r="AV367" i="1"/>
  <c r="AV438" i="1"/>
  <c r="AV442" i="1"/>
  <c r="AV433" i="1"/>
  <c r="AV441" i="1"/>
  <c r="AV446" i="1"/>
  <c r="AV440" i="1"/>
  <c r="AV431" i="1"/>
  <c r="AV439" i="1"/>
  <c r="AV444" i="1"/>
  <c r="AV452" i="1"/>
  <c r="AV437" i="1"/>
  <c r="AV522" i="1"/>
  <c r="AV524" i="1"/>
  <c r="AV517" i="1"/>
  <c r="AV519" i="1"/>
  <c r="AV521" i="1"/>
  <c r="AV559" i="1"/>
  <c r="AV572" i="1"/>
  <c r="AV618" i="1"/>
  <c r="AV523" i="1"/>
  <c r="AV560" i="1"/>
  <c r="AV563" i="1"/>
  <c r="AV575" i="1"/>
  <c r="AV570" i="1"/>
  <c r="AV577" i="1"/>
  <c r="AV558" i="1"/>
  <c r="AV615" i="1"/>
  <c r="AY625" i="1"/>
  <c r="AY613" i="1"/>
  <c r="AY629" i="1"/>
  <c r="AY627" i="1"/>
  <c r="AY603" i="1"/>
  <c r="AY602" i="1"/>
  <c r="AY600" i="1"/>
  <c r="AY464" i="1"/>
  <c r="AY461" i="1"/>
  <c r="AY458" i="1"/>
  <c r="AY457" i="1"/>
  <c r="AY466" i="1"/>
  <c r="AY463" i="1"/>
  <c r="AY465" i="1"/>
  <c r="AY460" i="1"/>
  <c r="AY462" i="1"/>
  <c r="AY459" i="1"/>
  <c r="AY456" i="1"/>
  <c r="AY423" i="1"/>
  <c r="AY383" i="1"/>
  <c r="AY348" i="1"/>
  <c r="AY340" i="1"/>
  <c r="AY332" i="1"/>
  <c r="AY385" i="1"/>
  <c r="AY346" i="1"/>
  <c r="AY338" i="1"/>
  <c r="AY323" i="1"/>
  <c r="AY315" i="1"/>
  <c r="AY387" i="1"/>
  <c r="AY336" i="1"/>
  <c r="AY389" i="1"/>
  <c r="AY381" i="1"/>
  <c r="AY342" i="1"/>
  <c r="AY319" i="1"/>
  <c r="AY321" i="1"/>
  <c r="AY317" i="1"/>
  <c r="AY306" i="1"/>
  <c r="AY293" i="1"/>
  <c r="AY286" i="1"/>
  <c r="AY265" i="1"/>
  <c r="AY261" i="1"/>
  <c r="AY258" i="1"/>
  <c r="AY325" i="1"/>
  <c r="AY294" i="1"/>
  <c r="AY289" i="1"/>
  <c r="AY287" i="1"/>
  <c r="AY267" i="1"/>
  <c r="AY224" i="1"/>
  <c r="AY310" i="1"/>
  <c r="AY296" i="1"/>
  <c r="AY291" i="1"/>
  <c r="AY263" i="1"/>
  <c r="AY313" i="1"/>
  <c r="AY311" i="1"/>
  <c r="AY299" i="1"/>
  <c r="AY297" i="1"/>
  <c r="AY292" i="1"/>
  <c r="AY285" i="1"/>
  <c r="AY283" i="1"/>
  <c r="AY282" i="1"/>
  <c r="AY279" i="1"/>
  <c r="AY274" i="1"/>
  <c r="AY264" i="1"/>
  <c r="AY260" i="1"/>
  <c r="AY259" i="1"/>
  <c r="AY226" i="1"/>
  <c r="AY173" i="1"/>
  <c r="AY165" i="1"/>
  <c r="AY220" i="1"/>
  <c r="AY216" i="1"/>
  <c r="AY208" i="1"/>
  <c r="AY196" i="1"/>
  <c r="AY194" i="1"/>
  <c r="AY190" i="1"/>
  <c r="AY188" i="1"/>
  <c r="AY186" i="1"/>
  <c r="AY182" i="1"/>
  <c r="AY180" i="1"/>
  <c r="AY178" i="1"/>
  <c r="AY171" i="1"/>
  <c r="AY163" i="1"/>
  <c r="AY151" i="1"/>
  <c r="AY141" i="1"/>
  <c r="AY131" i="1"/>
  <c r="AY191" i="1"/>
  <c r="AY187" i="1"/>
  <c r="AY183" i="1"/>
  <c r="AY179" i="1"/>
  <c r="AY177" i="1"/>
  <c r="AY169" i="1"/>
  <c r="AY161" i="1"/>
  <c r="AY149" i="1"/>
  <c r="AY135" i="1"/>
  <c r="AY218" i="1"/>
  <c r="AY214" i="1"/>
  <c r="AY210" i="1"/>
  <c r="AY206" i="1"/>
  <c r="AY198" i="1"/>
  <c r="AY193" i="1"/>
  <c r="AY192" i="1"/>
  <c r="AY189" i="1"/>
  <c r="AY185" i="1"/>
  <c r="AY184" i="1"/>
  <c r="AY181" i="1"/>
  <c r="AY175" i="1"/>
  <c r="AY167" i="1"/>
  <c r="AY143" i="1"/>
  <c r="AY129" i="1"/>
  <c r="AY23" i="1"/>
  <c r="AY17" i="1"/>
  <c r="AY21" i="1"/>
  <c r="AY13" i="1"/>
  <c r="AY133" i="1"/>
  <c r="AY19" i="1"/>
  <c r="AY15" i="1"/>
  <c r="AY132" i="1"/>
  <c r="AY372" i="1"/>
  <c r="AY353" i="1"/>
  <c r="AY358" i="1"/>
  <c r="AY355" i="1"/>
  <c r="AY405" i="1"/>
  <c r="AY411" i="1"/>
  <c r="AY376" i="1"/>
  <c r="AY352" i="1"/>
  <c r="AY413" i="1"/>
  <c r="AY417" i="1"/>
  <c r="AY415" i="1"/>
  <c r="AY404" i="1"/>
  <c r="AY359" i="1"/>
  <c r="AY354" i="1"/>
  <c r="AY363" i="1"/>
  <c r="AY409" i="1"/>
  <c r="AY403" i="1"/>
  <c r="AY395" i="1"/>
  <c r="AY378" i="1"/>
  <c r="AY374" i="1"/>
  <c r="AY356" i="1"/>
  <c r="AY357" i="1"/>
  <c r="AY393" i="1"/>
  <c r="AY392" i="1"/>
  <c r="AY419" i="1"/>
  <c r="AY425" i="1"/>
  <c r="AY607" i="1"/>
  <c r="AY388" i="1"/>
  <c r="AY605" i="1"/>
  <c r="AY382" i="1"/>
  <c r="AY386" i="1"/>
  <c r="AY380" i="1"/>
  <c r="AY609" i="1"/>
  <c r="AY371" i="1"/>
  <c r="AY373" i="1"/>
  <c r="AY375" i="1"/>
  <c r="AY377" i="1"/>
  <c r="AY379" i="1"/>
  <c r="AY384" i="1"/>
  <c r="AY147" i="1"/>
  <c r="AY401" i="1"/>
  <c r="AY262" i="1"/>
  <c r="AY269" i="1"/>
  <c r="AY276" i="1"/>
  <c r="AY270" i="1"/>
  <c r="AY314" i="1"/>
  <c r="AY153" i="1"/>
  <c r="AY271" i="1"/>
  <c r="AY280" i="1"/>
  <c r="AY290" i="1"/>
  <c r="AY278" i="1"/>
  <c r="AY304" i="1"/>
  <c r="AY318" i="1"/>
  <c r="AY322" i="1"/>
  <c r="AY326" i="1"/>
  <c r="AY330" i="1"/>
  <c r="AY390" i="1"/>
  <c r="AY139" i="1"/>
  <c r="AY155" i="1"/>
  <c r="AY145" i="1"/>
  <c r="AY402" i="1"/>
  <c r="AY427" i="1"/>
  <c r="AY407" i="1"/>
  <c r="AY266" i="1"/>
  <c r="AY275" i="1"/>
  <c r="AY268" i="1"/>
  <c r="AY281" i="1"/>
  <c r="AY295" i="1"/>
  <c r="AY316" i="1"/>
  <c r="AY284" i="1"/>
  <c r="AY288" i="1"/>
  <c r="AY305" i="1"/>
  <c r="AY328" i="1"/>
  <c r="AY127" i="1"/>
  <c r="AY137" i="1"/>
  <c r="AY421" i="1"/>
  <c r="AY429" i="1"/>
  <c r="AY272" i="1"/>
  <c r="AY273" i="1"/>
  <c r="AY277" i="1"/>
  <c r="AY309" i="1"/>
  <c r="AY298" i="1"/>
  <c r="AY307" i="1"/>
  <c r="AY308" i="1"/>
  <c r="AY320" i="1"/>
  <c r="AY324" i="1"/>
  <c r="AY312" i="1"/>
  <c r="AY26" i="1"/>
  <c r="AY42" i="1"/>
  <c r="AY58" i="1"/>
  <c r="AY65" i="1"/>
  <c r="AY16" i="1"/>
  <c r="AY18" i="1"/>
  <c r="AY20" i="1"/>
  <c r="AY22" i="1"/>
  <c r="AY74" i="1"/>
  <c r="AY24" i="1"/>
  <c r="AY40" i="1"/>
  <c r="AY62" i="1"/>
  <c r="AY81" i="1"/>
  <c r="AY103" i="1"/>
  <c r="AY112" i="1"/>
  <c r="AY91" i="1"/>
  <c r="AY100" i="1"/>
  <c r="AY105" i="1"/>
  <c r="AY114" i="1"/>
  <c r="AY128" i="1"/>
  <c r="AY82" i="1"/>
  <c r="AY90" i="1"/>
  <c r="AY93" i="1"/>
  <c r="AY102" i="1"/>
  <c r="AY109" i="1"/>
  <c r="AY121" i="1"/>
  <c r="AY30" i="1"/>
  <c r="AY37" i="1"/>
  <c r="AY14" i="1"/>
  <c r="AY59" i="1"/>
  <c r="AY67" i="1"/>
  <c r="AY72" i="1"/>
  <c r="AY36" i="1"/>
  <c r="AY39" i="1"/>
  <c r="AY64" i="1"/>
  <c r="AY69" i="1"/>
  <c r="AY71" i="1"/>
  <c r="AY73" i="1"/>
  <c r="AY75" i="1"/>
  <c r="AY83" i="1"/>
  <c r="AY88" i="1"/>
  <c r="AY95" i="1"/>
  <c r="AY80" i="1"/>
  <c r="AY107" i="1"/>
  <c r="AY86" i="1"/>
  <c r="AY89" i="1"/>
  <c r="AY134" i="1"/>
  <c r="AY25" i="1"/>
  <c r="AY34" i="1"/>
  <c r="AY41" i="1"/>
  <c r="AY57" i="1"/>
  <c r="AY66" i="1"/>
  <c r="AY70" i="1"/>
  <c r="AY32" i="1"/>
  <c r="AY35" i="1"/>
  <c r="AY61" i="1"/>
  <c r="AY104" i="1"/>
  <c r="AY111" i="1"/>
  <c r="AY125" i="1"/>
  <c r="AY92" i="1"/>
  <c r="AY99" i="1"/>
  <c r="AY106" i="1"/>
  <c r="AY113" i="1"/>
  <c r="AY78" i="1"/>
  <c r="AY85" i="1"/>
  <c r="AY98" i="1"/>
  <c r="AY110" i="1"/>
  <c r="AY38" i="1"/>
  <c r="AY60" i="1"/>
  <c r="AY68" i="1"/>
  <c r="AY28" i="1"/>
  <c r="AY63" i="1"/>
  <c r="AY79" i="1"/>
  <c r="AY87" i="1"/>
  <c r="AY96" i="1"/>
  <c r="AY84" i="1"/>
  <c r="AY108" i="1"/>
  <c r="AY94" i="1"/>
  <c r="AY97" i="1"/>
  <c r="AY123" i="1"/>
  <c r="AY130" i="1"/>
  <c r="AY150" i="1"/>
  <c r="AY166" i="1"/>
  <c r="AY148" i="1"/>
  <c r="AY164" i="1"/>
  <c r="AY124" i="1"/>
  <c r="AY154" i="1"/>
  <c r="AY170" i="1"/>
  <c r="AY144" i="1"/>
  <c r="AY176" i="1"/>
  <c r="AY209" i="1"/>
  <c r="AY217" i="1"/>
  <c r="AY225" i="1"/>
  <c r="AY199" i="1"/>
  <c r="AY138" i="1"/>
  <c r="AY142" i="1"/>
  <c r="AY174" i="1"/>
  <c r="AY140" i="1"/>
  <c r="AY172" i="1"/>
  <c r="AY122" i="1"/>
  <c r="AY126" i="1"/>
  <c r="AY146" i="1"/>
  <c r="AY162" i="1"/>
  <c r="AY136" i="1"/>
  <c r="AY152" i="1"/>
  <c r="AY168" i="1"/>
  <c r="AY197" i="1"/>
  <c r="AY205" i="1"/>
  <c r="AY213" i="1"/>
  <c r="AY221" i="1"/>
  <c r="AY215" i="1"/>
  <c r="AY227" i="1"/>
  <c r="AY335" i="1"/>
  <c r="AY329" i="1"/>
  <c r="AY394" i="1"/>
  <c r="AY207" i="1"/>
  <c r="AY349" i="1"/>
  <c r="AY416" i="1"/>
  <c r="AY195" i="1"/>
  <c r="AY219" i="1"/>
  <c r="AY327" i="1"/>
  <c r="AY343" i="1"/>
  <c r="AY337" i="1"/>
  <c r="AY408" i="1"/>
  <c r="AY410" i="1"/>
  <c r="AY396" i="1"/>
  <c r="AY426" i="1"/>
  <c r="AY424" i="1"/>
  <c r="AY470" i="1"/>
  <c r="AY478" i="1"/>
  <c r="AY488" i="1"/>
  <c r="AY489" i="1"/>
  <c r="AY473" i="1"/>
  <c r="AY476" i="1"/>
  <c r="AY492" i="1"/>
  <c r="AY493" i="1"/>
  <c r="AY498" i="1"/>
  <c r="AY514" i="1"/>
  <c r="AY412" i="1"/>
  <c r="AY418" i="1"/>
  <c r="AY430" i="1"/>
  <c r="AY479" i="1"/>
  <c r="AY469" i="1"/>
  <c r="AY472" i="1"/>
  <c r="AY485" i="1"/>
  <c r="AY497" i="1"/>
  <c r="AY510" i="1"/>
  <c r="AY511" i="1"/>
  <c r="AY536" i="1"/>
  <c r="AY538" i="1"/>
  <c r="AY545" i="1"/>
  <c r="AY550" i="1"/>
  <c r="AY414" i="1"/>
  <c r="AY474" i="1"/>
  <c r="AY482" i="1"/>
  <c r="AY468" i="1"/>
  <c r="AY481" i="1"/>
  <c r="AY484" i="1"/>
  <c r="AY490" i="1"/>
  <c r="AY491" i="1"/>
  <c r="AY512" i="1"/>
  <c r="AY513" i="1"/>
  <c r="AY506" i="1"/>
  <c r="AY507" i="1"/>
  <c r="AY532" i="1"/>
  <c r="AY535" i="1"/>
  <c r="AY548" i="1"/>
  <c r="AY406" i="1"/>
  <c r="AY420" i="1"/>
  <c r="AY422" i="1"/>
  <c r="AY428" i="1"/>
  <c r="AY467" i="1"/>
  <c r="AY475" i="1"/>
  <c r="AY483" i="1"/>
  <c r="AY486" i="1"/>
  <c r="AY487" i="1"/>
  <c r="AY494" i="1"/>
  <c r="AY495" i="1"/>
  <c r="AY496" i="1"/>
  <c r="AY477" i="1"/>
  <c r="AY480" i="1"/>
  <c r="AY499" i="1"/>
  <c r="AY508" i="1"/>
  <c r="AY509" i="1"/>
  <c r="AY528" i="1"/>
  <c r="AY531" i="1"/>
  <c r="AY546" i="1"/>
  <c r="AY539" i="1"/>
  <c r="AY530" i="1"/>
  <c r="AY537" i="1"/>
  <c r="AY555" i="1"/>
  <c r="AY552" i="1"/>
  <c r="AY584" i="1"/>
  <c r="AY585" i="1"/>
  <c r="AY579" i="1"/>
  <c r="AY596" i="1"/>
  <c r="AY597" i="1"/>
  <c r="AY591" i="1"/>
  <c r="AY594" i="1"/>
  <c r="AY588" i="1"/>
  <c r="AY610" i="1"/>
  <c r="AY619" i="1"/>
  <c r="AY616" i="1"/>
  <c r="AY626" i="1"/>
  <c r="AY534" i="1"/>
  <c r="AY541" i="1"/>
  <c r="AY544" i="1"/>
  <c r="AY581" i="1"/>
  <c r="AY583" i="1"/>
  <c r="AY593" i="1"/>
  <c r="AY606" i="1"/>
  <c r="AY599" i="1"/>
  <c r="AY601" i="1"/>
  <c r="AY628" i="1"/>
  <c r="AY529" i="1"/>
  <c r="AY547" i="1"/>
  <c r="AY549" i="1"/>
  <c r="AY551" i="1"/>
  <c r="AY556" i="1"/>
  <c r="AY580" i="1"/>
  <c r="AY589" i="1"/>
  <c r="AY598" i="1"/>
  <c r="AY590" i="1"/>
  <c r="AY604" i="1"/>
  <c r="AY540" i="1"/>
  <c r="AY533" i="1"/>
  <c r="AY542" i="1"/>
  <c r="AY543" i="1"/>
  <c r="AY553" i="1"/>
  <c r="AY554" i="1"/>
  <c r="AY586" i="1"/>
  <c r="AY587" i="1"/>
  <c r="AY582" i="1"/>
  <c r="AY592" i="1"/>
  <c r="AY595" i="1"/>
  <c r="AY608" i="1"/>
  <c r="AU629" i="1"/>
  <c r="AU627" i="1"/>
  <c r="AU625" i="1"/>
  <c r="AU613" i="1"/>
  <c r="AU600" i="1"/>
  <c r="AU605" i="1"/>
  <c r="AU603" i="1"/>
  <c r="AU602" i="1"/>
  <c r="AU506" i="1"/>
  <c r="AU498" i="1"/>
  <c r="AU482" i="1"/>
  <c r="AU484" i="1"/>
  <c r="AU463" i="1"/>
  <c r="AU460" i="1"/>
  <c r="AU465" i="1"/>
  <c r="AU462" i="1"/>
  <c r="AU456" i="1"/>
  <c r="AU480" i="1"/>
  <c r="AU476" i="1"/>
  <c r="AU472" i="1"/>
  <c r="AU468" i="1"/>
  <c r="AU464" i="1"/>
  <c r="AU459" i="1"/>
  <c r="AU458" i="1"/>
  <c r="AU478" i="1"/>
  <c r="AU474" i="1"/>
  <c r="AU470" i="1"/>
  <c r="AU466" i="1"/>
  <c r="AU461" i="1"/>
  <c r="AU457" i="1"/>
  <c r="AU346" i="1"/>
  <c r="AU338" i="1"/>
  <c r="AU336" i="1"/>
  <c r="AU342" i="1"/>
  <c r="AU348" i="1"/>
  <c r="AU340" i="1"/>
  <c r="AU332" i="1"/>
  <c r="AU312" i="1"/>
  <c r="AU310" i="1"/>
  <c r="AU298" i="1"/>
  <c r="AU296" i="1"/>
  <c r="AU284" i="1"/>
  <c r="AU278" i="1"/>
  <c r="AU224" i="1"/>
  <c r="AU307" i="1"/>
  <c r="AU292" i="1"/>
  <c r="AU281" i="1"/>
  <c r="AU274" i="1"/>
  <c r="AU269" i="1"/>
  <c r="AU264" i="1"/>
  <c r="AU260" i="1"/>
  <c r="AU308" i="1"/>
  <c r="AU305" i="1"/>
  <c r="AU288" i="1"/>
  <c r="AU286" i="1"/>
  <c r="AU267" i="1"/>
  <c r="AU226" i="1"/>
  <c r="AU277" i="1"/>
  <c r="AU263" i="1"/>
  <c r="AU227" i="1"/>
  <c r="AU225" i="1"/>
  <c r="AU220" i="1"/>
  <c r="AU216" i="1"/>
  <c r="AU208" i="1"/>
  <c r="AU196" i="1"/>
  <c r="AU171" i="1"/>
  <c r="AU163" i="1"/>
  <c r="AU149" i="1"/>
  <c r="AU192" i="1"/>
  <c r="AU191" i="1"/>
  <c r="AU187" i="1"/>
  <c r="AU184" i="1"/>
  <c r="AU183" i="1"/>
  <c r="AU179" i="1"/>
  <c r="AU177" i="1"/>
  <c r="AU169" i="1"/>
  <c r="AU161" i="1"/>
  <c r="AU129" i="1"/>
  <c r="AU218" i="1"/>
  <c r="AU214" i="1"/>
  <c r="AU210" i="1"/>
  <c r="AU206" i="1"/>
  <c r="AU198" i="1"/>
  <c r="AU193" i="1"/>
  <c r="AU189" i="1"/>
  <c r="AU185" i="1"/>
  <c r="AU181" i="1"/>
  <c r="AU175" i="1"/>
  <c r="AU167" i="1"/>
  <c r="AU139" i="1"/>
  <c r="AU221" i="1"/>
  <c r="AU219" i="1"/>
  <c r="AU217" i="1"/>
  <c r="AU215" i="1"/>
  <c r="AU213" i="1"/>
  <c r="AU209" i="1"/>
  <c r="AU207" i="1"/>
  <c r="AU205" i="1"/>
  <c r="AU199" i="1"/>
  <c r="AU197" i="1"/>
  <c r="AU195" i="1"/>
  <c r="AU194" i="1"/>
  <c r="AU190" i="1"/>
  <c r="AU188" i="1"/>
  <c r="AU186" i="1"/>
  <c r="AU182" i="1"/>
  <c r="AU180" i="1"/>
  <c r="AU178" i="1"/>
  <c r="AU173" i="1"/>
  <c r="AU165" i="1"/>
  <c r="AU147" i="1"/>
  <c r="AU141" i="1"/>
  <c r="AU21" i="1"/>
  <c r="AU25" i="1"/>
  <c r="AU19" i="1"/>
  <c r="AU133" i="1"/>
  <c r="AU23" i="1"/>
  <c r="AU17" i="1"/>
  <c r="AU15" i="1"/>
  <c r="AU13" i="1"/>
  <c r="AU377" i="1"/>
  <c r="AU371" i="1"/>
  <c r="AU354" i="1"/>
  <c r="AU352" i="1"/>
  <c r="AU357" i="1"/>
  <c r="AU363" i="1"/>
  <c r="AU353" i="1"/>
  <c r="AU423" i="1"/>
  <c r="AU580" i="1"/>
  <c r="AU375" i="1"/>
  <c r="AU356" i="1"/>
  <c r="AU355" i="1"/>
  <c r="AU409" i="1"/>
  <c r="AU421" i="1"/>
  <c r="AU392" i="1"/>
  <c r="AU607" i="1"/>
  <c r="AU373" i="1"/>
  <c r="AU379" i="1"/>
  <c r="AU358" i="1"/>
  <c r="AU419" i="1"/>
  <c r="AU395" i="1"/>
  <c r="AU407" i="1"/>
  <c r="AU359" i="1"/>
  <c r="AU413" i="1"/>
  <c r="AU415" i="1"/>
  <c r="AU403" i="1"/>
  <c r="AU405" i="1"/>
  <c r="AU582" i="1"/>
  <c r="AU604" i="1"/>
  <c r="AU609" i="1"/>
  <c r="AU35" i="1"/>
  <c r="AU387" i="1"/>
  <c r="AU384" i="1"/>
  <c r="AU381" i="1"/>
  <c r="AU385" i="1"/>
  <c r="AU382" i="1"/>
  <c r="AU39" i="1"/>
  <c r="AU37" i="1"/>
  <c r="AU41" i="1"/>
  <c r="AU372" i="1"/>
  <c r="AU374" i="1"/>
  <c r="AU376" i="1"/>
  <c r="AU378" i="1"/>
  <c r="AU380" i="1"/>
  <c r="AU383" i="1"/>
  <c r="AU137" i="1"/>
  <c r="AU153" i="1"/>
  <c r="AU151" i="1"/>
  <c r="AU429" i="1"/>
  <c r="AU425" i="1"/>
  <c r="AU404" i="1"/>
  <c r="AU427" i="1"/>
  <c r="AU258" i="1"/>
  <c r="AU272" i="1"/>
  <c r="AU279" i="1"/>
  <c r="AU261" i="1"/>
  <c r="AU290" i="1"/>
  <c r="AU293" i="1"/>
  <c r="AU304" i="1"/>
  <c r="AU295" i="1"/>
  <c r="AU324" i="1"/>
  <c r="AU330" i="1"/>
  <c r="AU389" i="1"/>
  <c r="AU143" i="1"/>
  <c r="AU276" i="1"/>
  <c r="AU266" i="1"/>
  <c r="AU270" i="1"/>
  <c r="AU273" i="1"/>
  <c r="AU271" i="1"/>
  <c r="AU289" i="1"/>
  <c r="AU265" i="1"/>
  <c r="AU314" i="1"/>
  <c r="AU313" i="1"/>
  <c r="AU317" i="1"/>
  <c r="AU321" i="1"/>
  <c r="AU325" i="1"/>
  <c r="AU322" i="1"/>
  <c r="AU127" i="1"/>
  <c r="AU145" i="1"/>
  <c r="AU155" i="1"/>
  <c r="AU131" i="1"/>
  <c r="AU135" i="1"/>
  <c r="AU280" i="1"/>
  <c r="AU262" i="1"/>
  <c r="AU283" i="1"/>
  <c r="AU294" i="1"/>
  <c r="AU299" i="1"/>
  <c r="AU287" i="1"/>
  <c r="AU306" i="1"/>
  <c r="AU309" i="1"/>
  <c r="AU320" i="1"/>
  <c r="AU386" i="1"/>
  <c r="AU388" i="1"/>
  <c r="AU390" i="1"/>
  <c r="AU401" i="1"/>
  <c r="AU402" i="1"/>
  <c r="AU411" i="1"/>
  <c r="AU417" i="1"/>
  <c r="AU268" i="1"/>
  <c r="AU275" i="1"/>
  <c r="AU282" i="1"/>
  <c r="AU285" i="1"/>
  <c r="AU316" i="1"/>
  <c r="AU259" i="1"/>
  <c r="AU291" i="1"/>
  <c r="AU297" i="1"/>
  <c r="AU315" i="1"/>
  <c r="AU319" i="1"/>
  <c r="AU323" i="1"/>
  <c r="AU311" i="1"/>
  <c r="AU318" i="1"/>
  <c r="AU326" i="1"/>
  <c r="AU328" i="1"/>
  <c r="AU38" i="1"/>
  <c r="AU14" i="1"/>
  <c r="AU60" i="1"/>
  <c r="AU68" i="1"/>
  <c r="AU28" i="1"/>
  <c r="AU63" i="1"/>
  <c r="AU69" i="1"/>
  <c r="AU71" i="1"/>
  <c r="AU73" i="1"/>
  <c r="AU75" i="1"/>
  <c r="AU83" i="1"/>
  <c r="AU96" i="1"/>
  <c r="AU80" i="1"/>
  <c r="AU87" i="1"/>
  <c r="AU95" i="1"/>
  <c r="AU108" i="1"/>
  <c r="AU94" i="1"/>
  <c r="AU26" i="1"/>
  <c r="AU42" i="1"/>
  <c r="AU58" i="1"/>
  <c r="AU65" i="1"/>
  <c r="AU74" i="1"/>
  <c r="AU24" i="1"/>
  <c r="AU40" i="1"/>
  <c r="AU62" i="1"/>
  <c r="AU85" i="1"/>
  <c r="AU93" i="1"/>
  <c r="AU103" i="1"/>
  <c r="AU112" i="1"/>
  <c r="AU100" i="1"/>
  <c r="AU105" i="1"/>
  <c r="AU114" i="1"/>
  <c r="AU78" i="1"/>
  <c r="AU90" i="1"/>
  <c r="AU102" i="1"/>
  <c r="AU109" i="1"/>
  <c r="AU121" i="1"/>
  <c r="AU30" i="1"/>
  <c r="AU59" i="1"/>
  <c r="AU67" i="1"/>
  <c r="AU72" i="1"/>
  <c r="AU36" i="1"/>
  <c r="AU64" i="1"/>
  <c r="AU79" i="1"/>
  <c r="AU88" i="1"/>
  <c r="AU84" i="1"/>
  <c r="AU91" i="1"/>
  <c r="AU99" i="1"/>
  <c r="AU107" i="1"/>
  <c r="AU86" i="1"/>
  <c r="AU34" i="1"/>
  <c r="AU57" i="1"/>
  <c r="AU66" i="1"/>
  <c r="AU16" i="1"/>
  <c r="AU18" i="1"/>
  <c r="AU20" i="1"/>
  <c r="AU22" i="1"/>
  <c r="AU70" i="1"/>
  <c r="AU32" i="1"/>
  <c r="AU61" i="1"/>
  <c r="AU81" i="1"/>
  <c r="AU89" i="1"/>
  <c r="AU97" i="1"/>
  <c r="AU104" i="1"/>
  <c r="AU111" i="1"/>
  <c r="AU125" i="1"/>
  <c r="AU92" i="1"/>
  <c r="AU106" i="1"/>
  <c r="AU113" i="1"/>
  <c r="AU82" i="1"/>
  <c r="AU132" i="1"/>
  <c r="AU98" i="1"/>
  <c r="AU110" i="1"/>
  <c r="AU128" i="1"/>
  <c r="AU142" i="1"/>
  <c r="AU150" i="1"/>
  <c r="AU166" i="1"/>
  <c r="AU174" i="1"/>
  <c r="AU144" i="1"/>
  <c r="AU176" i="1"/>
  <c r="AU123" i="1"/>
  <c r="AU122" i="1"/>
  <c r="AU126" i="1"/>
  <c r="AU148" i="1"/>
  <c r="AU164" i="1"/>
  <c r="AU130" i="1"/>
  <c r="AU134" i="1"/>
  <c r="AU138" i="1"/>
  <c r="AU146" i="1"/>
  <c r="AU154" i="1"/>
  <c r="AU162" i="1"/>
  <c r="AU170" i="1"/>
  <c r="AU136" i="1"/>
  <c r="AU152" i="1"/>
  <c r="AU168" i="1"/>
  <c r="AU124" i="1"/>
  <c r="AU140" i="1"/>
  <c r="AU172" i="1"/>
  <c r="AU329" i="1"/>
  <c r="AU337" i="1"/>
  <c r="AU408" i="1"/>
  <c r="AU349" i="1"/>
  <c r="AU327" i="1"/>
  <c r="AU335" i="1"/>
  <c r="AU343" i="1"/>
  <c r="AU393" i="1"/>
  <c r="AU410" i="1"/>
  <c r="AU420" i="1"/>
  <c r="AU394" i="1"/>
  <c r="AU414" i="1"/>
  <c r="AU418" i="1"/>
  <c r="AU426" i="1"/>
  <c r="AU467" i="1"/>
  <c r="AU475" i="1"/>
  <c r="AU483" i="1"/>
  <c r="AU486" i="1"/>
  <c r="AU487" i="1"/>
  <c r="AU494" i="1"/>
  <c r="AU495" i="1"/>
  <c r="AU496" i="1"/>
  <c r="AU477" i="1"/>
  <c r="AU499" i="1"/>
  <c r="AU508" i="1"/>
  <c r="AU509" i="1"/>
  <c r="AU528" i="1"/>
  <c r="AU546" i="1"/>
  <c r="AU428" i="1"/>
  <c r="AU488" i="1"/>
  <c r="AU489" i="1"/>
  <c r="AU473" i="1"/>
  <c r="AU492" i="1"/>
  <c r="AU493" i="1"/>
  <c r="AU514" i="1"/>
  <c r="AU531" i="1"/>
  <c r="AU540" i="1"/>
  <c r="AU396" i="1"/>
  <c r="AU406" i="1"/>
  <c r="AU422" i="1"/>
  <c r="AU430" i="1"/>
  <c r="AU479" i="1"/>
  <c r="AU469" i="1"/>
  <c r="AU485" i="1"/>
  <c r="AU497" i="1"/>
  <c r="AU510" i="1"/>
  <c r="AU511" i="1"/>
  <c r="AU536" i="1"/>
  <c r="AU538" i="1"/>
  <c r="AU545" i="1"/>
  <c r="AU550" i="1"/>
  <c r="AU412" i="1"/>
  <c r="AU416" i="1"/>
  <c r="AU424" i="1"/>
  <c r="AU481" i="1"/>
  <c r="AU490" i="1"/>
  <c r="AU491" i="1"/>
  <c r="AU512" i="1"/>
  <c r="AU513" i="1"/>
  <c r="AU507" i="1"/>
  <c r="AU532" i="1"/>
  <c r="AU548" i="1"/>
  <c r="AU535" i="1"/>
  <c r="AU539" i="1"/>
  <c r="AU542" i="1"/>
  <c r="AU543" i="1"/>
  <c r="AU586" i="1"/>
  <c r="AU587" i="1"/>
  <c r="AU595" i="1"/>
  <c r="AU606" i="1"/>
  <c r="AU610" i="1"/>
  <c r="AU599" i="1"/>
  <c r="AU601" i="1"/>
  <c r="AU530" i="1"/>
  <c r="AU529" i="1"/>
  <c r="AU547" i="1"/>
  <c r="AU549" i="1"/>
  <c r="AU551" i="1"/>
  <c r="AU556" i="1"/>
  <c r="AU584" i="1"/>
  <c r="AU585" i="1"/>
  <c r="AU579" i="1"/>
  <c r="AU597" i="1"/>
  <c r="AU596" i="1"/>
  <c r="AU590" i="1"/>
  <c r="AU594" i="1"/>
  <c r="AU598" i="1"/>
  <c r="AU619" i="1"/>
  <c r="AU534" i="1"/>
  <c r="AU541" i="1"/>
  <c r="AU533" i="1"/>
  <c r="AU544" i="1"/>
  <c r="AU553" i="1"/>
  <c r="AU554" i="1"/>
  <c r="AU581" i="1"/>
  <c r="AU583" i="1"/>
  <c r="AU593" i="1"/>
  <c r="AU537" i="1"/>
  <c r="AU555" i="1"/>
  <c r="AU552" i="1"/>
  <c r="AU589" i="1"/>
  <c r="AU591" i="1"/>
  <c r="AU592" i="1"/>
  <c r="AU588" i="1"/>
  <c r="AU608" i="1"/>
  <c r="AU616" i="1"/>
  <c r="AU626" i="1"/>
  <c r="AU628" i="1"/>
  <c r="AR624" i="1"/>
  <c r="AR621" i="1"/>
  <c r="AR620" i="1"/>
  <c r="AR612" i="1"/>
  <c r="AR577" i="1"/>
  <c r="AR569" i="1"/>
  <c r="AR235" i="1"/>
  <c r="AR249" i="1"/>
  <c r="AR243" i="1"/>
  <c r="AR253" i="1"/>
  <c r="AR203" i="1"/>
  <c r="AR201" i="1"/>
  <c r="AR46" i="1"/>
  <c r="AR45" i="1"/>
  <c r="AR257" i="1"/>
  <c r="AR239" i="1"/>
  <c r="AR241" i="1"/>
  <c r="AR237" i="1"/>
  <c r="AR247" i="1"/>
  <c r="AR10" i="1"/>
  <c r="AR43" i="1"/>
  <c r="AR48" i="1"/>
  <c r="AR76" i="1"/>
  <c r="AR245" i="1"/>
  <c r="AR77" i="1"/>
  <c r="AR44" i="1"/>
  <c r="AR47" i="1"/>
  <c r="AR160" i="1"/>
  <c r="AR158" i="1"/>
  <c r="AR157" i="1"/>
  <c r="AR156" i="1"/>
  <c r="AR238" i="1"/>
  <c r="AR246" i="1"/>
  <c r="AR254" i="1"/>
  <c r="AR360" i="1"/>
  <c r="AR362" i="1"/>
  <c r="AR366" i="1"/>
  <c r="AR370" i="1"/>
  <c r="AR228" i="1"/>
  <c r="AR236" i="1"/>
  <c r="AR244" i="1"/>
  <c r="AR331" i="1"/>
  <c r="AR333" i="1"/>
  <c r="AR334" i="1"/>
  <c r="AR350" i="1"/>
  <c r="AR234" i="1"/>
  <c r="AR242" i="1"/>
  <c r="AR250" i="1"/>
  <c r="AR240" i="1"/>
  <c r="AR248" i="1"/>
  <c r="AR367" i="1"/>
  <c r="AR434" i="1"/>
  <c r="AR442" i="1"/>
  <c r="AR433" i="1"/>
  <c r="AR441" i="1"/>
  <c r="AR446" i="1"/>
  <c r="AR431" i="1"/>
  <c r="AR439" i="1"/>
  <c r="AR444" i="1"/>
  <c r="AR452" i="1"/>
  <c r="AR438" i="1"/>
  <c r="AR437" i="1"/>
  <c r="AR522" i="1"/>
  <c r="AR524" i="1"/>
  <c r="AR361" i="1"/>
  <c r="AR369" i="1"/>
  <c r="AR432" i="1"/>
  <c r="AR440" i="1"/>
  <c r="AR443" i="1"/>
  <c r="AR445" i="1"/>
  <c r="AR447" i="1"/>
  <c r="AR523" i="1"/>
  <c r="AR517" i="1"/>
  <c r="AR521" i="1"/>
  <c r="AR560" i="1"/>
  <c r="AR570" i="1"/>
  <c r="AR558" i="1"/>
  <c r="AR519" i="1"/>
  <c r="AR575" i="1"/>
  <c r="AR615" i="1"/>
  <c r="AR559" i="1"/>
  <c r="AR563" i="1"/>
  <c r="AR572" i="1"/>
  <c r="AR618" i="1"/>
  <c r="AW621" i="1"/>
  <c r="AW624" i="1"/>
  <c r="AW615" i="1"/>
  <c r="AW612" i="1"/>
  <c r="AW575" i="1"/>
  <c r="AW570" i="1"/>
  <c r="AW569" i="1"/>
  <c r="AW572" i="1"/>
  <c r="AW452" i="1"/>
  <c r="AW447" i="1"/>
  <c r="AW444" i="1"/>
  <c r="AW446" i="1"/>
  <c r="AW441" i="1"/>
  <c r="AW350" i="1"/>
  <c r="AW334" i="1"/>
  <c r="AW443" i="1"/>
  <c r="AW437" i="1"/>
  <c r="AW433" i="1"/>
  <c r="AW445" i="1"/>
  <c r="AW439" i="1"/>
  <c r="AW431" i="1"/>
  <c r="AW253" i="1"/>
  <c r="AW237" i="1"/>
  <c r="AW245" i="1"/>
  <c r="AW249" i="1"/>
  <c r="AW248" i="1"/>
  <c r="AW201" i="1"/>
  <c r="AW203" i="1"/>
  <c r="AW157" i="1"/>
  <c r="AW577" i="1"/>
  <c r="AW360" i="1"/>
  <c r="AW362" i="1"/>
  <c r="AW367" i="1"/>
  <c r="AW366" i="1"/>
  <c r="AW46" i="1"/>
  <c r="AW361" i="1"/>
  <c r="AW369" i="1"/>
  <c r="AW370" i="1"/>
  <c r="AW257" i="1"/>
  <c r="AW254" i="1"/>
  <c r="AW247" i="1"/>
  <c r="AW250" i="1"/>
  <c r="AW240" i="1"/>
  <c r="AW241" i="1"/>
  <c r="AW10" i="1"/>
  <c r="AW44" i="1"/>
  <c r="AW43" i="1"/>
  <c r="AW228" i="1"/>
  <c r="AW236" i="1"/>
  <c r="AW238" i="1"/>
  <c r="AW244" i="1"/>
  <c r="AW246" i="1"/>
  <c r="AW234" i="1"/>
  <c r="AW76" i="1"/>
  <c r="AW239" i="1"/>
  <c r="AW48" i="1"/>
  <c r="AW77" i="1"/>
  <c r="AW235" i="1"/>
  <c r="AW243" i="1"/>
  <c r="AW242" i="1"/>
  <c r="AW45" i="1"/>
  <c r="AW47" i="1"/>
  <c r="AW156" i="1"/>
  <c r="AW160" i="1"/>
  <c r="AW158" i="1"/>
  <c r="AW331" i="1"/>
  <c r="AW333" i="1"/>
  <c r="AW432" i="1"/>
  <c r="AW440" i="1"/>
  <c r="AW524" i="1"/>
  <c r="AW434" i="1"/>
  <c r="AW442" i="1"/>
  <c r="AW522" i="1"/>
  <c r="AW438" i="1"/>
  <c r="AW521" i="1"/>
  <c r="AW559" i="1"/>
  <c r="AW519" i="1"/>
  <c r="AW558" i="1"/>
  <c r="AW618" i="1"/>
  <c r="AW620" i="1"/>
  <c r="AW517" i="1"/>
  <c r="AW523" i="1"/>
  <c r="AW560" i="1"/>
  <c r="AW563" i="1"/>
  <c r="BF620" i="1"/>
  <c r="BF615" i="1"/>
  <c r="BF621" i="1"/>
  <c r="BF572" i="1"/>
  <c r="BF559" i="1"/>
  <c r="BF570" i="1"/>
  <c r="BF521" i="1"/>
  <c r="BF519" i="1"/>
  <c r="BF523" i="1"/>
  <c r="BF517" i="1"/>
  <c r="BF447" i="1"/>
  <c r="BF445" i="1"/>
  <c r="BF439" i="1"/>
  <c r="BF431" i="1"/>
  <c r="BF370" i="1"/>
  <c r="BF441" i="1"/>
  <c r="BF350" i="1"/>
  <c r="BF334" i="1"/>
  <c r="BF443" i="1"/>
  <c r="BF437" i="1"/>
  <c r="BF433" i="1"/>
  <c r="BF242" i="1"/>
  <c r="BF240" i="1"/>
  <c r="BF234" i="1"/>
  <c r="BF157" i="1"/>
  <c r="BF362" i="1"/>
  <c r="BF360" i="1"/>
  <c r="BF366" i="1"/>
  <c r="BF47" i="1"/>
  <c r="BF45" i="1"/>
  <c r="BF43" i="1"/>
  <c r="BF77" i="1"/>
  <c r="BF46" i="1"/>
  <c r="BF254" i="1"/>
  <c r="BF246" i="1"/>
  <c r="BF44" i="1"/>
  <c r="BF248" i="1"/>
  <c r="BF250" i="1"/>
  <c r="BF228" i="1"/>
  <c r="BF48" i="1"/>
  <c r="BF76" i="1"/>
  <c r="BF236" i="1"/>
  <c r="BF10" i="1"/>
  <c r="BF238" i="1"/>
  <c r="BF244" i="1"/>
  <c r="BF158" i="1"/>
  <c r="BF156" i="1"/>
  <c r="BF237" i="1"/>
  <c r="BF245" i="1"/>
  <c r="BF253" i="1"/>
  <c r="BF160" i="1"/>
  <c r="BF201" i="1"/>
  <c r="BF241" i="1"/>
  <c r="BF249" i="1"/>
  <c r="BF257" i="1"/>
  <c r="BF239" i="1"/>
  <c r="BF331" i="1"/>
  <c r="BF333" i="1"/>
  <c r="BF235" i="1"/>
  <c r="BF247" i="1"/>
  <c r="BF203" i="1"/>
  <c r="BF243" i="1"/>
  <c r="BF361" i="1"/>
  <c r="BF367" i="1"/>
  <c r="BF369" i="1"/>
  <c r="BF434" i="1"/>
  <c r="BF432" i="1"/>
  <c r="BF438" i="1"/>
  <c r="BF440" i="1"/>
  <c r="BF442" i="1"/>
  <c r="BF444" i="1"/>
  <c r="BF446" i="1"/>
  <c r="BF452" i="1"/>
  <c r="BF524" i="1"/>
  <c r="BF522" i="1"/>
  <c r="BF558" i="1"/>
  <c r="BF569" i="1"/>
  <c r="BF575" i="1"/>
  <c r="BF612" i="1"/>
  <c r="BF624" i="1"/>
  <c r="BF560" i="1"/>
  <c r="BF563" i="1"/>
  <c r="BF577" i="1"/>
  <c r="BF618" i="1"/>
  <c r="BE614" i="1"/>
  <c r="BE623" i="1"/>
  <c r="BE631" i="1"/>
  <c r="BE617" i="1"/>
  <c r="BE576" i="1"/>
  <c r="BE574" i="1"/>
  <c r="BE611" i="1"/>
  <c r="BE565" i="1"/>
  <c r="BE564" i="1"/>
  <c r="BE573" i="1"/>
  <c r="BE568" i="1"/>
  <c r="BE566" i="1"/>
  <c r="BE571" i="1"/>
  <c r="BE505" i="1"/>
  <c r="BE501" i="1"/>
  <c r="BE503" i="1"/>
  <c r="BE455" i="1"/>
  <c r="BE454" i="1"/>
  <c r="BE451" i="1"/>
  <c r="BE471" i="1"/>
  <c r="BE453" i="1"/>
  <c r="BE450" i="1"/>
  <c r="BE449" i="1"/>
  <c r="BE448" i="1"/>
  <c r="BE344" i="1"/>
  <c r="BE435" i="1"/>
  <c r="BE303" i="1"/>
  <c r="BE302" i="1"/>
  <c r="BE255" i="1"/>
  <c r="BE252" i="1"/>
  <c r="BE231" i="1"/>
  <c r="BE229" i="1"/>
  <c r="BE222" i="1"/>
  <c r="BE212" i="1"/>
  <c r="BE204" i="1"/>
  <c r="BE200" i="1"/>
  <c r="BE223" i="1"/>
  <c r="BE211" i="1"/>
  <c r="BE202" i="1"/>
  <c r="BE159" i="1"/>
  <c r="BE11" i="1"/>
  <c r="BE399" i="1"/>
  <c r="BE391" i="1"/>
  <c r="BE525" i="1"/>
  <c r="BE351" i="1"/>
  <c r="BE557" i="1"/>
  <c r="BE622" i="1"/>
  <c r="BE364" i="1"/>
  <c r="BE368" i="1"/>
  <c r="BE397" i="1"/>
  <c r="BE233" i="1"/>
  <c r="BE365" i="1"/>
  <c r="BE400" i="1"/>
  <c r="BE301" i="1"/>
  <c r="BE251" i="1"/>
  <c r="BE256" i="1"/>
  <c r="BE300" i="1"/>
  <c r="BE53" i="1"/>
  <c r="BE116" i="1"/>
  <c r="BE101" i="1"/>
  <c r="BE117" i="1"/>
  <c r="BE232" i="1"/>
  <c r="BE12" i="1"/>
  <c r="BE29" i="1"/>
  <c r="BE50" i="1"/>
  <c r="BE31" i="1"/>
  <c r="BE115" i="1"/>
  <c r="BE33" i="1"/>
  <c r="BE49" i="1"/>
  <c r="BE52" i="1"/>
  <c r="BE27" i="1"/>
  <c r="BE56" i="1"/>
  <c r="BE230" i="1"/>
  <c r="BE51" i="1"/>
  <c r="BE54" i="1"/>
  <c r="BE55" i="1"/>
  <c r="BE119" i="1"/>
  <c r="BE118" i="1"/>
  <c r="BE120" i="1"/>
  <c r="BE341" i="1"/>
  <c r="BE345" i="1"/>
  <c r="BE339" i="1"/>
  <c r="BE347" i="1"/>
  <c r="BE500" i="1"/>
  <c r="BE516" i="1"/>
  <c r="BE520" i="1"/>
  <c r="BE502" i="1"/>
  <c r="BE398" i="1"/>
  <c r="BE504" i="1"/>
  <c r="BE518" i="1"/>
  <c r="BE515" i="1"/>
  <c r="BE527" i="1"/>
  <c r="BE436" i="1"/>
  <c r="BE561" i="1"/>
  <c r="BE562" i="1"/>
  <c r="BE578" i="1"/>
  <c r="BE526" i="1"/>
  <c r="BE630" i="1"/>
  <c r="BE632" i="1"/>
  <c r="BE633" i="1"/>
  <c r="BE567" i="1"/>
  <c r="R632" i="1"/>
  <c r="R623" i="1"/>
  <c r="R633" i="1"/>
  <c r="R622" i="1"/>
  <c r="R614" i="1"/>
  <c r="R631" i="1"/>
  <c r="R630" i="1"/>
  <c r="R617" i="1"/>
  <c r="R611" i="1"/>
  <c r="R578" i="1"/>
  <c r="R574" i="1"/>
  <c r="R561" i="1"/>
  <c r="R571" i="1"/>
  <c r="R564" i="1"/>
  <c r="R568" i="1"/>
  <c r="R565" i="1"/>
  <c r="R562" i="1"/>
  <c r="R576" i="1"/>
  <c r="R573" i="1"/>
  <c r="R567" i="1"/>
  <c r="R566" i="1"/>
  <c r="R557" i="1"/>
  <c r="R516" i="1"/>
  <c r="R515" i="1"/>
  <c r="R504" i="1"/>
  <c r="R500" i="1"/>
  <c r="R527" i="1"/>
  <c r="R526" i="1"/>
  <c r="R525" i="1"/>
  <c r="R503" i="1"/>
  <c r="R518" i="1"/>
  <c r="R502" i="1"/>
  <c r="R520" i="1"/>
  <c r="R505" i="1"/>
  <c r="R501" i="1"/>
  <c r="R471" i="1"/>
  <c r="R455" i="1"/>
  <c r="R454" i="1"/>
  <c r="R453" i="1"/>
  <c r="R449" i="1"/>
  <c r="R448" i="1"/>
  <c r="R451" i="1"/>
  <c r="R399" i="1"/>
  <c r="R368" i="1"/>
  <c r="R364" i="1"/>
  <c r="R345" i="1"/>
  <c r="R344" i="1"/>
  <c r="R436" i="1"/>
  <c r="R435" i="1"/>
  <c r="R351" i="1"/>
  <c r="R400" i="1"/>
  <c r="R398" i="1"/>
  <c r="R397" i="1"/>
  <c r="R365" i="1"/>
  <c r="R341" i="1"/>
  <c r="R450" i="1"/>
  <c r="R391" i="1"/>
  <c r="R347" i="1"/>
  <c r="R339" i="1"/>
  <c r="R229" i="1"/>
  <c r="R302" i="1"/>
  <c r="R300" i="1"/>
  <c r="R256" i="1"/>
  <c r="R232" i="1"/>
  <c r="R223" i="1"/>
  <c r="R252" i="1"/>
  <c r="R251" i="1"/>
  <c r="R230" i="1"/>
  <c r="R303" i="1"/>
  <c r="R301" i="1"/>
  <c r="R255" i="1"/>
  <c r="R233" i="1"/>
  <c r="R231" i="1"/>
  <c r="R222" i="1"/>
  <c r="R202" i="1"/>
  <c r="R211" i="1"/>
  <c r="R159" i="1"/>
  <c r="R117" i="1"/>
  <c r="R212" i="1"/>
  <c r="R204" i="1"/>
  <c r="R200" i="1"/>
  <c r="R118" i="1"/>
  <c r="R120" i="1"/>
  <c r="R101" i="1"/>
  <c r="R33" i="1"/>
  <c r="R31" i="1"/>
  <c r="R29" i="1"/>
  <c r="R27" i="1"/>
  <c r="R116" i="1"/>
  <c r="R115" i="1"/>
  <c r="R56" i="1"/>
  <c r="R54" i="1"/>
  <c r="R52" i="1"/>
  <c r="R50" i="1"/>
  <c r="R11" i="1"/>
  <c r="R119" i="1"/>
  <c r="R55" i="1"/>
  <c r="R53" i="1"/>
  <c r="R51" i="1"/>
  <c r="R49" i="1"/>
  <c r="R12" i="1"/>
  <c r="BD132" i="1"/>
  <c r="BD128" i="1"/>
  <c r="BD13" i="1"/>
  <c r="BD80" i="1"/>
  <c r="BD15" i="1"/>
  <c r="BD161" i="1"/>
  <c r="BD177" i="1"/>
  <c r="BD182" i="1"/>
  <c r="BD188" i="1"/>
  <c r="BD143" i="1"/>
  <c r="BD163" i="1"/>
  <c r="BD139" i="1"/>
  <c r="BD173" i="1"/>
  <c r="BD155" i="1"/>
  <c r="BD181" i="1"/>
  <c r="BD198" i="1"/>
  <c r="BD214" i="1"/>
  <c r="BD284" i="1"/>
  <c r="BD312" i="1"/>
  <c r="BD274" i="1"/>
  <c r="BD285" i="1"/>
  <c r="BD295" i="1"/>
  <c r="BD313" i="1"/>
  <c r="BD293" i="1"/>
  <c r="BD226" i="1"/>
  <c r="BD259" i="1"/>
  <c r="BD315" i="1"/>
  <c r="BD322" i="1"/>
  <c r="BD358" i="1"/>
  <c r="BD383" i="1"/>
  <c r="BD407" i="1"/>
  <c r="BD338" i="1"/>
  <c r="BD386" i="1"/>
  <c r="BD321" i="1"/>
  <c r="BD348" i="1"/>
  <c r="BD355" i="1"/>
  <c r="BD363" i="1"/>
  <c r="BD404" i="1"/>
  <c r="BD417" i="1"/>
  <c r="BD330" i="1"/>
  <c r="BD385" i="1"/>
  <c r="BD458" i="1"/>
  <c r="BD461" i="1"/>
  <c r="BD460" i="1"/>
  <c r="BD607" i="1"/>
  <c r="BD19" i="1"/>
  <c r="BD131" i="1"/>
  <c r="BD21" i="1"/>
  <c r="BD82" i="1"/>
  <c r="BD178" i="1"/>
  <c r="BD183" i="1"/>
  <c r="BD190" i="1"/>
  <c r="BD145" i="1"/>
  <c r="BD171" i="1"/>
  <c r="BD208" i="1"/>
  <c r="BD216" i="1"/>
  <c r="BD133" i="1"/>
  <c r="BD185" i="1"/>
  <c r="BD218" i="1"/>
  <c r="BD286" i="1"/>
  <c r="BD319" i="1"/>
  <c r="BD279" i="1"/>
  <c r="BD287" i="1"/>
  <c r="BD299" i="1"/>
  <c r="BD296" i="1"/>
  <c r="BD289" i="1"/>
  <c r="BD320" i="1"/>
  <c r="BD325" i="1"/>
  <c r="BD352" i="1"/>
  <c r="BD388" i="1"/>
  <c r="BD346" i="1"/>
  <c r="BD389" i="1"/>
  <c r="BD427" i="1"/>
  <c r="BD326" i="1"/>
  <c r="BD340" i="1"/>
  <c r="BD357" i="1"/>
  <c r="BD384" i="1"/>
  <c r="BD411" i="1"/>
  <c r="BD419" i="1"/>
  <c r="BD390" i="1"/>
  <c r="BD465" i="1"/>
  <c r="BD463" i="1"/>
  <c r="BD462" i="1"/>
  <c r="BD556" i="1"/>
  <c r="BD609" i="1"/>
  <c r="BD613" i="1"/>
  <c r="BD408" i="1"/>
  <c r="BD20" i="1"/>
  <c r="BD22" i="1"/>
  <c r="BD84" i="1"/>
  <c r="BD17" i="1"/>
  <c r="BD169" i="1"/>
  <c r="BD179" i="1"/>
  <c r="BD186" i="1"/>
  <c r="BD191" i="1"/>
  <c r="BD147" i="1"/>
  <c r="BD135" i="1"/>
  <c r="BD165" i="1"/>
  <c r="BD184" i="1"/>
  <c r="BD151" i="1"/>
  <c r="BD167" i="1"/>
  <c r="BD189" i="1"/>
  <c r="BD206" i="1"/>
  <c r="BD291" i="1"/>
  <c r="BD224" i="1"/>
  <c r="BD260" i="1"/>
  <c r="BD282" i="1"/>
  <c r="BD290" i="1"/>
  <c r="BD261" i="1"/>
  <c r="BD310" i="1"/>
  <c r="BD294" i="1"/>
  <c r="BD323" i="1"/>
  <c r="BD354" i="1"/>
  <c r="BD403" i="1"/>
  <c r="BD429" i="1"/>
  <c r="BD332" i="1"/>
  <c r="BD359" i="1"/>
  <c r="BD387" i="1"/>
  <c r="BD413" i="1"/>
  <c r="BD421" i="1"/>
  <c r="BD342" i="1"/>
  <c r="BD392" i="1"/>
  <c r="BD466" i="1"/>
  <c r="BD464" i="1"/>
  <c r="BD456" i="1"/>
  <c r="BD552" i="1"/>
  <c r="BD601" i="1"/>
  <c r="BD627" i="1"/>
  <c r="BD599" i="1"/>
  <c r="BD78" i="1"/>
  <c r="BD23" i="1"/>
  <c r="BD129" i="1"/>
  <c r="BD180" i="1"/>
  <c r="BD187" i="1"/>
  <c r="BD194" i="1"/>
  <c r="BD196" i="1"/>
  <c r="BD220" i="1"/>
  <c r="BD137" i="1"/>
  <c r="BD149" i="1"/>
  <c r="BD192" i="1"/>
  <c r="BD141" i="1"/>
  <c r="BD153" i="1"/>
  <c r="BD175" i="1"/>
  <c r="BD193" i="1"/>
  <c r="BD210" i="1"/>
  <c r="BD278" i="1"/>
  <c r="BD298" i="1"/>
  <c r="BD264" i="1"/>
  <c r="BD283" i="1"/>
  <c r="BD292" i="1"/>
  <c r="BD265" i="1"/>
  <c r="BD288" i="1"/>
  <c r="BD324" i="1"/>
  <c r="BD297" i="1"/>
  <c r="BD311" i="1"/>
  <c r="BD318" i="1"/>
  <c r="BD336" i="1"/>
  <c r="BD356" i="1"/>
  <c r="BD405" i="1"/>
  <c r="BD416" i="1"/>
  <c r="BD423" i="1"/>
  <c r="BD381" i="1"/>
  <c r="BD317" i="1"/>
  <c r="BD353" i="1"/>
  <c r="BD395" i="1"/>
  <c r="BD409" i="1"/>
  <c r="BD415" i="1"/>
  <c r="BD328" i="1"/>
  <c r="BD382" i="1"/>
  <c r="BD425" i="1"/>
  <c r="BD457" i="1"/>
  <c r="BD459" i="1"/>
  <c r="BD554" i="1"/>
  <c r="BD603" i="1"/>
  <c r="BD605" i="1"/>
  <c r="BD629" i="1"/>
  <c r="BD625" i="1"/>
  <c r="BD420" i="1"/>
  <c r="BD410" i="1"/>
  <c r="BD372" i="1"/>
  <c r="BD374" i="1"/>
  <c r="BD376" i="1"/>
  <c r="BD378" i="1"/>
  <c r="BD380" i="1"/>
  <c r="BD602" i="1"/>
  <c r="BD371" i="1"/>
  <c r="BD373" i="1"/>
  <c r="BD375" i="1"/>
  <c r="BD377" i="1"/>
  <c r="BD379" i="1"/>
  <c r="BD273" i="1"/>
  <c r="BD277" i="1"/>
  <c r="BD266" i="1"/>
  <c r="BD271" i="1"/>
  <c r="BD280" i="1"/>
  <c r="BD263" i="1"/>
  <c r="BD316" i="1"/>
  <c r="BD308" i="1"/>
  <c r="BD127" i="1"/>
  <c r="BD269" i="1"/>
  <c r="BD275" i="1"/>
  <c r="BD258" i="1"/>
  <c r="BD268" i="1"/>
  <c r="BD309" i="1"/>
  <c r="BD401" i="1"/>
  <c r="BD276" i="1"/>
  <c r="BD262" i="1"/>
  <c r="BD270" i="1"/>
  <c r="BD272" i="1"/>
  <c r="BD305" i="1"/>
  <c r="BD307" i="1"/>
  <c r="BD314" i="1"/>
  <c r="BD406" i="1"/>
  <c r="BD267" i="1"/>
  <c r="BD281" i="1"/>
  <c r="BD304" i="1"/>
  <c r="BD306" i="1"/>
  <c r="BD38" i="1"/>
  <c r="BD65" i="1"/>
  <c r="BD60" i="1"/>
  <c r="BD68" i="1"/>
  <c r="BD28" i="1"/>
  <c r="BD103" i="1"/>
  <c r="BD69" i="1"/>
  <c r="BD71" i="1"/>
  <c r="BD73" i="1"/>
  <c r="BD75" i="1"/>
  <c r="BD83" i="1"/>
  <c r="BD87" i="1"/>
  <c r="BD96" i="1"/>
  <c r="BD105" i="1"/>
  <c r="BD108" i="1"/>
  <c r="BD94" i="1"/>
  <c r="BD97" i="1"/>
  <c r="BD109" i="1"/>
  <c r="BD121" i="1"/>
  <c r="BD26" i="1"/>
  <c r="BD42" i="1"/>
  <c r="BD58" i="1"/>
  <c r="BD59" i="1"/>
  <c r="BD67" i="1"/>
  <c r="BD74" i="1"/>
  <c r="BD14" i="1"/>
  <c r="BD16" i="1"/>
  <c r="BD24" i="1"/>
  <c r="BD40" i="1"/>
  <c r="BD62" i="1"/>
  <c r="BD112" i="1"/>
  <c r="BD91" i="1"/>
  <c r="BD100" i="1"/>
  <c r="BD114" i="1"/>
  <c r="BD107" i="1"/>
  <c r="BD90" i="1"/>
  <c r="BD93" i="1"/>
  <c r="BD102" i="1"/>
  <c r="BD30" i="1"/>
  <c r="BD37" i="1"/>
  <c r="BD57" i="1"/>
  <c r="BD72" i="1"/>
  <c r="BD18" i="1"/>
  <c r="BD36" i="1"/>
  <c r="BD39" i="1"/>
  <c r="BD61" i="1"/>
  <c r="BD64" i="1"/>
  <c r="BD111" i="1"/>
  <c r="BD125" i="1"/>
  <c r="BD79" i="1"/>
  <c r="BD88" i="1"/>
  <c r="BD95" i="1"/>
  <c r="BD113" i="1"/>
  <c r="BD86" i="1"/>
  <c r="BD89" i="1"/>
  <c r="BD25" i="1"/>
  <c r="BD34" i="1"/>
  <c r="BD41" i="1"/>
  <c r="BD66" i="1"/>
  <c r="BD70" i="1"/>
  <c r="BD32" i="1"/>
  <c r="BD35" i="1"/>
  <c r="BD63" i="1"/>
  <c r="BD104" i="1"/>
  <c r="BD81" i="1"/>
  <c r="BD92" i="1"/>
  <c r="BD99" i="1"/>
  <c r="BD106" i="1"/>
  <c r="BD85" i="1"/>
  <c r="BD98" i="1"/>
  <c r="BD110" i="1"/>
  <c r="BD123" i="1"/>
  <c r="BD130" i="1"/>
  <c r="BD134" i="1"/>
  <c r="BD146" i="1"/>
  <c r="BD162" i="1"/>
  <c r="BD136" i="1"/>
  <c r="BD152" i="1"/>
  <c r="BD168" i="1"/>
  <c r="BD197" i="1"/>
  <c r="BD205" i="1"/>
  <c r="BD213" i="1"/>
  <c r="BD221" i="1"/>
  <c r="BD122" i="1"/>
  <c r="BD126" i="1"/>
  <c r="BD150" i="1"/>
  <c r="BD166" i="1"/>
  <c r="BD148" i="1"/>
  <c r="BD164" i="1"/>
  <c r="BD154" i="1"/>
  <c r="BD170" i="1"/>
  <c r="BD144" i="1"/>
  <c r="BD176" i="1"/>
  <c r="BD209" i="1"/>
  <c r="BD217" i="1"/>
  <c r="BD225" i="1"/>
  <c r="BD124" i="1"/>
  <c r="BD138" i="1"/>
  <c r="BD142" i="1"/>
  <c r="BD174" i="1"/>
  <c r="BD140" i="1"/>
  <c r="BD172" i="1"/>
  <c r="BD195" i="1"/>
  <c r="BD219" i="1"/>
  <c r="BD327" i="1"/>
  <c r="BD343" i="1"/>
  <c r="BD337" i="1"/>
  <c r="BD215" i="1"/>
  <c r="BD227" i="1"/>
  <c r="BD335" i="1"/>
  <c r="BD329" i="1"/>
  <c r="BD394" i="1"/>
  <c r="BD199" i="1"/>
  <c r="BD207" i="1"/>
  <c r="BD349" i="1"/>
  <c r="BD412" i="1"/>
  <c r="BD393" i="1"/>
  <c r="BD422" i="1"/>
  <c r="BD428" i="1"/>
  <c r="BD467" i="1"/>
  <c r="BD475" i="1"/>
  <c r="BD483" i="1"/>
  <c r="BD486" i="1"/>
  <c r="BD494" i="1"/>
  <c r="BD489" i="1"/>
  <c r="BD477" i="1"/>
  <c r="BD480" i="1"/>
  <c r="BD493" i="1"/>
  <c r="BD499" i="1"/>
  <c r="BD508" i="1"/>
  <c r="BD528" i="1"/>
  <c r="BD531" i="1"/>
  <c r="BD546" i="1"/>
  <c r="BD396" i="1"/>
  <c r="BD426" i="1"/>
  <c r="BD424" i="1"/>
  <c r="BD470" i="1"/>
  <c r="BD478" i="1"/>
  <c r="BD488" i="1"/>
  <c r="BD473" i="1"/>
  <c r="BD476" i="1"/>
  <c r="BD492" i="1"/>
  <c r="BD511" i="1"/>
  <c r="BD498" i="1"/>
  <c r="BD514" i="1"/>
  <c r="BD545" i="1"/>
  <c r="BD540" i="1"/>
  <c r="BD418" i="1"/>
  <c r="BD430" i="1"/>
  <c r="BD479" i="1"/>
  <c r="BD496" i="1"/>
  <c r="BD469" i="1"/>
  <c r="BD472" i="1"/>
  <c r="BD485" i="1"/>
  <c r="BD491" i="1"/>
  <c r="BD497" i="1"/>
  <c r="BD510" i="1"/>
  <c r="BD513" i="1"/>
  <c r="BD507" i="1"/>
  <c r="BD536" i="1"/>
  <c r="BD538" i="1"/>
  <c r="BD550" i="1"/>
  <c r="BD402" i="1"/>
  <c r="BD414" i="1"/>
  <c r="BD474" i="1"/>
  <c r="BD482" i="1"/>
  <c r="BD487" i="1"/>
  <c r="BD495" i="1"/>
  <c r="BD468" i="1"/>
  <c r="BD481" i="1"/>
  <c r="BD484" i="1"/>
  <c r="BD490" i="1"/>
  <c r="BD512" i="1"/>
  <c r="BD506" i="1"/>
  <c r="BD509" i="1"/>
  <c r="BD532" i="1"/>
  <c r="BD535" i="1"/>
  <c r="BD548" i="1"/>
  <c r="BD533" i="1"/>
  <c r="BD542" i="1"/>
  <c r="BD555" i="1"/>
  <c r="BD585" i="1"/>
  <c r="BD586" i="1"/>
  <c r="BD582" i="1"/>
  <c r="BD592" i="1"/>
  <c r="BD595" i="1"/>
  <c r="BD600" i="1"/>
  <c r="BD608" i="1"/>
  <c r="BD530" i="1"/>
  <c r="BD537" i="1"/>
  <c r="BD541" i="1"/>
  <c r="BD584" i="1"/>
  <c r="BD579" i="1"/>
  <c r="BD596" i="1"/>
  <c r="BD597" i="1"/>
  <c r="BD598" i="1"/>
  <c r="BD591" i="1"/>
  <c r="BD594" i="1"/>
  <c r="BD610" i="1"/>
  <c r="BD619" i="1"/>
  <c r="BD626" i="1"/>
  <c r="BD539" i="1"/>
  <c r="BD534" i="1"/>
  <c r="BD544" i="1"/>
  <c r="BD547" i="1"/>
  <c r="BD549" i="1"/>
  <c r="BD551" i="1"/>
  <c r="BD581" i="1"/>
  <c r="BD589" i="1"/>
  <c r="BD583" i="1"/>
  <c r="BD593" i="1"/>
  <c r="BD606" i="1"/>
  <c r="BD616" i="1"/>
  <c r="BD628" i="1"/>
  <c r="BD529" i="1"/>
  <c r="BD543" i="1"/>
  <c r="BD553" i="1"/>
  <c r="BD580" i="1"/>
  <c r="BD587" i="1"/>
  <c r="BD588" i="1"/>
  <c r="BD590" i="1"/>
  <c r="BD604" i="1"/>
  <c r="AT625" i="1"/>
  <c r="AT613" i="1"/>
  <c r="AT629" i="1"/>
  <c r="AT627" i="1"/>
  <c r="AT590" i="1"/>
  <c r="AT584" i="1"/>
  <c r="AT603" i="1"/>
  <c r="AT588" i="1"/>
  <c r="AT585" i="1"/>
  <c r="AT581" i="1"/>
  <c r="AT555" i="1"/>
  <c r="AT553" i="1"/>
  <c r="AT544" i="1"/>
  <c r="AT543" i="1"/>
  <c r="AT551" i="1"/>
  <c r="AT549" i="1"/>
  <c r="AT547" i="1"/>
  <c r="AT540" i="1"/>
  <c r="AT539" i="1"/>
  <c r="AT487" i="1"/>
  <c r="AT499" i="1"/>
  <c r="AT495" i="1"/>
  <c r="AT485" i="1"/>
  <c r="AT481" i="1"/>
  <c r="AT497" i="1"/>
  <c r="AT486" i="1"/>
  <c r="AT511" i="1"/>
  <c r="AT494" i="1"/>
  <c r="AT491" i="1"/>
  <c r="AT490" i="1"/>
  <c r="AT479" i="1"/>
  <c r="AT475" i="1"/>
  <c r="AT467" i="1"/>
  <c r="AT461" i="1"/>
  <c r="AT457" i="1"/>
  <c r="AT463" i="1"/>
  <c r="AT483" i="1"/>
  <c r="AT465" i="1"/>
  <c r="AT477" i="1"/>
  <c r="AT473" i="1"/>
  <c r="AT469" i="1"/>
  <c r="AT459" i="1"/>
  <c r="AT348" i="1"/>
  <c r="AT340" i="1"/>
  <c r="AT332" i="1"/>
  <c r="AT346" i="1"/>
  <c r="AT338" i="1"/>
  <c r="AT425" i="1"/>
  <c r="AT336" i="1"/>
  <c r="AT342" i="1"/>
  <c r="AT282" i="1"/>
  <c r="AT310" i="1"/>
  <c r="AT296" i="1"/>
  <c r="AT224" i="1"/>
  <c r="AT294" i="1"/>
  <c r="AT292" i="1"/>
  <c r="AT274" i="1"/>
  <c r="AT264" i="1"/>
  <c r="AT260" i="1"/>
  <c r="AT286" i="1"/>
  <c r="AT226" i="1"/>
  <c r="AT173" i="1"/>
  <c r="AT165" i="1"/>
  <c r="AT143" i="1"/>
  <c r="AT141" i="1"/>
  <c r="AT220" i="1"/>
  <c r="AT216" i="1"/>
  <c r="AT208" i="1"/>
  <c r="AT196" i="1"/>
  <c r="AT171" i="1"/>
  <c r="AT163" i="1"/>
  <c r="AT149" i="1"/>
  <c r="AT133" i="1"/>
  <c r="AT191" i="1"/>
  <c r="AT187" i="1"/>
  <c r="AT183" i="1"/>
  <c r="AT179" i="1"/>
  <c r="AT177" i="1"/>
  <c r="AT169" i="1"/>
  <c r="AT161" i="1"/>
  <c r="AT151" i="1"/>
  <c r="AT218" i="1"/>
  <c r="AT214" i="1"/>
  <c r="AT210" i="1"/>
  <c r="AT206" i="1"/>
  <c r="AT198" i="1"/>
  <c r="AT193" i="1"/>
  <c r="AT189" i="1"/>
  <c r="AT185" i="1"/>
  <c r="AT181" i="1"/>
  <c r="AT175" i="1"/>
  <c r="AT167" i="1"/>
  <c r="AT135" i="1"/>
  <c r="AT23" i="1"/>
  <c r="AT17" i="1"/>
  <c r="AT21" i="1"/>
  <c r="AT13" i="1"/>
  <c r="AT131" i="1"/>
  <c r="AT19" i="1"/>
  <c r="AT129" i="1"/>
  <c r="AT24" i="1"/>
  <c r="AT15" i="1"/>
  <c r="AT40" i="1"/>
  <c r="AT507" i="1"/>
  <c r="AT510" i="1"/>
  <c r="AT352" i="1"/>
  <c r="AT411" i="1"/>
  <c r="AT405" i="1"/>
  <c r="AT104" i="1"/>
  <c r="AT514" i="1"/>
  <c r="AT354" i="1"/>
  <c r="AT413" i="1"/>
  <c r="AT419" i="1"/>
  <c r="AT609" i="1"/>
  <c r="AT605" i="1"/>
  <c r="AT103" i="1"/>
  <c r="AT356" i="1"/>
  <c r="AT417" i="1"/>
  <c r="AT409" i="1"/>
  <c r="AT403" i="1"/>
  <c r="AT579" i="1"/>
  <c r="AT358" i="1"/>
  <c r="AT415" i="1"/>
  <c r="AT423" i="1"/>
  <c r="AT392" i="1"/>
  <c r="AT395" i="1"/>
  <c r="AT583" i="1"/>
  <c r="AT599" i="1"/>
  <c r="AT607" i="1"/>
  <c r="AT42" i="1"/>
  <c r="AT38" i="1"/>
  <c r="AT58" i="1"/>
  <c r="AT75" i="1"/>
  <c r="AT71" i="1"/>
  <c r="AT382" i="1"/>
  <c r="AT386" i="1"/>
  <c r="AT36" i="1"/>
  <c r="AT28" i="1"/>
  <c r="AT26" i="1"/>
  <c r="AT65" i="1"/>
  <c r="AT79" i="1"/>
  <c r="AT372" i="1"/>
  <c r="AT374" i="1"/>
  <c r="AT376" i="1"/>
  <c r="AT378" i="1"/>
  <c r="AT601" i="1"/>
  <c r="AT30" i="1"/>
  <c r="AT81" i="1"/>
  <c r="AT66" i="1"/>
  <c r="AT384" i="1"/>
  <c r="AT390" i="1"/>
  <c r="AT69" i="1"/>
  <c r="AT34" i="1"/>
  <c r="AT32" i="1"/>
  <c r="AT57" i="1"/>
  <c r="AT73" i="1"/>
  <c r="AT83" i="1"/>
  <c r="AT380" i="1"/>
  <c r="AT388" i="1"/>
  <c r="AT111" i="1"/>
  <c r="AT127" i="1"/>
  <c r="AT124" i="1"/>
  <c r="AT153" i="1"/>
  <c r="AT272" i="1"/>
  <c r="AT290" i="1"/>
  <c r="AT278" i="1"/>
  <c r="AT306" i="1"/>
  <c r="AT308" i="1"/>
  <c r="AT318" i="1"/>
  <c r="AT322" i="1"/>
  <c r="AT326" i="1"/>
  <c r="AT330" i="1"/>
  <c r="AT122" i="1"/>
  <c r="AT126" i="1"/>
  <c r="AT139" i="1"/>
  <c r="AT155" i="1"/>
  <c r="AT145" i="1"/>
  <c r="AT401" i="1"/>
  <c r="AT427" i="1"/>
  <c r="AT407" i="1"/>
  <c r="AT276" i="1"/>
  <c r="AT270" i="1"/>
  <c r="AT268" i="1"/>
  <c r="AT284" i="1"/>
  <c r="AT288" i="1"/>
  <c r="AT314" i="1"/>
  <c r="AT328" i="1"/>
  <c r="AT112" i="1"/>
  <c r="AT107" i="1"/>
  <c r="AT108" i="1"/>
  <c r="AT137" i="1"/>
  <c r="AT421" i="1"/>
  <c r="AT429" i="1"/>
  <c r="AT262" i="1"/>
  <c r="AT280" i="1"/>
  <c r="AT258" i="1"/>
  <c r="AT298" i="1"/>
  <c r="AT304" i="1"/>
  <c r="AT320" i="1"/>
  <c r="AT324" i="1"/>
  <c r="AT312" i="1"/>
  <c r="AT147" i="1"/>
  <c r="AT393" i="1"/>
  <c r="AT266" i="1"/>
  <c r="AT316" i="1"/>
  <c r="AT20" i="1"/>
  <c r="AT37" i="1"/>
  <c r="AT67" i="1"/>
  <c r="AT70" i="1"/>
  <c r="AT39" i="1"/>
  <c r="AT105" i="1"/>
  <c r="AT125" i="1"/>
  <c r="AT80" i="1"/>
  <c r="AT95" i="1"/>
  <c r="AT92" i="1"/>
  <c r="AT100" i="1"/>
  <c r="AT102" i="1"/>
  <c r="AT89" i="1"/>
  <c r="AT14" i="1"/>
  <c r="AT22" i="1"/>
  <c r="AT25" i="1"/>
  <c r="AT41" i="1"/>
  <c r="AT61" i="1"/>
  <c r="AT68" i="1"/>
  <c r="AT35" i="1"/>
  <c r="AT90" i="1"/>
  <c r="AT98" i="1"/>
  <c r="AT106" i="1"/>
  <c r="AT82" i="1"/>
  <c r="AT99" i="1"/>
  <c r="AT109" i="1"/>
  <c r="AT85" i="1"/>
  <c r="AT123" i="1"/>
  <c r="AT16" i="1"/>
  <c r="AT59" i="1"/>
  <c r="AT62" i="1"/>
  <c r="AT74" i="1"/>
  <c r="AT63" i="1"/>
  <c r="AT113" i="1"/>
  <c r="AT84" i="1"/>
  <c r="AT87" i="1"/>
  <c r="AT88" i="1"/>
  <c r="AT96" i="1"/>
  <c r="AT110" i="1"/>
  <c r="AT97" i="1"/>
  <c r="AT121" i="1"/>
  <c r="AT18" i="1"/>
  <c r="AT60" i="1"/>
  <c r="AT72" i="1"/>
  <c r="AT64" i="1"/>
  <c r="AT86" i="1"/>
  <c r="AT94" i="1"/>
  <c r="AT114" i="1"/>
  <c r="AT78" i="1"/>
  <c r="AT91" i="1"/>
  <c r="AT132" i="1"/>
  <c r="AT93" i="1"/>
  <c r="AT128" i="1"/>
  <c r="AT130" i="1"/>
  <c r="AT138" i="1"/>
  <c r="AT146" i="1"/>
  <c r="AT162" i="1"/>
  <c r="AT136" i="1"/>
  <c r="AT152" i="1"/>
  <c r="AT168" i="1"/>
  <c r="AT197" i="1"/>
  <c r="AT205" i="1"/>
  <c r="AT213" i="1"/>
  <c r="AT221" i="1"/>
  <c r="AT150" i="1"/>
  <c r="AT166" i="1"/>
  <c r="AT148" i="1"/>
  <c r="AT164" i="1"/>
  <c r="AT134" i="1"/>
  <c r="AT154" i="1"/>
  <c r="AT170" i="1"/>
  <c r="AT144" i="1"/>
  <c r="AT176" i="1"/>
  <c r="AT209" i="1"/>
  <c r="AT217" i="1"/>
  <c r="AT225" i="1"/>
  <c r="AT142" i="1"/>
  <c r="AT174" i="1"/>
  <c r="AT140" i="1"/>
  <c r="AT172" i="1"/>
  <c r="AT178" i="1"/>
  <c r="AT180" i="1"/>
  <c r="AT182" i="1"/>
  <c r="AT184" i="1"/>
  <c r="AT186" i="1"/>
  <c r="AT188" i="1"/>
  <c r="AT190" i="1"/>
  <c r="AT192" i="1"/>
  <c r="AT194" i="1"/>
  <c r="AT195" i="1"/>
  <c r="AT219" i="1"/>
  <c r="AT299" i="1"/>
  <c r="AT307" i="1"/>
  <c r="AT315" i="1"/>
  <c r="AT323" i="1"/>
  <c r="AT327" i="1"/>
  <c r="AT343" i="1"/>
  <c r="AT337" i="1"/>
  <c r="AT353" i="1"/>
  <c r="AT355" i="1"/>
  <c r="AT357" i="1"/>
  <c r="AT359" i="1"/>
  <c r="AT363" i="1"/>
  <c r="AT371" i="1"/>
  <c r="AT379" i="1"/>
  <c r="AT199" i="1"/>
  <c r="AT215" i="1"/>
  <c r="AT309" i="1"/>
  <c r="AT317" i="1"/>
  <c r="AT325" i="1"/>
  <c r="AT373" i="1"/>
  <c r="AT381" i="1"/>
  <c r="AT389" i="1"/>
  <c r="AT420" i="1"/>
  <c r="AT227" i="1"/>
  <c r="AT259" i="1"/>
  <c r="AT261" i="1"/>
  <c r="AT263" i="1"/>
  <c r="AT265" i="1"/>
  <c r="AT267" i="1"/>
  <c r="AT269" i="1"/>
  <c r="AT271" i="1"/>
  <c r="AT273" i="1"/>
  <c r="AT275" i="1"/>
  <c r="AT277" i="1"/>
  <c r="AT279" i="1"/>
  <c r="AT281" i="1"/>
  <c r="AT283" i="1"/>
  <c r="AT285" i="1"/>
  <c r="AT287" i="1"/>
  <c r="AT289" i="1"/>
  <c r="AT291" i="1"/>
  <c r="AT293" i="1"/>
  <c r="AT295" i="1"/>
  <c r="AT311" i="1"/>
  <c r="AT319" i="1"/>
  <c r="AT335" i="1"/>
  <c r="AT329" i="1"/>
  <c r="AT394" i="1"/>
  <c r="AT408" i="1"/>
  <c r="AT375" i="1"/>
  <c r="AT383" i="1"/>
  <c r="AT207" i="1"/>
  <c r="AT297" i="1"/>
  <c r="AT305" i="1"/>
  <c r="AT313" i="1"/>
  <c r="AT321" i="1"/>
  <c r="AT349" i="1"/>
  <c r="AT377" i="1"/>
  <c r="AT385" i="1"/>
  <c r="AT410" i="1"/>
  <c r="AT387" i="1"/>
  <c r="AT412" i="1"/>
  <c r="AT422" i="1"/>
  <c r="AT404" i="1"/>
  <c r="AT428" i="1"/>
  <c r="AT462" i="1"/>
  <c r="AT488" i="1"/>
  <c r="AT472" i="1"/>
  <c r="AT493" i="1"/>
  <c r="AT509" i="1"/>
  <c r="AT548" i="1"/>
  <c r="AT416" i="1"/>
  <c r="AT426" i="1"/>
  <c r="AT402" i="1"/>
  <c r="AT424" i="1"/>
  <c r="AT464" i="1"/>
  <c r="AT474" i="1"/>
  <c r="AT482" i="1"/>
  <c r="AT489" i="1"/>
  <c r="AT468" i="1"/>
  <c r="AT484" i="1"/>
  <c r="AT496" i="1"/>
  <c r="AT506" i="1"/>
  <c r="AT535" i="1"/>
  <c r="AT546" i="1"/>
  <c r="AT528" i="1"/>
  <c r="AT536" i="1"/>
  <c r="AT396" i="1"/>
  <c r="AT406" i="1"/>
  <c r="AT418" i="1"/>
  <c r="AT430" i="1"/>
  <c r="AT466" i="1"/>
  <c r="AT480" i="1"/>
  <c r="AT512" i="1"/>
  <c r="AT531" i="1"/>
  <c r="AT414" i="1"/>
  <c r="AT456" i="1"/>
  <c r="AT458" i="1"/>
  <c r="AT460" i="1"/>
  <c r="AT470" i="1"/>
  <c r="AT478" i="1"/>
  <c r="AT476" i="1"/>
  <c r="AT492" i="1"/>
  <c r="AT513" i="1"/>
  <c r="AT498" i="1"/>
  <c r="AT508" i="1"/>
  <c r="AT550" i="1"/>
  <c r="AT532" i="1"/>
  <c r="AT542" i="1"/>
  <c r="AT541" i="1"/>
  <c r="AT530" i="1"/>
  <c r="AT552" i="1"/>
  <c r="AT589" i="1"/>
  <c r="AT595" i="1"/>
  <c r="AT608" i="1"/>
  <c r="AT529" i="1"/>
  <c r="AT534" i="1"/>
  <c r="AT538" i="1"/>
  <c r="AT554" i="1"/>
  <c r="AT580" i="1"/>
  <c r="AT586" i="1"/>
  <c r="AT587" i="1"/>
  <c r="AT591" i="1"/>
  <c r="AT598" i="1"/>
  <c r="AT593" i="1"/>
  <c r="AT610" i="1"/>
  <c r="AT619" i="1"/>
  <c r="AT626" i="1"/>
  <c r="AT533" i="1"/>
  <c r="AT556" i="1"/>
  <c r="AT582" i="1"/>
  <c r="AT592" i="1"/>
  <c r="AT606" i="1"/>
  <c r="AT602" i="1"/>
  <c r="AT628" i="1"/>
  <c r="AT537" i="1"/>
  <c r="AT545" i="1"/>
  <c r="AT596" i="1"/>
  <c r="AT597" i="1"/>
  <c r="AT594" i="1"/>
  <c r="AT604" i="1"/>
  <c r="AT600" i="1"/>
  <c r="AT616" i="1"/>
  <c r="AW628" i="1"/>
  <c r="AW625" i="1"/>
  <c r="AW613" i="1"/>
  <c r="AW629" i="1"/>
  <c r="AW627" i="1"/>
  <c r="AW607" i="1"/>
  <c r="AW605" i="1"/>
  <c r="AW604" i="1"/>
  <c r="AW603" i="1"/>
  <c r="AW499" i="1"/>
  <c r="AW497" i="1"/>
  <c r="AW481" i="1"/>
  <c r="AW465" i="1"/>
  <c r="AW462" i="1"/>
  <c r="AW456" i="1"/>
  <c r="AW483" i="1"/>
  <c r="AW464" i="1"/>
  <c r="AW459" i="1"/>
  <c r="AW458" i="1"/>
  <c r="AW485" i="1"/>
  <c r="AW479" i="1"/>
  <c r="AW477" i="1"/>
  <c r="AW475" i="1"/>
  <c r="AW473" i="1"/>
  <c r="AW469" i="1"/>
  <c r="AW467" i="1"/>
  <c r="AW466" i="1"/>
  <c r="AW461" i="1"/>
  <c r="AW457" i="1"/>
  <c r="AW463" i="1"/>
  <c r="AW460" i="1"/>
  <c r="AW409" i="1"/>
  <c r="AW386" i="1"/>
  <c r="AW336" i="1"/>
  <c r="AW388" i="1"/>
  <c r="AW342" i="1"/>
  <c r="AW318" i="1"/>
  <c r="AW382" i="1"/>
  <c r="AW348" i="1"/>
  <c r="AW340" i="1"/>
  <c r="AW332" i="1"/>
  <c r="AW384" i="1"/>
  <c r="AW346" i="1"/>
  <c r="AW338" i="1"/>
  <c r="AW316" i="1"/>
  <c r="AW311" i="1"/>
  <c r="AW297" i="1"/>
  <c r="AW295" i="1"/>
  <c r="AW292" i="1"/>
  <c r="AW274" i="1"/>
  <c r="AW264" i="1"/>
  <c r="AW260" i="1"/>
  <c r="AW259" i="1"/>
  <c r="AW293" i="1"/>
  <c r="AW288" i="1"/>
  <c r="AW286" i="1"/>
  <c r="AW273" i="1"/>
  <c r="AW265" i="1"/>
  <c r="AW261" i="1"/>
  <c r="AW226" i="1"/>
  <c r="AW225" i="1"/>
  <c r="AW314" i="1"/>
  <c r="AW306" i="1"/>
  <c r="AW287" i="1"/>
  <c r="AW258" i="1"/>
  <c r="AW227" i="1"/>
  <c r="AW312" i="1"/>
  <c r="AW310" i="1"/>
  <c r="AW304" i="1"/>
  <c r="AW298" i="1"/>
  <c r="AW296" i="1"/>
  <c r="AW291" i="1"/>
  <c r="AW284" i="1"/>
  <c r="AW278" i="1"/>
  <c r="AW276" i="1"/>
  <c r="AW224" i="1"/>
  <c r="AW192" i="1"/>
  <c r="AW191" i="1"/>
  <c r="AW187" i="1"/>
  <c r="AW184" i="1"/>
  <c r="AW183" i="1"/>
  <c r="AW179" i="1"/>
  <c r="AW177" i="1"/>
  <c r="AW169" i="1"/>
  <c r="AW161" i="1"/>
  <c r="AW221" i="1"/>
  <c r="AW218" i="1"/>
  <c r="AW217" i="1"/>
  <c r="AW214" i="1"/>
  <c r="AW213" i="1"/>
  <c r="AW210" i="1"/>
  <c r="AW209" i="1"/>
  <c r="AW206" i="1"/>
  <c r="AW205" i="1"/>
  <c r="AW198" i="1"/>
  <c r="AW197" i="1"/>
  <c r="AW193" i="1"/>
  <c r="AW189" i="1"/>
  <c r="AW185" i="1"/>
  <c r="AW181" i="1"/>
  <c r="AW175" i="1"/>
  <c r="AW167" i="1"/>
  <c r="AW139" i="1"/>
  <c r="AW219" i="1"/>
  <c r="AW215" i="1"/>
  <c r="AW207" i="1"/>
  <c r="AW199" i="1"/>
  <c r="AW195" i="1"/>
  <c r="AW194" i="1"/>
  <c r="AW190" i="1"/>
  <c r="AW188" i="1"/>
  <c r="AW186" i="1"/>
  <c r="AW182" i="1"/>
  <c r="AW180" i="1"/>
  <c r="AW178" i="1"/>
  <c r="AW173" i="1"/>
  <c r="AW165" i="1"/>
  <c r="AW147" i="1"/>
  <c r="AW141" i="1"/>
  <c r="AW220" i="1"/>
  <c r="AW216" i="1"/>
  <c r="AW208" i="1"/>
  <c r="AW196" i="1"/>
  <c r="AW171" i="1"/>
  <c r="AW163" i="1"/>
  <c r="AW149" i="1"/>
  <c r="AW133" i="1"/>
  <c r="AW20" i="1"/>
  <c r="AW19" i="1"/>
  <c r="AW129" i="1"/>
  <c r="AW23" i="1"/>
  <c r="AW17" i="1"/>
  <c r="AW15" i="1"/>
  <c r="AW22" i="1"/>
  <c r="AW21" i="1"/>
  <c r="AW13" i="1"/>
  <c r="AW18" i="1"/>
  <c r="AW355" i="1"/>
  <c r="AW357" i="1"/>
  <c r="AW415" i="1"/>
  <c r="AW405" i="1"/>
  <c r="AW395" i="1"/>
  <c r="AW421" i="1"/>
  <c r="AW599" i="1"/>
  <c r="AW270" i="1"/>
  <c r="AW608" i="1"/>
  <c r="AW358" i="1"/>
  <c r="AW356" i="1"/>
  <c r="AW353" i="1"/>
  <c r="AW413" i="1"/>
  <c r="AW401" i="1"/>
  <c r="AW404" i="1"/>
  <c r="AW601" i="1"/>
  <c r="AW380" i="1"/>
  <c r="AW581" i="1"/>
  <c r="AW352" i="1"/>
  <c r="AW354" i="1"/>
  <c r="AW363" i="1"/>
  <c r="AW403" i="1"/>
  <c r="AW429" i="1"/>
  <c r="AW407" i="1"/>
  <c r="AW359" i="1"/>
  <c r="AW419" i="1"/>
  <c r="AW579" i="1"/>
  <c r="AW583" i="1"/>
  <c r="AW26" i="1"/>
  <c r="AW38" i="1"/>
  <c r="AW34" i="1"/>
  <c r="AW42" i="1"/>
  <c r="AW385" i="1"/>
  <c r="AW609" i="1"/>
  <c r="AW371" i="1"/>
  <c r="AW373" i="1"/>
  <c r="AW375" i="1"/>
  <c r="AW377" i="1"/>
  <c r="AW379" i="1"/>
  <c r="AW372" i="1"/>
  <c r="AW376" i="1"/>
  <c r="AW383" i="1"/>
  <c r="AW381" i="1"/>
  <c r="AW30" i="1"/>
  <c r="AW374" i="1"/>
  <c r="AW378" i="1"/>
  <c r="AW390" i="1"/>
  <c r="AW127" i="1"/>
  <c r="AW131" i="1"/>
  <c r="AW135" i="1"/>
  <c r="AW151" i="1"/>
  <c r="AW137" i="1"/>
  <c r="AW402" i="1"/>
  <c r="AW427" i="1"/>
  <c r="AW423" i="1"/>
  <c r="AW425" i="1"/>
  <c r="AW262" i="1"/>
  <c r="AW271" i="1"/>
  <c r="AW272" i="1"/>
  <c r="AW309" i="1"/>
  <c r="AW279" i="1"/>
  <c r="AW294" i="1"/>
  <c r="AW305" i="1"/>
  <c r="AW330" i="1"/>
  <c r="AW317" i="1"/>
  <c r="AW325" i="1"/>
  <c r="AW320" i="1"/>
  <c r="AW328" i="1"/>
  <c r="AW145" i="1"/>
  <c r="AW392" i="1"/>
  <c r="AW411" i="1"/>
  <c r="AW417" i="1"/>
  <c r="AW269" i="1"/>
  <c r="AW275" i="1"/>
  <c r="AW266" i="1"/>
  <c r="AW281" i="1"/>
  <c r="AW285" i="1"/>
  <c r="AW289" i="1"/>
  <c r="AW307" i="1"/>
  <c r="AW315" i="1"/>
  <c r="AW323" i="1"/>
  <c r="AW326" i="1"/>
  <c r="AW387" i="1"/>
  <c r="AW389" i="1"/>
  <c r="AW143" i="1"/>
  <c r="AW153" i="1"/>
  <c r="AW393" i="1"/>
  <c r="AW277" i="1"/>
  <c r="AW280" i="1"/>
  <c r="AW267" i="1"/>
  <c r="AW283" i="1"/>
  <c r="AW299" i="1"/>
  <c r="AW308" i="1"/>
  <c r="AW313" i="1"/>
  <c r="AW321" i="1"/>
  <c r="AW324" i="1"/>
  <c r="AW155" i="1"/>
  <c r="AW263" i="1"/>
  <c r="AW268" i="1"/>
  <c r="AW282" i="1"/>
  <c r="AW290" i="1"/>
  <c r="AW319" i="1"/>
  <c r="AW322" i="1"/>
  <c r="AW16" i="1"/>
  <c r="AW65" i="1"/>
  <c r="AW28" i="1"/>
  <c r="AW36" i="1"/>
  <c r="AW60" i="1"/>
  <c r="AW70" i="1"/>
  <c r="AW82" i="1"/>
  <c r="AW103" i="1"/>
  <c r="AW91" i="1"/>
  <c r="AW105" i="1"/>
  <c r="AW73" i="1"/>
  <c r="AW81" i="1"/>
  <c r="AW90" i="1"/>
  <c r="AW98" i="1"/>
  <c r="AW108" i="1"/>
  <c r="AW93" i="1"/>
  <c r="AW109" i="1"/>
  <c r="AW121" i="1"/>
  <c r="AW14" i="1"/>
  <c r="AW37" i="1"/>
  <c r="AW58" i="1"/>
  <c r="AW59" i="1"/>
  <c r="AW67" i="1"/>
  <c r="AW68" i="1"/>
  <c r="AW39" i="1"/>
  <c r="AW62" i="1"/>
  <c r="AW84" i="1"/>
  <c r="AW88" i="1"/>
  <c r="AW96" i="1"/>
  <c r="AW112" i="1"/>
  <c r="AW95" i="1"/>
  <c r="AW114" i="1"/>
  <c r="AW71" i="1"/>
  <c r="AW79" i="1"/>
  <c r="AW107" i="1"/>
  <c r="AW89" i="1"/>
  <c r="AW102" i="1"/>
  <c r="AW25" i="1"/>
  <c r="AW41" i="1"/>
  <c r="AW57" i="1"/>
  <c r="AW24" i="1"/>
  <c r="AW32" i="1"/>
  <c r="AW40" i="1"/>
  <c r="AW74" i="1"/>
  <c r="AW35" i="1"/>
  <c r="AW61" i="1"/>
  <c r="AW64" i="1"/>
  <c r="AW78" i="1"/>
  <c r="AW111" i="1"/>
  <c r="AW125" i="1"/>
  <c r="AW99" i="1"/>
  <c r="AW113" i="1"/>
  <c r="AW69" i="1"/>
  <c r="AW86" i="1"/>
  <c r="AW94" i="1"/>
  <c r="AW132" i="1"/>
  <c r="AW85" i="1"/>
  <c r="AW66" i="1"/>
  <c r="AW72" i="1"/>
  <c r="AW63" i="1"/>
  <c r="AW80" i="1"/>
  <c r="AW92" i="1"/>
  <c r="AW100" i="1"/>
  <c r="AW104" i="1"/>
  <c r="AW87" i="1"/>
  <c r="AW106" i="1"/>
  <c r="AW75" i="1"/>
  <c r="AW83" i="1"/>
  <c r="AW97" i="1"/>
  <c r="AW110" i="1"/>
  <c r="AW123" i="1"/>
  <c r="AW140" i="1"/>
  <c r="AW148" i="1"/>
  <c r="AW164" i="1"/>
  <c r="AW172" i="1"/>
  <c r="AW134" i="1"/>
  <c r="AW150" i="1"/>
  <c r="AW166" i="1"/>
  <c r="AW122" i="1"/>
  <c r="AW138" i="1"/>
  <c r="AW154" i="1"/>
  <c r="AW170" i="1"/>
  <c r="AW128" i="1"/>
  <c r="AW124" i="1"/>
  <c r="AW126" i="1"/>
  <c r="AW136" i="1"/>
  <c r="AW144" i="1"/>
  <c r="AW152" i="1"/>
  <c r="AW168" i="1"/>
  <c r="AW176" i="1"/>
  <c r="AW142" i="1"/>
  <c r="AW174" i="1"/>
  <c r="AW130" i="1"/>
  <c r="AW146" i="1"/>
  <c r="AW162" i="1"/>
  <c r="AW327" i="1"/>
  <c r="AW335" i="1"/>
  <c r="AW343" i="1"/>
  <c r="AW329" i="1"/>
  <c r="AW337" i="1"/>
  <c r="AW408" i="1"/>
  <c r="AW349" i="1"/>
  <c r="AW420" i="1"/>
  <c r="AW416" i="1"/>
  <c r="AW394" i="1"/>
  <c r="AW424" i="1"/>
  <c r="AW470" i="1"/>
  <c r="AW478" i="1"/>
  <c r="AW486" i="1"/>
  <c r="AW494" i="1"/>
  <c r="AW489" i="1"/>
  <c r="AW476" i="1"/>
  <c r="AW493" i="1"/>
  <c r="AW498" i="1"/>
  <c r="AW508" i="1"/>
  <c r="AW548" i="1"/>
  <c r="AW396" i="1"/>
  <c r="AW406" i="1"/>
  <c r="AW418" i="1"/>
  <c r="AW426" i="1"/>
  <c r="AW488" i="1"/>
  <c r="AW496" i="1"/>
  <c r="AW472" i="1"/>
  <c r="AW492" i="1"/>
  <c r="AW511" i="1"/>
  <c r="AW514" i="1"/>
  <c r="AW545" i="1"/>
  <c r="AW546" i="1"/>
  <c r="AW534" i="1"/>
  <c r="AW540" i="1"/>
  <c r="AW428" i="1"/>
  <c r="AW474" i="1"/>
  <c r="AW482" i="1"/>
  <c r="AW468" i="1"/>
  <c r="AW484" i="1"/>
  <c r="AW491" i="1"/>
  <c r="AW510" i="1"/>
  <c r="AW513" i="1"/>
  <c r="AW506" i="1"/>
  <c r="AW507" i="1"/>
  <c r="AW535" i="1"/>
  <c r="AW538" i="1"/>
  <c r="AW410" i="1"/>
  <c r="AW412" i="1"/>
  <c r="AW414" i="1"/>
  <c r="AW422" i="1"/>
  <c r="AW430" i="1"/>
  <c r="AW487" i="1"/>
  <c r="AW495" i="1"/>
  <c r="AW480" i="1"/>
  <c r="AW490" i="1"/>
  <c r="AW512" i="1"/>
  <c r="AW509" i="1"/>
  <c r="AW531" i="1"/>
  <c r="AW550" i="1"/>
  <c r="AW530" i="1"/>
  <c r="AW537" i="1"/>
  <c r="AW542" i="1"/>
  <c r="AW536" i="1"/>
  <c r="AW556" i="1"/>
  <c r="AW551" i="1"/>
  <c r="AW585" i="1"/>
  <c r="AW586" i="1"/>
  <c r="AW596" i="1"/>
  <c r="AW594" i="1"/>
  <c r="AW591" i="1"/>
  <c r="AW600" i="1"/>
  <c r="AW602" i="1"/>
  <c r="AW616" i="1"/>
  <c r="AW541" i="1"/>
  <c r="AW549" i="1"/>
  <c r="AW584" i="1"/>
  <c r="AW598" i="1"/>
  <c r="AW588" i="1"/>
  <c r="AW606" i="1"/>
  <c r="AW539" i="1"/>
  <c r="AW529" i="1"/>
  <c r="AW528" i="1"/>
  <c r="AW544" i="1"/>
  <c r="AW552" i="1"/>
  <c r="AW547" i="1"/>
  <c r="AW555" i="1"/>
  <c r="AW580" i="1"/>
  <c r="AW589" i="1"/>
  <c r="AW590" i="1"/>
  <c r="AW593" i="1"/>
  <c r="AW610" i="1"/>
  <c r="AW619" i="1"/>
  <c r="AW533" i="1"/>
  <c r="AW532" i="1"/>
  <c r="AW543" i="1"/>
  <c r="AW554" i="1"/>
  <c r="AW553" i="1"/>
  <c r="AW587" i="1"/>
  <c r="AW582" i="1"/>
  <c r="AW592" i="1"/>
  <c r="AW595" i="1"/>
  <c r="AW597" i="1"/>
  <c r="AW626" i="1"/>
  <c r="AP629" i="1"/>
  <c r="AP627" i="1"/>
  <c r="AP625" i="1"/>
  <c r="AP613" i="1"/>
  <c r="AP605" i="1"/>
  <c r="AP588" i="1"/>
  <c r="AP585" i="1"/>
  <c r="AP603" i="1"/>
  <c r="AP590" i="1"/>
  <c r="AP584" i="1"/>
  <c r="AP553" i="1"/>
  <c r="AP551" i="1"/>
  <c r="AP549" i="1"/>
  <c r="AP547" i="1"/>
  <c r="AP543" i="1"/>
  <c r="AP540" i="1"/>
  <c r="AP539" i="1"/>
  <c r="AP555" i="1"/>
  <c r="AP544" i="1"/>
  <c r="AP534" i="1"/>
  <c r="AP497" i="1"/>
  <c r="AP491" i="1"/>
  <c r="AP490" i="1"/>
  <c r="AP486" i="1"/>
  <c r="AP494" i="1"/>
  <c r="AP530" i="1"/>
  <c r="AP498" i="1"/>
  <c r="AP487" i="1"/>
  <c r="AP495" i="1"/>
  <c r="AP480" i="1"/>
  <c r="AP476" i="1"/>
  <c r="AP472" i="1"/>
  <c r="AP468" i="1"/>
  <c r="AP463" i="1"/>
  <c r="AP484" i="1"/>
  <c r="AP482" i="1"/>
  <c r="AP465" i="1"/>
  <c r="AP479" i="1"/>
  <c r="AP478" i="1"/>
  <c r="AP475" i="1"/>
  <c r="AP474" i="1"/>
  <c r="AP470" i="1"/>
  <c r="AP467" i="1"/>
  <c r="AP459" i="1"/>
  <c r="AP483" i="1"/>
  <c r="AP461" i="1"/>
  <c r="AP457" i="1"/>
  <c r="AP346" i="1"/>
  <c r="AP338" i="1"/>
  <c r="AP423" i="1"/>
  <c r="AP336" i="1"/>
  <c r="AP342" i="1"/>
  <c r="AP348" i="1"/>
  <c r="AP340" i="1"/>
  <c r="AP332" i="1"/>
  <c r="AP292" i="1"/>
  <c r="AP288" i="1"/>
  <c r="AP274" i="1"/>
  <c r="AP264" i="1"/>
  <c r="AP260" i="1"/>
  <c r="AP224" i="1"/>
  <c r="AP286" i="1"/>
  <c r="AP312" i="1"/>
  <c r="AP304" i="1"/>
  <c r="AP298" i="1"/>
  <c r="AP284" i="1"/>
  <c r="AP278" i="1"/>
  <c r="AP226" i="1"/>
  <c r="AP310" i="1"/>
  <c r="AP296" i="1"/>
  <c r="AP220" i="1"/>
  <c r="AP216" i="1"/>
  <c r="AP208" i="1"/>
  <c r="AP196" i="1"/>
  <c r="AP171" i="1"/>
  <c r="AP163" i="1"/>
  <c r="AP139" i="1"/>
  <c r="AP191" i="1"/>
  <c r="AP187" i="1"/>
  <c r="AP183" i="1"/>
  <c r="AP179" i="1"/>
  <c r="AP177" i="1"/>
  <c r="AP169" i="1"/>
  <c r="AP161" i="1"/>
  <c r="AP147" i="1"/>
  <c r="AP218" i="1"/>
  <c r="AP214" i="1"/>
  <c r="AP210" i="1"/>
  <c r="AP206" i="1"/>
  <c r="AP198" i="1"/>
  <c r="AP193" i="1"/>
  <c r="AP189" i="1"/>
  <c r="AP185" i="1"/>
  <c r="AP181" i="1"/>
  <c r="AP175" i="1"/>
  <c r="AP167" i="1"/>
  <c r="AP141" i="1"/>
  <c r="AP173" i="1"/>
  <c r="AP165" i="1"/>
  <c r="AP149" i="1"/>
  <c r="AP133" i="1"/>
  <c r="AP129" i="1"/>
  <c r="AP25" i="1"/>
  <c r="AP21" i="1"/>
  <c r="AP69" i="1"/>
  <c r="AP19" i="1"/>
  <c r="AP122" i="1"/>
  <c r="AP71" i="1"/>
  <c r="AP67" i="1"/>
  <c r="AP60" i="1"/>
  <c r="AP23" i="1"/>
  <c r="AP17" i="1"/>
  <c r="AP15" i="1"/>
  <c r="AP13" i="1"/>
  <c r="AP507" i="1"/>
  <c r="AP510" i="1"/>
  <c r="AP514" i="1"/>
  <c r="AP511" i="1"/>
  <c r="AP356" i="1"/>
  <c r="AP358" i="1"/>
  <c r="AP354" i="1"/>
  <c r="AP401" i="1"/>
  <c r="AP403" i="1"/>
  <c r="AP421" i="1"/>
  <c r="AP392" i="1"/>
  <c r="AP597" i="1"/>
  <c r="AP506" i="1"/>
  <c r="AP415" i="1"/>
  <c r="AP407" i="1"/>
  <c r="AP599" i="1"/>
  <c r="AP579" i="1"/>
  <c r="AP583" i="1"/>
  <c r="AP352" i="1"/>
  <c r="AP413" i="1"/>
  <c r="AP419" i="1"/>
  <c r="AP409" i="1"/>
  <c r="AP405" i="1"/>
  <c r="AP395" i="1"/>
  <c r="AP580" i="1"/>
  <c r="AP593" i="1"/>
  <c r="AP582" i="1"/>
  <c r="AP601" i="1"/>
  <c r="AP607" i="1"/>
  <c r="AP41" i="1"/>
  <c r="AP59" i="1"/>
  <c r="AP92" i="1"/>
  <c r="AP81" i="1"/>
  <c r="AP66" i="1"/>
  <c r="AP88" i="1"/>
  <c r="AP96" i="1"/>
  <c r="AP372" i="1"/>
  <c r="AP374" i="1"/>
  <c r="AP376" i="1"/>
  <c r="AP378" i="1"/>
  <c r="AP380" i="1"/>
  <c r="AP382" i="1"/>
  <c r="AP37" i="1"/>
  <c r="AP100" i="1"/>
  <c r="AP42" i="1"/>
  <c r="AP58" i="1"/>
  <c r="AP65" i="1"/>
  <c r="AP73" i="1"/>
  <c r="AP83" i="1"/>
  <c r="AP38" i="1"/>
  <c r="AP30" i="1"/>
  <c r="AP57" i="1"/>
  <c r="AP75" i="1"/>
  <c r="AP79" i="1"/>
  <c r="AP386" i="1"/>
  <c r="AP388" i="1"/>
  <c r="AP390" i="1"/>
  <c r="AP609" i="1"/>
  <c r="AP26" i="1"/>
  <c r="AP39" i="1"/>
  <c r="AP35" i="1"/>
  <c r="AP34" i="1"/>
  <c r="AP62" i="1"/>
  <c r="AP61" i="1"/>
  <c r="AP108" i="1"/>
  <c r="AP103" i="1"/>
  <c r="AP112" i="1"/>
  <c r="AP143" i="1"/>
  <c r="AP266" i="1"/>
  <c r="AP316" i="1"/>
  <c r="AP322" i="1"/>
  <c r="AP384" i="1"/>
  <c r="AP107" i="1"/>
  <c r="AP145" i="1"/>
  <c r="AP155" i="1"/>
  <c r="AP131" i="1"/>
  <c r="AP135" i="1"/>
  <c r="AP258" i="1"/>
  <c r="AP272" i="1"/>
  <c r="AP294" i="1"/>
  <c r="AP320" i="1"/>
  <c r="AP104" i="1"/>
  <c r="AP111" i="1"/>
  <c r="AP124" i="1"/>
  <c r="AP126" i="1"/>
  <c r="AP411" i="1"/>
  <c r="AP417" i="1"/>
  <c r="AP276" i="1"/>
  <c r="AP270" i="1"/>
  <c r="AP282" i="1"/>
  <c r="AP314" i="1"/>
  <c r="AP318" i="1"/>
  <c r="AP326" i="1"/>
  <c r="AP328" i="1"/>
  <c r="AP127" i="1"/>
  <c r="AP137" i="1"/>
  <c r="AP153" i="1"/>
  <c r="AP151" i="1"/>
  <c r="AP429" i="1"/>
  <c r="AP425" i="1"/>
  <c r="AP427" i="1"/>
  <c r="AP268" i="1"/>
  <c r="AP280" i="1"/>
  <c r="AP262" i="1"/>
  <c r="AP308" i="1"/>
  <c r="AP290" i="1"/>
  <c r="AP306" i="1"/>
  <c r="AP324" i="1"/>
  <c r="AP330" i="1"/>
  <c r="AP14" i="1"/>
  <c r="AP22" i="1"/>
  <c r="AP24" i="1"/>
  <c r="AP40" i="1"/>
  <c r="AP63" i="1"/>
  <c r="AP72" i="1"/>
  <c r="AP85" i="1"/>
  <c r="AP93" i="1"/>
  <c r="AP82" i="1"/>
  <c r="AP98" i="1"/>
  <c r="AP106" i="1"/>
  <c r="AP132" i="1"/>
  <c r="AP16" i="1"/>
  <c r="AP28" i="1"/>
  <c r="AP70" i="1"/>
  <c r="AP110" i="1"/>
  <c r="AP125" i="1"/>
  <c r="AP84" i="1"/>
  <c r="AP86" i="1"/>
  <c r="AP91" i="1"/>
  <c r="AP99" i="1"/>
  <c r="AP105" i="1"/>
  <c r="AP18" i="1"/>
  <c r="AP32" i="1"/>
  <c r="AP68" i="1"/>
  <c r="AP89" i="1"/>
  <c r="AP97" i="1"/>
  <c r="AP109" i="1"/>
  <c r="AP78" i="1"/>
  <c r="AP90" i="1"/>
  <c r="AP114" i="1"/>
  <c r="AP20" i="1"/>
  <c r="AP36" i="1"/>
  <c r="AP64" i="1"/>
  <c r="AP74" i="1"/>
  <c r="AP102" i="1"/>
  <c r="AP80" i="1"/>
  <c r="AP94" i="1"/>
  <c r="AP87" i="1"/>
  <c r="AP95" i="1"/>
  <c r="AP113" i="1"/>
  <c r="AP121" i="1"/>
  <c r="AP134" i="1"/>
  <c r="AP123" i="1"/>
  <c r="AP142" i="1"/>
  <c r="AP174" i="1"/>
  <c r="AP140" i="1"/>
  <c r="AP172" i="1"/>
  <c r="AP138" i="1"/>
  <c r="AP146" i="1"/>
  <c r="AP162" i="1"/>
  <c r="AP136" i="1"/>
  <c r="AP152" i="1"/>
  <c r="AP168" i="1"/>
  <c r="AP197" i="1"/>
  <c r="AP205" i="1"/>
  <c r="AP213" i="1"/>
  <c r="AP221" i="1"/>
  <c r="AP150" i="1"/>
  <c r="AP166" i="1"/>
  <c r="AP148" i="1"/>
  <c r="AP164" i="1"/>
  <c r="AP178" i="1"/>
  <c r="AP180" i="1"/>
  <c r="AP182" i="1"/>
  <c r="AP184" i="1"/>
  <c r="AP186" i="1"/>
  <c r="AP188" i="1"/>
  <c r="AP190" i="1"/>
  <c r="AP192" i="1"/>
  <c r="AP194" i="1"/>
  <c r="AP128" i="1"/>
  <c r="AP130" i="1"/>
  <c r="AP154" i="1"/>
  <c r="AP170" i="1"/>
  <c r="AP144" i="1"/>
  <c r="AP176" i="1"/>
  <c r="AP209" i="1"/>
  <c r="AP217" i="1"/>
  <c r="AP225" i="1"/>
  <c r="AP199" i="1"/>
  <c r="AP207" i="1"/>
  <c r="AP309" i="1"/>
  <c r="AP317" i="1"/>
  <c r="AP325" i="1"/>
  <c r="AP349" i="1"/>
  <c r="AP373" i="1"/>
  <c r="AP381" i="1"/>
  <c r="AP219" i="1"/>
  <c r="AP259" i="1"/>
  <c r="AP261" i="1"/>
  <c r="AP263" i="1"/>
  <c r="AP265" i="1"/>
  <c r="AP267" i="1"/>
  <c r="AP269" i="1"/>
  <c r="AP271" i="1"/>
  <c r="AP273" i="1"/>
  <c r="AP275" i="1"/>
  <c r="AP277" i="1"/>
  <c r="AP279" i="1"/>
  <c r="AP281" i="1"/>
  <c r="AP283" i="1"/>
  <c r="AP285" i="1"/>
  <c r="AP287" i="1"/>
  <c r="AP289" i="1"/>
  <c r="AP291" i="1"/>
  <c r="AP293" i="1"/>
  <c r="AP295" i="1"/>
  <c r="AP311" i="1"/>
  <c r="AP319" i="1"/>
  <c r="AP327" i="1"/>
  <c r="AP343" i="1"/>
  <c r="AP337" i="1"/>
  <c r="AP375" i="1"/>
  <c r="AP383" i="1"/>
  <c r="AP195" i="1"/>
  <c r="AP215" i="1"/>
  <c r="AP297" i="1"/>
  <c r="AP305" i="1"/>
  <c r="AP313" i="1"/>
  <c r="AP321" i="1"/>
  <c r="AP377" i="1"/>
  <c r="AP385" i="1"/>
  <c r="AP227" i="1"/>
  <c r="AP299" i="1"/>
  <c r="AP307" i="1"/>
  <c r="AP315" i="1"/>
  <c r="AP323" i="1"/>
  <c r="AP335" i="1"/>
  <c r="AP329" i="1"/>
  <c r="AP394" i="1"/>
  <c r="AP408" i="1"/>
  <c r="AP353" i="1"/>
  <c r="AP355" i="1"/>
  <c r="AP357" i="1"/>
  <c r="AP359" i="1"/>
  <c r="AP363" i="1"/>
  <c r="AP371" i="1"/>
  <c r="AP379" i="1"/>
  <c r="AP387" i="1"/>
  <c r="AP389" i="1"/>
  <c r="AP410" i="1"/>
  <c r="AP414" i="1"/>
  <c r="AP402" i="1"/>
  <c r="AP464" i="1"/>
  <c r="AP492" i="1"/>
  <c r="AP513" i="1"/>
  <c r="AP550" i="1"/>
  <c r="AP393" i="1"/>
  <c r="AP412" i="1"/>
  <c r="AP422" i="1"/>
  <c r="AP428" i="1"/>
  <c r="AP466" i="1"/>
  <c r="AP473" i="1"/>
  <c r="AP481" i="1"/>
  <c r="AP496" i="1"/>
  <c r="AP499" i="1"/>
  <c r="AP509" i="1"/>
  <c r="AP512" i="1"/>
  <c r="AP548" i="1"/>
  <c r="AP538" i="1"/>
  <c r="AP528" i="1"/>
  <c r="AP416" i="1"/>
  <c r="AP426" i="1"/>
  <c r="AP424" i="1"/>
  <c r="AP456" i="1"/>
  <c r="AP458" i="1"/>
  <c r="AP460" i="1"/>
  <c r="AP489" i="1"/>
  <c r="AP508" i="1"/>
  <c r="AP546" i="1"/>
  <c r="AP420" i="1"/>
  <c r="AP396" i="1"/>
  <c r="AP406" i="1"/>
  <c r="AP418" i="1"/>
  <c r="AP430" i="1"/>
  <c r="AP404" i="1"/>
  <c r="AP462" i="1"/>
  <c r="AP469" i="1"/>
  <c r="AP477" i="1"/>
  <c r="AP485" i="1"/>
  <c r="AP493" i="1"/>
  <c r="AP488" i="1"/>
  <c r="AP535" i="1"/>
  <c r="AP529" i="1"/>
  <c r="AP554" i="1"/>
  <c r="AP591" i="1"/>
  <c r="AP596" i="1"/>
  <c r="AP594" i="1"/>
  <c r="AP604" i="1"/>
  <c r="AP545" i="1"/>
  <c r="AP532" i="1"/>
  <c r="AP533" i="1"/>
  <c r="AP556" i="1"/>
  <c r="AP589" i="1"/>
  <c r="AP581" i="1"/>
  <c r="AP608" i="1"/>
  <c r="AP602" i="1"/>
  <c r="AP536" i="1"/>
  <c r="AP537" i="1"/>
  <c r="AP542" i="1"/>
  <c r="AP587" i="1"/>
  <c r="AP595" i="1"/>
  <c r="AP598" i="1"/>
  <c r="AP592" i="1"/>
  <c r="AP610" i="1"/>
  <c r="AP600" i="1"/>
  <c r="AP616" i="1"/>
  <c r="AP626" i="1"/>
  <c r="AP531" i="1"/>
  <c r="AP541" i="1"/>
  <c r="AP552" i="1"/>
  <c r="AP586" i="1"/>
  <c r="AP606" i="1"/>
  <c r="AP619" i="1"/>
  <c r="AP628" i="1"/>
  <c r="AZ621" i="1"/>
  <c r="AZ620" i="1"/>
  <c r="AZ577" i="1"/>
  <c r="AZ569" i="1"/>
  <c r="AZ253" i="1"/>
  <c r="AZ239" i="1"/>
  <c r="AZ249" i="1"/>
  <c r="AZ235" i="1"/>
  <c r="AZ243" i="1"/>
  <c r="AZ201" i="1"/>
  <c r="AZ203" i="1"/>
  <c r="AZ563" i="1"/>
  <c r="AZ48" i="1"/>
  <c r="AZ46" i="1"/>
  <c r="AZ47" i="1"/>
  <c r="AZ44" i="1"/>
  <c r="AZ45" i="1"/>
  <c r="AZ43" i="1"/>
  <c r="AZ257" i="1"/>
  <c r="AZ10" i="1"/>
  <c r="AZ77" i="1"/>
  <c r="AZ241" i="1"/>
  <c r="AZ237" i="1"/>
  <c r="AZ247" i="1"/>
  <c r="AZ245" i="1"/>
  <c r="AZ76" i="1"/>
  <c r="AZ156" i="1"/>
  <c r="AZ158" i="1"/>
  <c r="AZ160" i="1"/>
  <c r="AZ157" i="1"/>
  <c r="AZ234" i="1"/>
  <c r="AZ242" i="1"/>
  <c r="AZ250" i="1"/>
  <c r="AZ240" i="1"/>
  <c r="AZ248" i="1"/>
  <c r="AZ331" i="1"/>
  <c r="AZ238" i="1"/>
  <c r="AZ246" i="1"/>
  <c r="AZ254" i="1"/>
  <c r="AZ360" i="1"/>
  <c r="AZ362" i="1"/>
  <c r="AZ366" i="1"/>
  <c r="AZ370" i="1"/>
  <c r="AZ228" i="1"/>
  <c r="AZ236" i="1"/>
  <c r="AZ244" i="1"/>
  <c r="AZ333" i="1"/>
  <c r="AZ334" i="1"/>
  <c r="AZ350" i="1"/>
  <c r="AZ432" i="1"/>
  <c r="AZ440" i="1"/>
  <c r="AZ437" i="1"/>
  <c r="AZ522" i="1"/>
  <c r="AZ524" i="1"/>
  <c r="AZ361" i="1"/>
  <c r="AZ369" i="1"/>
  <c r="AZ434" i="1"/>
  <c r="AZ442" i="1"/>
  <c r="AZ443" i="1"/>
  <c r="AZ445" i="1"/>
  <c r="AZ447" i="1"/>
  <c r="AZ523" i="1"/>
  <c r="AZ367" i="1"/>
  <c r="AZ433" i="1"/>
  <c r="AZ441" i="1"/>
  <c r="AZ446" i="1"/>
  <c r="AZ438" i="1"/>
  <c r="AZ431" i="1"/>
  <c r="AZ439" i="1"/>
  <c r="AZ444" i="1"/>
  <c r="AZ452" i="1"/>
  <c r="AZ575" i="1"/>
  <c r="AZ615" i="1"/>
  <c r="AZ624" i="1"/>
  <c r="AZ517" i="1"/>
  <c r="AZ521" i="1"/>
  <c r="AZ559" i="1"/>
  <c r="AZ572" i="1"/>
  <c r="AZ612" i="1"/>
  <c r="AZ618" i="1"/>
  <c r="AZ560" i="1"/>
  <c r="AZ570" i="1"/>
  <c r="AZ519" i="1"/>
  <c r="AZ558" i="1"/>
  <c r="AQ628" i="1"/>
  <c r="AQ625" i="1"/>
  <c r="AQ613" i="1"/>
  <c r="AQ629" i="1"/>
  <c r="AQ627" i="1"/>
  <c r="AQ604" i="1"/>
  <c r="AQ603" i="1"/>
  <c r="AQ607" i="1"/>
  <c r="AQ582" i="1"/>
  <c r="AQ605" i="1"/>
  <c r="AQ592" i="1"/>
  <c r="AQ537" i="1"/>
  <c r="AQ529" i="1"/>
  <c r="AQ533" i="1"/>
  <c r="AQ482" i="1"/>
  <c r="AQ465" i="1"/>
  <c r="AQ464" i="1"/>
  <c r="AQ458" i="1"/>
  <c r="AQ478" i="1"/>
  <c r="AQ474" i="1"/>
  <c r="AQ470" i="1"/>
  <c r="AQ466" i="1"/>
  <c r="AQ459" i="1"/>
  <c r="AQ461" i="1"/>
  <c r="AQ460" i="1"/>
  <c r="AQ457" i="1"/>
  <c r="AQ463" i="1"/>
  <c r="AQ462" i="1"/>
  <c r="AQ456" i="1"/>
  <c r="AQ410" i="1"/>
  <c r="AQ387" i="1"/>
  <c r="AQ384" i="1"/>
  <c r="AQ349" i="1"/>
  <c r="AQ336" i="1"/>
  <c r="AQ389" i="1"/>
  <c r="AQ386" i="1"/>
  <c r="AQ381" i="1"/>
  <c r="AQ342" i="1"/>
  <c r="AQ319" i="1"/>
  <c r="AQ388" i="1"/>
  <c r="AQ383" i="1"/>
  <c r="AQ348" i="1"/>
  <c r="AQ340" i="1"/>
  <c r="AQ337" i="1"/>
  <c r="AQ332" i="1"/>
  <c r="AQ385" i="1"/>
  <c r="AQ382" i="1"/>
  <c r="AQ346" i="1"/>
  <c r="AQ338" i="1"/>
  <c r="AQ323" i="1"/>
  <c r="AQ315" i="1"/>
  <c r="AQ306" i="1"/>
  <c r="AQ305" i="1"/>
  <c r="AQ287" i="1"/>
  <c r="AQ286" i="1"/>
  <c r="AQ276" i="1"/>
  <c r="AQ263" i="1"/>
  <c r="AQ258" i="1"/>
  <c r="AQ321" i="1"/>
  <c r="AQ318" i="1"/>
  <c r="AQ317" i="1"/>
  <c r="AQ313" i="1"/>
  <c r="AQ312" i="1"/>
  <c r="AQ304" i="1"/>
  <c r="AQ299" i="1"/>
  <c r="AQ298" i="1"/>
  <c r="AQ291" i="1"/>
  <c r="AQ285" i="1"/>
  <c r="AQ284" i="1"/>
  <c r="AQ283" i="1"/>
  <c r="AQ279" i="1"/>
  <c r="AQ278" i="1"/>
  <c r="AQ226" i="1"/>
  <c r="AQ225" i="1"/>
  <c r="AQ325" i="1"/>
  <c r="AQ311" i="1"/>
  <c r="AQ310" i="1"/>
  <c r="AQ297" i="1"/>
  <c r="AQ296" i="1"/>
  <c r="AQ259" i="1"/>
  <c r="AQ314" i="1"/>
  <c r="AQ293" i="1"/>
  <c r="AQ292" i="1"/>
  <c r="AQ289" i="1"/>
  <c r="AQ288" i="1"/>
  <c r="AQ274" i="1"/>
  <c r="AQ267" i="1"/>
  <c r="AQ265" i="1"/>
  <c r="AQ264" i="1"/>
  <c r="AQ261" i="1"/>
  <c r="AQ260" i="1"/>
  <c r="AQ224" i="1"/>
  <c r="AQ191" i="1"/>
  <c r="AQ187" i="1"/>
  <c r="AQ183" i="1"/>
  <c r="AQ179" i="1"/>
  <c r="AQ177" i="1"/>
  <c r="AQ174" i="1"/>
  <c r="AQ169" i="1"/>
  <c r="AQ166" i="1"/>
  <c r="AQ161" i="1"/>
  <c r="AQ147" i="1"/>
  <c r="AQ221" i="1"/>
  <c r="AQ218" i="1"/>
  <c r="AQ217" i="1"/>
  <c r="AQ214" i="1"/>
  <c r="AQ213" i="1"/>
  <c r="AQ210" i="1"/>
  <c r="AQ209" i="1"/>
  <c r="AQ206" i="1"/>
  <c r="AQ205" i="1"/>
  <c r="AQ198" i="1"/>
  <c r="AQ197" i="1"/>
  <c r="AQ194" i="1"/>
  <c r="AQ193" i="1"/>
  <c r="AQ190" i="1"/>
  <c r="AQ189" i="1"/>
  <c r="AQ188" i="1"/>
  <c r="AQ186" i="1"/>
  <c r="AQ185" i="1"/>
  <c r="AQ182" i="1"/>
  <c r="AQ181" i="1"/>
  <c r="AQ180" i="1"/>
  <c r="AQ178" i="1"/>
  <c r="AQ175" i="1"/>
  <c r="AQ167" i="1"/>
  <c r="AQ141" i="1"/>
  <c r="AQ173" i="1"/>
  <c r="AQ170" i="1"/>
  <c r="AQ165" i="1"/>
  <c r="AQ162" i="1"/>
  <c r="AQ149" i="1"/>
  <c r="AQ142" i="1"/>
  <c r="AQ220" i="1"/>
  <c r="AQ216" i="1"/>
  <c r="AQ208" i="1"/>
  <c r="AQ196" i="1"/>
  <c r="AQ192" i="1"/>
  <c r="AQ184" i="1"/>
  <c r="AQ171" i="1"/>
  <c r="AQ163" i="1"/>
  <c r="AQ150" i="1"/>
  <c r="AQ139" i="1"/>
  <c r="AQ129" i="1"/>
  <c r="AQ133" i="1"/>
  <c r="AQ19" i="1"/>
  <c r="AQ130" i="1"/>
  <c r="AQ15" i="1"/>
  <c r="AQ23" i="1"/>
  <c r="AQ17" i="1"/>
  <c r="AQ25" i="1"/>
  <c r="AQ21" i="1"/>
  <c r="AQ13" i="1"/>
  <c r="AQ146" i="1"/>
  <c r="AQ602" i="1"/>
  <c r="AQ426" i="1"/>
  <c r="AQ404" i="1"/>
  <c r="AQ138" i="1"/>
  <c r="AQ358" i="1"/>
  <c r="AQ363" i="1"/>
  <c r="AQ413" i="1"/>
  <c r="AQ423" i="1"/>
  <c r="AQ403" i="1"/>
  <c r="AQ395" i="1"/>
  <c r="AQ600" i="1"/>
  <c r="AQ609" i="1"/>
  <c r="AQ394" i="1"/>
  <c r="AQ352" i="1"/>
  <c r="AQ357" i="1"/>
  <c r="AQ401" i="1"/>
  <c r="AQ415" i="1"/>
  <c r="AQ419" i="1"/>
  <c r="AQ429" i="1"/>
  <c r="AQ407" i="1"/>
  <c r="AQ154" i="1"/>
  <c r="AQ353" i="1"/>
  <c r="AQ356" i="1"/>
  <c r="AQ359" i="1"/>
  <c r="AQ354" i="1"/>
  <c r="AQ355" i="1"/>
  <c r="AQ409" i="1"/>
  <c r="AQ405" i="1"/>
  <c r="AQ421" i="1"/>
  <c r="AQ596" i="1"/>
  <c r="AQ91" i="1"/>
  <c r="AQ99" i="1"/>
  <c r="AQ378" i="1"/>
  <c r="AQ373" i="1"/>
  <c r="AQ377" i="1"/>
  <c r="AQ380" i="1"/>
  <c r="AQ608" i="1"/>
  <c r="AQ87" i="1"/>
  <c r="AQ372" i="1"/>
  <c r="AQ37" i="1"/>
  <c r="AQ374" i="1"/>
  <c r="AQ371" i="1"/>
  <c r="AQ375" i="1"/>
  <c r="AQ379" i="1"/>
  <c r="AQ95" i="1"/>
  <c r="AQ41" i="1"/>
  <c r="AQ376" i="1"/>
  <c r="AQ145" i="1"/>
  <c r="AQ392" i="1"/>
  <c r="AQ393" i="1"/>
  <c r="AQ414" i="1"/>
  <c r="AQ411" i="1"/>
  <c r="AQ417" i="1"/>
  <c r="AQ273" i="1"/>
  <c r="AQ277" i="1"/>
  <c r="AQ268" i="1"/>
  <c r="AQ307" i="1"/>
  <c r="AQ309" i="1"/>
  <c r="AQ329" i="1"/>
  <c r="AQ326" i="1"/>
  <c r="AQ143" i="1"/>
  <c r="AQ153" i="1"/>
  <c r="AQ406" i="1"/>
  <c r="AQ422" i="1"/>
  <c r="AQ430" i="1"/>
  <c r="AQ262" i="1"/>
  <c r="AQ270" i="1"/>
  <c r="AQ272" i="1"/>
  <c r="AQ295" i="1"/>
  <c r="AQ316" i="1"/>
  <c r="AQ324" i="1"/>
  <c r="AQ134" i="1"/>
  <c r="AQ127" i="1"/>
  <c r="AQ155" i="1"/>
  <c r="AQ418" i="1"/>
  <c r="AQ271" i="1"/>
  <c r="AQ266" i="1"/>
  <c r="AQ282" i="1"/>
  <c r="AQ290" i="1"/>
  <c r="AQ322" i="1"/>
  <c r="AQ390" i="1"/>
  <c r="AQ131" i="1"/>
  <c r="AQ135" i="1"/>
  <c r="AQ151" i="1"/>
  <c r="AQ137" i="1"/>
  <c r="AQ402" i="1"/>
  <c r="AQ427" i="1"/>
  <c r="AQ425" i="1"/>
  <c r="AQ275" i="1"/>
  <c r="AQ280" i="1"/>
  <c r="AQ269" i="1"/>
  <c r="AQ281" i="1"/>
  <c r="AQ294" i="1"/>
  <c r="AQ308" i="1"/>
  <c r="AQ330" i="1"/>
  <c r="AQ320" i="1"/>
  <c r="AQ328" i="1"/>
  <c r="AQ34" i="1"/>
  <c r="AQ35" i="1"/>
  <c r="AQ57" i="1"/>
  <c r="AQ66" i="1"/>
  <c r="AQ70" i="1"/>
  <c r="AQ32" i="1"/>
  <c r="AQ61" i="1"/>
  <c r="AQ104" i="1"/>
  <c r="AQ111" i="1"/>
  <c r="AQ125" i="1"/>
  <c r="AQ92" i="1"/>
  <c r="AQ93" i="1"/>
  <c r="AQ106" i="1"/>
  <c r="AQ113" i="1"/>
  <c r="AQ78" i="1"/>
  <c r="AQ98" i="1"/>
  <c r="AQ110" i="1"/>
  <c r="AQ38" i="1"/>
  <c r="AQ39" i="1"/>
  <c r="AQ60" i="1"/>
  <c r="AQ68" i="1"/>
  <c r="AQ28" i="1"/>
  <c r="AQ63" i="1"/>
  <c r="AQ79" i="1"/>
  <c r="AQ96" i="1"/>
  <c r="AQ97" i="1"/>
  <c r="AQ84" i="1"/>
  <c r="AQ108" i="1"/>
  <c r="AQ94" i="1"/>
  <c r="AQ123" i="1"/>
  <c r="AQ26" i="1"/>
  <c r="AQ42" i="1"/>
  <c r="AQ58" i="1"/>
  <c r="AQ65" i="1"/>
  <c r="AQ16" i="1"/>
  <c r="AQ18" i="1"/>
  <c r="AQ20" i="1"/>
  <c r="AQ22" i="1"/>
  <c r="AQ74" i="1"/>
  <c r="AQ24" i="1"/>
  <c r="AQ40" i="1"/>
  <c r="AQ62" i="1"/>
  <c r="AQ81" i="1"/>
  <c r="AQ103" i="1"/>
  <c r="AQ112" i="1"/>
  <c r="AQ85" i="1"/>
  <c r="AQ100" i="1"/>
  <c r="AQ105" i="1"/>
  <c r="AQ114" i="1"/>
  <c r="AQ82" i="1"/>
  <c r="AQ132" i="1"/>
  <c r="AQ90" i="1"/>
  <c r="AQ102" i="1"/>
  <c r="AQ109" i="1"/>
  <c r="AQ121" i="1"/>
  <c r="AQ30" i="1"/>
  <c r="AQ14" i="1"/>
  <c r="AQ59" i="1"/>
  <c r="AQ67" i="1"/>
  <c r="AQ72" i="1"/>
  <c r="AQ36" i="1"/>
  <c r="AQ64" i="1"/>
  <c r="AQ69" i="1"/>
  <c r="AQ71" i="1"/>
  <c r="AQ73" i="1"/>
  <c r="AQ75" i="1"/>
  <c r="AQ83" i="1"/>
  <c r="AQ88" i="1"/>
  <c r="AQ89" i="1"/>
  <c r="AQ80" i="1"/>
  <c r="AQ107" i="1"/>
  <c r="AQ86" i="1"/>
  <c r="AQ136" i="1"/>
  <c r="AQ128" i="1"/>
  <c r="AQ144" i="1"/>
  <c r="AQ176" i="1"/>
  <c r="AQ122" i="1"/>
  <c r="AQ126" i="1"/>
  <c r="AQ199" i="1"/>
  <c r="AQ207" i="1"/>
  <c r="AQ215" i="1"/>
  <c r="AQ140" i="1"/>
  <c r="AQ148" i="1"/>
  <c r="AQ164" i="1"/>
  <c r="AQ152" i="1"/>
  <c r="AQ168" i="1"/>
  <c r="AQ124" i="1"/>
  <c r="AQ195" i="1"/>
  <c r="AQ219" i="1"/>
  <c r="AQ227" i="1"/>
  <c r="AQ172" i="1"/>
  <c r="AQ335" i="1"/>
  <c r="AQ408" i="1"/>
  <c r="AQ327" i="1"/>
  <c r="AQ343" i="1"/>
  <c r="AQ396" i="1"/>
  <c r="AQ416" i="1"/>
  <c r="AQ412" i="1"/>
  <c r="AQ481" i="1"/>
  <c r="AQ490" i="1"/>
  <c r="AQ491" i="1"/>
  <c r="AQ512" i="1"/>
  <c r="AQ513" i="1"/>
  <c r="AQ507" i="1"/>
  <c r="AQ532" i="1"/>
  <c r="AQ548" i="1"/>
  <c r="AQ424" i="1"/>
  <c r="AQ467" i="1"/>
  <c r="AQ468" i="1"/>
  <c r="AQ475" i="1"/>
  <c r="AQ476" i="1"/>
  <c r="AQ483" i="1"/>
  <c r="AQ484" i="1"/>
  <c r="AQ486" i="1"/>
  <c r="AQ487" i="1"/>
  <c r="AQ494" i="1"/>
  <c r="AQ495" i="1"/>
  <c r="AQ496" i="1"/>
  <c r="AQ477" i="1"/>
  <c r="AQ499" i="1"/>
  <c r="AQ508" i="1"/>
  <c r="AQ509" i="1"/>
  <c r="AQ528" i="1"/>
  <c r="AQ546" i="1"/>
  <c r="AQ420" i="1"/>
  <c r="AQ428" i="1"/>
  <c r="AQ488" i="1"/>
  <c r="AQ489" i="1"/>
  <c r="AQ473" i="1"/>
  <c r="AQ492" i="1"/>
  <c r="AQ493" i="1"/>
  <c r="AQ514" i="1"/>
  <c r="AQ472" i="1"/>
  <c r="AQ479" i="1"/>
  <c r="AQ480" i="1"/>
  <c r="AQ469" i="1"/>
  <c r="AQ485" i="1"/>
  <c r="AQ497" i="1"/>
  <c r="AQ498" i="1"/>
  <c r="AQ506" i="1"/>
  <c r="AQ510" i="1"/>
  <c r="AQ511" i="1"/>
  <c r="AQ536" i="1"/>
  <c r="AQ538" i="1"/>
  <c r="AQ545" i="1"/>
  <c r="AQ550" i="1"/>
  <c r="AQ540" i="1"/>
  <c r="AQ547" i="1"/>
  <c r="AQ549" i="1"/>
  <c r="AQ551" i="1"/>
  <c r="AQ556" i="1"/>
  <c r="AQ589" i="1"/>
  <c r="AQ590" i="1"/>
  <c r="AQ606" i="1"/>
  <c r="AQ539" i="1"/>
  <c r="AQ542" i="1"/>
  <c r="AQ543" i="1"/>
  <c r="AQ553" i="1"/>
  <c r="AQ554" i="1"/>
  <c r="AQ586" i="1"/>
  <c r="AQ587" i="1"/>
  <c r="AQ598" i="1"/>
  <c r="AQ595" i="1"/>
  <c r="AQ610" i="1"/>
  <c r="AQ530" i="1"/>
  <c r="AQ531" i="1"/>
  <c r="AQ555" i="1"/>
  <c r="AQ552" i="1"/>
  <c r="AQ584" i="1"/>
  <c r="AQ585" i="1"/>
  <c r="AQ579" i="1"/>
  <c r="AQ580" i="1"/>
  <c r="AQ597" i="1"/>
  <c r="AQ591" i="1"/>
  <c r="AQ588" i="1"/>
  <c r="AQ619" i="1"/>
  <c r="AQ616" i="1"/>
  <c r="AQ626" i="1"/>
  <c r="AQ534" i="1"/>
  <c r="AQ535" i="1"/>
  <c r="AQ541" i="1"/>
  <c r="AQ544" i="1"/>
  <c r="AQ581" i="1"/>
  <c r="AQ583" i="1"/>
  <c r="AQ593" i="1"/>
  <c r="AQ594" i="1"/>
  <c r="AQ599" i="1"/>
  <c r="AQ601" i="1"/>
  <c r="AV628" i="1"/>
  <c r="AV579" i="1"/>
  <c r="AV604" i="1"/>
  <c r="AV597" i="1"/>
  <c r="AV592" i="1"/>
  <c r="AV583" i="1"/>
  <c r="AV537" i="1"/>
  <c r="AV534" i="1"/>
  <c r="AV533" i="1"/>
  <c r="AV530" i="1"/>
  <c r="AV529" i="1"/>
  <c r="AV497" i="1"/>
  <c r="AV483" i="1"/>
  <c r="AV478" i="1"/>
  <c r="AV474" i="1"/>
  <c r="AV470" i="1"/>
  <c r="AV482" i="1"/>
  <c r="AV479" i="1"/>
  <c r="AV475" i="1"/>
  <c r="AV467" i="1"/>
  <c r="AV337" i="1"/>
  <c r="AV422" i="1"/>
  <c r="AV349" i="1"/>
  <c r="AV225" i="1"/>
  <c r="AV170" i="1"/>
  <c r="AV162" i="1"/>
  <c r="AV142" i="1"/>
  <c r="AV121" i="1"/>
  <c r="AV221" i="1"/>
  <c r="AV217" i="1"/>
  <c r="AV213" i="1"/>
  <c r="AV209" i="1"/>
  <c r="AV205" i="1"/>
  <c r="AV197" i="1"/>
  <c r="AV150" i="1"/>
  <c r="AV174" i="1"/>
  <c r="AV166" i="1"/>
  <c r="AV130" i="1"/>
  <c r="AV125" i="1"/>
  <c r="AV25" i="1"/>
  <c r="AV92" i="1"/>
  <c r="AV87" i="1"/>
  <c r="AV410" i="1"/>
  <c r="AV582" i="1"/>
  <c r="AV412" i="1"/>
  <c r="AV593" i="1"/>
  <c r="AV596" i="1"/>
  <c r="AV608" i="1"/>
  <c r="AV100" i="1"/>
  <c r="AV41" i="1"/>
  <c r="AV68" i="1"/>
  <c r="AV70" i="1"/>
  <c r="AV38" i="1"/>
  <c r="AV34" i="1"/>
  <c r="AV42" i="1"/>
  <c r="AV74" i="1"/>
  <c r="AV91" i="1"/>
  <c r="AV26" i="1"/>
  <c r="AV37" i="1"/>
  <c r="AV95" i="1"/>
  <c r="AV30" i="1"/>
  <c r="AV72" i="1"/>
  <c r="AV88" i="1"/>
  <c r="AV96" i="1"/>
  <c r="AV99" i="1"/>
  <c r="AV134" i="1"/>
  <c r="AV406" i="1"/>
  <c r="AV123" i="1"/>
  <c r="AV146" i="1"/>
  <c r="AV394" i="1"/>
  <c r="AV414" i="1"/>
  <c r="AV329" i="1"/>
  <c r="AV138" i="1"/>
  <c r="AV154" i="1"/>
  <c r="AV430" i="1"/>
  <c r="AV426" i="1"/>
  <c r="AV418" i="1"/>
  <c r="AV19" i="1"/>
  <c r="AV36" i="1"/>
  <c r="AV58" i="1"/>
  <c r="AV59" i="1"/>
  <c r="AV67" i="1"/>
  <c r="AV18" i="1"/>
  <c r="AV20" i="1"/>
  <c r="AV62" i="1"/>
  <c r="AV112" i="1"/>
  <c r="AV79" i="1"/>
  <c r="AV89" i="1"/>
  <c r="AV94" i="1"/>
  <c r="AV114" i="1"/>
  <c r="AV107" i="1"/>
  <c r="AV80" i="1"/>
  <c r="AV102" i="1"/>
  <c r="AV13" i="1"/>
  <c r="AV21" i="1"/>
  <c r="AV24" i="1"/>
  <c r="AV35" i="1"/>
  <c r="AV40" i="1"/>
  <c r="AV57" i="1"/>
  <c r="AV61" i="1"/>
  <c r="AV64" i="1"/>
  <c r="AV111" i="1"/>
  <c r="AV81" i="1"/>
  <c r="AV93" i="1"/>
  <c r="AV98" i="1"/>
  <c r="AV113" i="1"/>
  <c r="AV132" i="1"/>
  <c r="AV78" i="1"/>
  <c r="AV128" i="1"/>
  <c r="AV140" i="1"/>
  <c r="AV15" i="1"/>
  <c r="AV23" i="1"/>
  <c r="AV28" i="1"/>
  <c r="AV39" i="1"/>
  <c r="AV66" i="1"/>
  <c r="AV63" i="1"/>
  <c r="AV104" i="1"/>
  <c r="AV69" i="1"/>
  <c r="AV71" i="1"/>
  <c r="AV73" i="1"/>
  <c r="AV75" i="1"/>
  <c r="AV83" i="1"/>
  <c r="AV86" i="1"/>
  <c r="AV97" i="1"/>
  <c r="AV106" i="1"/>
  <c r="AV84" i="1"/>
  <c r="AV110" i="1"/>
  <c r="AV17" i="1"/>
  <c r="AV32" i="1"/>
  <c r="AV65" i="1"/>
  <c r="AV60" i="1"/>
  <c r="AV14" i="1"/>
  <c r="AV16" i="1"/>
  <c r="AV22" i="1"/>
  <c r="AV103" i="1"/>
  <c r="AV85" i="1"/>
  <c r="AV90" i="1"/>
  <c r="AV105" i="1"/>
  <c r="AV108" i="1"/>
  <c r="AV82" i="1"/>
  <c r="AV109" i="1"/>
  <c r="AV122" i="1"/>
  <c r="AV126" i="1"/>
  <c r="AV172" i="1"/>
  <c r="AV129" i="1"/>
  <c r="AV137" i="1"/>
  <c r="AV145" i="1"/>
  <c r="AV153" i="1"/>
  <c r="AV161" i="1"/>
  <c r="AV169" i="1"/>
  <c r="AV177" i="1"/>
  <c r="AV179" i="1"/>
  <c r="AV181" i="1"/>
  <c r="AV183" i="1"/>
  <c r="AV185" i="1"/>
  <c r="AV187" i="1"/>
  <c r="AV189" i="1"/>
  <c r="AV191" i="1"/>
  <c r="AV193" i="1"/>
  <c r="AV136" i="1"/>
  <c r="AV144" i="1"/>
  <c r="AV176" i="1"/>
  <c r="AV127" i="1"/>
  <c r="AV135" i="1"/>
  <c r="AV143" i="1"/>
  <c r="AV151" i="1"/>
  <c r="AV167" i="1"/>
  <c r="AV175" i="1"/>
  <c r="AV199" i="1"/>
  <c r="AV207" i="1"/>
  <c r="AV215" i="1"/>
  <c r="AV178" i="1"/>
  <c r="AV186" i="1"/>
  <c r="AV194" i="1"/>
  <c r="AV124" i="1"/>
  <c r="AV148" i="1"/>
  <c r="AV164" i="1"/>
  <c r="AV133" i="1"/>
  <c r="AV141" i="1"/>
  <c r="AV149" i="1"/>
  <c r="AV165" i="1"/>
  <c r="AV173" i="1"/>
  <c r="AV152" i="1"/>
  <c r="AV168" i="1"/>
  <c r="AV131" i="1"/>
  <c r="AV139" i="1"/>
  <c r="AV147" i="1"/>
  <c r="AV155" i="1"/>
  <c r="AV163" i="1"/>
  <c r="AV171" i="1"/>
  <c r="AV195" i="1"/>
  <c r="AV219" i="1"/>
  <c r="AV227" i="1"/>
  <c r="AV182" i="1"/>
  <c r="AV190" i="1"/>
  <c r="AV180" i="1"/>
  <c r="AV208" i="1"/>
  <c r="AV216" i="1"/>
  <c r="AV224" i="1"/>
  <c r="AV298" i="1"/>
  <c r="AV306" i="1"/>
  <c r="AV314" i="1"/>
  <c r="AV322" i="1"/>
  <c r="AV261" i="1"/>
  <c r="AV269" i="1"/>
  <c r="AV277" i="1"/>
  <c r="AV285" i="1"/>
  <c r="AV293" i="1"/>
  <c r="AV396" i="1"/>
  <c r="AV330" i="1"/>
  <c r="AV338" i="1"/>
  <c r="AV346" i="1"/>
  <c r="AV378" i="1"/>
  <c r="AV192" i="1"/>
  <c r="AV198" i="1"/>
  <c r="AV206" i="1"/>
  <c r="AV214" i="1"/>
  <c r="AV308" i="1"/>
  <c r="AV316" i="1"/>
  <c r="AV324" i="1"/>
  <c r="AV259" i="1"/>
  <c r="AV267" i="1"/>
  <c r="AV275" i="1"/>
  <c r="AV283" i="1"/>
  <c r="AV291" i="1"/>
  <c r="AV299" i="1"/>
  <c r="AV307" i="1"/>
  <c r="AV309" i="1"/>
  <c r="AV311" i="1"/>
  <c r="AV313" i="1"/>
  <c r="AV315" i="1"/>
  <c r="AV317" i="1"/>
  <c r="AV319" i="1"/>
  <c r="AV321" i="1"/>
  <c r="AV323" i="1"/>
  <c r="AV325" i="1"/>
  <c r="AV335" i="1"/>
  <c r="AV328" i="1"/>
  <c r="AV336" i="1"/>
  <c r="AV352" i="1"/>
  <c r="AV354" i="1"/>
  <c r="AV356" i="1"/>
  <c r="AV358" i="1"/>
  <c r="AV372" i="1"/>
  <c r="AV380" i="1"/>
  <c r="AV388" i="1"/>
  <c r="AV188" i="1"/>
  <c r="AV196" i="1"/>
  <c r="AV220" i="1"/>
  <c r="AV310" i="1"/>
  <c r="AV318" i="1"/>
  <c r="AV265" i="1"/>
  <c r="AV273" i="1"/>
  <c r="AV281" i="1"/>
  <c r="AV289" i="1"/>
  <c r="AV297" i="1"/>
  <c r="AV305" i="1"/>
  <c r="AV326" i="1"/>
  <c r="AV342" i="1"/>
  <c r="AV374" i="1"/>
  <c r="AV382" i="1"/>
  <c r="AV184" i="1"/>
  <c r="AV210" i="1"/>
  <c r="AV218" i="1"/>
  <c r="AV226" i="1"/>
  <c r="AV258" i="1"/>
  <c r="AV260" i="1"/>
  <c r="AV262" i="1"/>
  <c r="AV264" i="1"/>
  <c r="AV266" i="1"/>
  <c r="AV268" i="1"/>
  <c r="AV270" i="1"/>
  <c r="AV272" i="1"/>
  <c r="AV274" i="1"/>
  <c r="AV276" i="1"/>
  <c r="AV278" i="1"/>
  <c r="AV280" i="1"/>
  <c r="AV282" i="1"/>
  <c r="AV284" i="1"/>
  <c r="AV286" i="1"/>
  <c r="AV288" i="1"/>
  <c r="AV290" i="1"/>
  <c r="AV292" i="1"/>
  <c r="AV294" i="1"/>
  <c r="AV296" i="1"/>
  <c r="AV304" i="1"/>
  <c r="AV312" i="1"/>
  <c r="AV320" i="1"/>
  <c r="AV263" i="1"/>
  <c r="AV271" i="1"/>
  <c r="AV279" i="1"/>
  <c r="AV287" i="1"/>
  <c r="AV295" i="1"/>
  <c r="AV327" i="1"/>
  <c r="AV343" i="1"/>
  <c r="AV332" i="1"/>
  <c r="AV340" i="1"/>
  <c r="AV348" i="1"/>
  <c r="AV376" i="1"/>
  <c r="AV384" i="1"/>
  <c r="AV392" i="1"/>
  <c r="AV420" i="1"/>
  <c r="AV386" i="1"/>
  <c r="AV353" i="1"/>
  <c r="AV411" i="1"/>
  <c r="AV419" i="1"/>
  <c r="AV427" i="1"/>
  <c r="AV457" i="1"/>
  <c r="AV459" i="1"/>
  <c r="AV461" i="1"/>
  <c r="AV469" i="1"/>
  <c r="AV472" i="1"/>
  <c r="AV477" i="1"/>
  <c r="AV480" i="1"/>
  <c r="AV485" i="1"/>
  <c r="AV488" i="1"/>
  <c r="AV496" i="1"/>
  <c r="AV456" i="1"/>
  <c r="AV492" i="1"/>
  <c r="AV498" i="1"/>
  <c r="AV506" i="1"/>
  <c r="AV511" i="1"/>
  <c r="AV514" i="1"/>
  <c r="AV545" i="1"/>
  <c r="AV390" i="1"/>
  <c r="AV359" i="1"/>
  <c r="AV373" i="1"/>
  <c r="AV377" i="1"/>
  <c r="AV381" i="1"/>
  <c r="AV385" i="1"/>
  <c r="AV389" i="1"/>
  <c r="AV402" i="1"/>
  <c r="AV395" i="1"/>
  <c r="AV403" i="1"/>
  <c r="AV409" i="1"/>
  <c r="AV417" i="1"/>
  <c r="AV425" i="1"/>
  <c r="AV463" i="1"/>
  <c r="AV462" i="1"/>
  <c r="AV464" i="1"/>
  <c r="AV466" i="1"/>
  <c r="AV491" i="1"/>
  <c r="AV510" i="1"/>
  <c r="AV513" i="1"/>
  <c r="AV507" i="1"/>
  <c r="AV538" i="1"/>
  <c r="AV539" i="1"/>
  <c r="AV357" i="1"/>
  <c r="AV393" i="1"/>
  <c r="AV408" i="1"/>
  <c r="AV424" i="1"/>
  <c r="AV401" i="1"/>
  <c r="AV407" i="1"/>
  <c r="AV415" i="1"/>
  <c r="AV423" i="1"/>
  <c r="AV465" i="1"/>
  <c r="AV468" i="1"/>
  <c r="AV473" i="1"/>
  <c r="AV476" i="1"/>
  <c r="AV481" i="1"/>
  <c r="AV484" i="1"/>
  <c r="AV487" i="1"/>
  <c r="AV495" i="1"/>
  <c r="AV460" i="1"/>
  <c r="AV490" i="1"/>
  <c r="AV499" i="1"/>
  <c r="AV512" i="1"/>
  <c r="AV509" i="1"/>
  <c r="AV416" i="1"/>
  <c r="AV355" i="1"/>
  <c r="AV363" i="1"/>
  <c r="AV371" i="1"/>
  <c r="AV375" i="1"/>
  <c r="AV379" i="1"/>
  <c r="AV383" i="1"/>
  <c r="AV387" i="1"/>
  <c r="AV404" i="1"/>
  <c r="AV428" i="1"/>
  <c r="AV405" i="1"/>
  <c r="AV413" i="1"/>
  <c r="AV421" i="1"/>
  <c r="AV429" i="1"/>
  <c r="AV486" i="1"/>
  <c r="AV494" i="1"/>
  <c r="AV489" i="1"/>
  <c r="AV458" i="1"/>
  <c r="AV493" i="1"/>
  <c r="AV508" i="1"/>
  <c r="AV535" i="1"/>
  <c r="AV541" i="1"/>
  <c r="AV548" i="1"/>
  <c r="AV547" i="1"/>
  <c r="AV549" i="1"/>
  <c r="AV551" i="1"/>
  <c r="AV554" i="1"/>
  <c r="AV589" i="1"/>
  <c r="AV584" i="1"/>
  <c r="AV594" i="1"/>
  <c r="AV598" i="1"/>
  <c r="AV602" i="1"/>
  <c r="AV599" i="1"/>
  <c r="AV616" i="1"/>
  <c r="AV605" i="1"/>
  <c r="AV613" i="1"/>
  <c r="AV619" i="1"/>
  <c r="AV550" i="1"/>
  <c r="AV544" i="1"/>
  <c r="AV553" i="1"/>
  <c r="AV552" i="1"/>
  <c r="AV588" i="1"/>
  <c r="AV590" i="1"/>
  <c r="AV606" i="1"/>
  <c r="AV603" i="1"/>
  <c r="AV629" i="1"/>
  <c r="AV528" i="1"/>
  <c r="AV532" i="1"/>
  <c r="AV543" i="1"/>
  <c r="AV555" i="1"/>
  <c r="AV581" i="1"/>
  <c r="AV600" i="1"/>
  <c r="AV610" i="1"/>
  <c r="AV609" i="1"/>
  <c r="AV540" i="1"/>
  <c r="AV531" i="1"/>
  <c r="AV536" i="1"/>
  <c r="AV542" i="1"/>
  <c r="AV546" i="1"/>
  <c r="AV556" i="1"/>
  <c r="AV587" i="1"/>
  <c r="AV585" i="1"/>
  <c r="AV586" i="1"/>
  <c r="AV580" i="1"/>
  <c r="AV595" i="1"/>
  <c r="AV591" i="1"/>
  <c r="AV601" i="1"/>
  <c r="AV607" i="1"/>
  <c r="AV626" i="1"/>
  <c r="AV627" i="1"/>
  <c r="AV625" i="1"/>
  <c r="AS615" i="1"/>
  <c r="AS570" i="1"/>
  <c r="AS575" i="1"/>
  <c r="AS572" i="1"/>
  <c r="AS446" i="1"/>
  <c r="AS452" i="1"/>
  <c r="AS441" i="1"/>
  <c r="AS370" i="1"/>
  <c r="AS350" i="1"/>
  <c r="AS334" i="1"/>
  <c r="AS447" i="1"/>
  <c r="AS443" i="1"/>
  <c r="AS437" i="1"/>
  <c r="AS433" i="1"/>
  <c r="AS445" i="1"/>
  <c r="AS444" i="1"/>
  <c r="AS439" i="1"/>
  <c r="AS431" i="1"/>
  <c r="AS157" i="1"/>
  <c r="AS361" i="1"/>
  <c r="AS367" i="1"/>
  <c r="AS362" i="1"/>
  <c r="AS10" i="1"/>
  <c r="AS360" i="1"/>
  <c r="AS366" i="1"/>
  <c r="AS369" i="1"/>
  <c r="AS254" i="1"/>
  <c r="AS234" i="1"/>
  <c r="AS240" i="1"/>
  <c r="AS45" i="1"/>
  <c r="AS46" i="1"/>
  <c r="AS47" i="1"/>
  <c r="AS76" i="1"/>
  <c r="AS238" i="1"/>
  <c r="AS246" i="1"/>
  <c r="AS242" i="1"/>
  <c r="AS43" i="1"/>
  <c r="AS48" i="1"/>
  <c r="AS77" i="1"/>
  <c r="AS228" i="1"/>
  <c r="AS236" i="1"/>
  <c r="AS244" i="1"/>
  <c r="AS248" i="1"/>
  <c r="AS44" i="1"/>
  <c r="AS250" i="1"/>
  <c r="AS160" i="1"/>
  <c r="AS201" i="1"/>
  <c r="AS241" i="1"/>
  <c r="AS249" i="1"/>
  <c r="AS257" i="1"/>
  <c r="AS158" i="1"/>
  <c r="AS156" i="1"/>
  <c r="AS237" i="1"/>
  <c r="AS245" i="1"/>
  <c r="AS253" i="1"/>
  <c r="AS203" i="1"/>
  <c r="AS243" i="1"/>
  <c r="AS239" i="1"/>
  <c r="AS331" i="1"/>
  <c r="AS333" i="1"/>
  <c r="AS235" i="1"/>
  <c r="AS247" i="1"/>
  <c r="AS434" i="1"/>
  <c r="AS432" i="1"/>
  <c r="AS522" i="1"/>
  <c r="AS438" i="1"/>
  <c r="AS440" i="1"/>
  <c r="AS442" i="1"/>
  <c r="AS524" i="1"/>
  <c r="AS519" i="1"/>
  <c r="AS558" i="1"/>
  <c r="AS563" i="1"/>
  <c r="AS618" i="1"/>
  <c r="AS517" i="1"/>
  <c r="AS523" i="1"/>
  <c r="AS560" i="1"/>
  <c r="AS577" i="1"/>
  <c r="AS620" i="1"/>
  <c r="AS621" i="1"/>
  <c r="AS521" i="1"/>
  <c r="AS559" i="1"/>
  <c r="AS569" i="1"/>
  <c r="AS612" i="1"/>
  <c r="AS624" i="1"/>
  <c r="BA624" i="1"/>
  <c r="BA612" i="1"/>
  <c r="BA621" i="1"/>
  <c r="BA615" i="1"/>
  <c r="BA575" i="1"/>
  <c r="BA572" i="1"/>
  <c r="BA570" i="1"/>
  <c r="BA569" i="1"/>
  <c r="BA446" i="1"/>
  <c r="BA452" i="1"/>
  <c r="BA445" i="1"/>
  <c r="BA439" i="1"/>
  <c r="BA431" i="1"/>
  <c r="BA447" i="1"/>
  <c r="BA444" i="1"/>
  <c r="BA441" i="1"/>
  <c r="BA434" i="1"/>
  <c r="BA350" i="1"/>
  <c r="BA334" i="1"/>
  <c r="BA333" i="1"/>
  <c r="BA443" i="1"/>
  <c r="BA437" i="1"/>
  <c r="BA433" i="1"/>
  <c r="BA234" i="1"/>
  <c r="BA257" i="1"/>
  <c r="BA242" i="1"/>
  <c r="BA240" i="1"/>
  <c r="BA158" i="1"/>
  <c r="BA201" i="1"/>
  <c r="BA157" i="1"/>
  <c r="BA247" i="1"/>
  <c r="BA362" i="1"/>
  <c r="BA361" i="1"/>
  <c r="BA366" i="1"/>
  <c r="BA237" i="1"/>
  <c r="BA253" i="1"/>
  <c r="BA245" i="1"/>
  <c r="BA367" i="1"/>
  <c r="BA203" i="1"/>
  <c r="BA239" i="1"/>
  <c r="BA235" i="1"/>
  <c r="BA243" i="1"/>
  <c r="BA360" i="1"/>
  <c r="BA369" i="1"/>
  <c r="BA46" i="1"/>
  <c r="BA370" i="1"/>
  <c r="BA254" i="1"/>
  <c r="BA248" i="1"/>
  <c r="BA249" i="1"/>
  <c r="BA250" i="1"/>
  <c r="BA228" i="1"/>
  <c r="BA48" i="1"/>
  <c r="BA241" i="1"/>
  <c r="BA236" i="1"/>
  <c r="BA10" i="1"/>
  <c r="BA238" i="1"/>
  <c r="BA244" i="1"/>
  <c r="BA45" i="1"/>
  <c r="BA47" i="1"/>
  <c r="BA76" i="1"/>
  <c r="BA246" i="1"/>
  <c r="BA44" i="1"/>
  <c r="BA43" i="1"/>
  <c r="BA77" i="1"/>
  <c r="BA156" i="1"/>
  <c r="BA160" i="1"/>
  <c r="BA331" i="1"/>
  <c r="BA432" i="1"/>
  <c r="BA524" i="1"/>
  <c r="BA438" i="1"/>
  <c r="BA442" i="1"/>
  <c r="BA440" i="1"/>
  <c r="BA522" i="1"/>
  <c r="BA563" i="1"/>
  <c r="BA620" i="1"/>
  <c r="BA521" i="1"/>
  <c r="BA559" i="1"/>
  <c r="BA519" i="1"/>
  <c r="BA558" i="1"/>
  <c r="BA577" i="1"/>
  <c r="BA618" i="1"/>
  <c r="BA517" i="1"/>
  <c r="BA523" i="1"/>
  <c r="BA560" i="1"/>
  <c r="BC615" i="1"/>
  <c r="BC620" i="1"/>
  <c r="BC624" i="1"/>
  <c r="BC612" i="1"/>
  <c r="BC570" i="1"/>
  <c r="BC572" i="1"/>
  <c r="BC569" i="1"/>
  <c r="BC452" i="1"/>
  <c r="BC441" i="1"/>
  <c r="BC350" i="1"/>
  <c r="BC334" i="1"/>
  <c r="BC447" i="1"/>
  <c r="BC444" i="1"/>
  <c r="BC443" i="1"/>
  <c r="BC437" i="1"/>
  <c r="BC433" i="1"/>
  <c r="BC445" i="1"/>
  <c r="BC439" i="1"/>
  <c r="BC431" i="1"/>
  <c r="BC446" i="1"/>
  <c r="BC235" i="1"/>
  <c r="BC243" i="1"/>
  <c r="BC253" i="1"/>
  <c r="BC203" i="1"/>
  <c r="BC157" i="1"/>
  <c r="BC201" i="1"/>
  <c r="BC432" i="1"/>
  <c r="BC434" i="1"/>
  <c r="BC618" i="1"/>
  <c r="BC360" i="1"/>
  <c r="BC366" i="1"/>
  <c r="BC160" i="1"/>
  <c r="BC257" i="1"/>
  <c r="BC440" i="1"/>
  <c r="BC442" i="1"/>
  <c r="BC524" i="1"/>
  <c r="BC249" i="1"/>
  <c r="BC331" i="1"/>
  <c r="BC369" i="1"/>
  <c r="BC522" i="1"/>
  <c r="BC367" i="1"/>
  <c r="BC156" i="1"/>
  <c r="BC370" i="1"/>
  <c r="BC333" i="1"/>
  <c r="BC438" i="1"/>
  <c r="BC361" i="1"/>
  <c r="BC362" i="1"/>
  <c r="BC45" i="1"/>
  <c r="BC47" i="1"/>
  <c r="BC43" i="1"/>
  <c r="BC254" i="1"/>
  <c r="BC228" i="1"/>
  <c r="BC236" i="1"/>
  <c r="BC244" i="1"/>
  <c r="BC248" i="1"/>
  <c r="BC46" i="1"/>
  <c r="BC10" i="1"/>
  <c r="BC76" i="1"/>
  <c r="BC239" i="1"/>
  <c r="BC241" i="1"/>
  <c r="BC250" i="1"/>
  <c r="BC48" i="1"/>
  <c r="BC237" i="1"/>
  <c r="BC245" i="1"/>
  <c r="BC234" i="1"/>
  <c r="BC240" i="1"/>
  <c r="BC247" i="1"/>
  <c r="BC44" i="1"/>
  <c r="BC238" i="1"/>
  <c r="BC246" i="1"/>
  <c r="BC242" i="1"/>
  <c r="BC77" i="1"/>
  <c r="BC158" i="1"/>
  <c r="BC523" i="1"/>
  <c r="BC517" i="1"/>
  <c r="BC519" i="1"/>
  <c r="BC521" i="1"/>
  <c r="BC563" i="1"/>
  <c r="BC575" i="1"/>
  <c r="BC560" i="1"/>
  <c r="BC577" i="1"/>
  <c r="BC558" i="1"/>
  <c r="BC621" i="1"/>
  <c r="BC559" i="1"/>
  <c r="BF631" i="1"/>
  <c r="BF622" i="1"/>
  <c r="BF617" i="1"/>
  <c r="BF576" i="1"/>
  <c r="BF611" i="1"/>
  <c r="BF574" i="1"/>
  <c r="BF568" i="1"/>
  <c r="BF566" i="1"/>
  <c r="BF557" i="1"/>
  <c r="BF564" i="1"/>
  <c r="BF526" i="1"/>
  <c r="BF515" i="1"/>
  <c r="BF502" i="1"/>
  <c r="BF505" i="1"/>
  <c r="BF501" i="1"/>
  <c r="BF455" i="1"/>
  <c r="BF451" i="1"/>
  <c r="BF471" i="1"/>
  <c r="BF453" i="1"/>
  <c r="BF449" i="1"/>
  <c r="BF344" i="1"/>
  <c r="BF435" i="1"/>
  <c r="BF302" i="1"/>
  <c r="BF256" i="1"/>
  <c r="BF232" i="1"/>
  <c r="BF212" i="1"/>
  <c r="BF204" i="1"/>
  <c r="BF200" i="1"/>
  <c r="BF202" i="1"/>
  <c r="BF159" i="1"/>
  <c r="BF222" i="1"/>
  <c r="BF118" i="1"/>
  <c r="BF120" i="1"/>
  <c r="BF11" i="1"/>
  <c r="BF116" i="1"/>
  <c r="BF115" i="1"/>
  <c r="BF633" i="1"/>
  <c r="BF500" i="1"/>
  <c r="BF504" i="1"/>
  <c r="BF503" i="1"/>
  <c r="BF578" i="1"/>
  <c r="BF364" i="1"/>
  <c r="BF33" i="1"/>
  <c r="BF368" i="1"/>
  <c r="BF397" i="1"/>
  <c r="BF51" i="1"/>
  <c r="BF29" i="1"/>
  <c r="BF50" i="1"/>
  <c r="BF49" i="1"/>
  <c r="BF27" i="1"/>
  <c r="BF52" i="1"/>
  <c r="BF53" i="1"/>
  <c r="BF54" i="1"/>
  <c r="BF31" i="1"/>
  <c r="BF400" i="1"/>
  <c r="BF399" i="1"/>
  <c r="BF252" i="1"/>
  <c r="BF300" i="1"/>
  <c r="BF55" i="1"/>
  <c r="BF119" i="1"/>
  <c r="BF117" i="1"/>
  <c r="BF230" i="1"/>
  <c r="BF101" i="1"/>
  <c r="BF12" i="1"/>
  <c r="BF56" i="1"/>
  <c r="BF229" i="1"/>
  <c r="BF233" i="1"/>
  <c r="BF223" i="1"/>
  <c r="BF255" i="1"/>
  <c r="BF301" i="1"/>
  <c r="BF347" i="1"/>
  <c r="BF398" i="1"/>
  <c r="BF251" i="1"/>
  <c r="BF303" i="1"/>
  <c r="BF351" i="1"/>
  <c r="BF391" i="1"/>
  <c r="BF231" i="1"/>
  <c r="BF339" i="1"/>
  <c r="BF341" i="1"/>
  <c r="BF211" i="1"/>
  <c r="BF345" i="1"/>
  <c r="BF365" i="1"/>
  <c r="BF516" i="1"/>
  <c r="BF518" i="1"/>
  <c r="BF527" i="1"/>
  <c r="BF448" i="1"/>
  <c r="BF450" i="1"/>
  <c r="BF454" i="1"/>
  <c r="BF436" i="1"/>
  <c r="BF520" i="1"/>
  <c r="BF573" i="1"/>
  <c r="BF614" i="1"/>
  <c r="BF632" i="1"/>
  <c r="BF567" i="1"/>
  <c r="BF562" i="1"/>
  <c r="BF565" i="1"/>
  <c r="BF630" i="1"/>
  <c r="BF525" i="1"/>
  <c r="BF561" i="1"/>
  <c r="BF571" i="1"/>
  <c r="BF623" i="1"/>
  <c r="BE625" i="1"/>
  <c r="BE613" i="1"/>
  <c r="BE629" i="1"/>
  <c r="BE627" i="1"/>
  <c r="BE581" i="1"/>
  <c r="BE603" i="1"/>
  <c r="BE497" i="1"/>
  <c r="BE499" i="1"/>
  <c r="BE485" i="1"/>
  <c r="BE481" i="1"/>
  <c r="BE462" i="1"/>
  <c r="BE461" i="1"/>
  <c r="BE457" i="1"/>
  <c r="BE456" i="1"/>
  <c r="BE464" i="1"/>
  <c r="BE463" i="1"/>
  <c r="BE458" i="1"/>
  <c r="BE479" i="1"/>
  <c r="BE475" i="1"/>
  <c r="BE467" i="1"/>
  <c r="BE466" i="1"/>
  <c r="BE465" i="1"/>
  <c r="BE483" i="1"/>
  <c r="BE477" i="1"/>
  <c r="BE473" i="1"/>
  <c r="BE469" i="1"/>
  <c r="BE460" i="1"/>
  <c r="BE459" i="1"/>
  <c r="BE348" i="1"/>
  <c r="BE340" i="1"/>
  <c r="BE332" i="1"/>
  <c r="BE346" i="1"/>
  <c r="BE338" i="1"/>
  <c r="BE336" i="1"/>
  <c r="BE342" i="1"/>
  <c r="BE294" i="1"/>
  <c r="BE292" i="1"/>
  <c r="BE291" i="1"/>
  <c r="BE274" i="1"/>
  <c r="BE273" i="1"/>
  <c r="BE264" i="1"/>
  <c r="BE263" i="1"/>
  <c r="BE260" i="1"/>
  <c r="BE311" i="1"/>
  <c r="BE297" i="1"/>
  <c r="BE286" i="1"/>
  <c r="BE259" i="1"/>
  <c r="BE225" i="1"/>
  <c r="BE224" i="1"/>
  <c r="BE307" i="1"/>
  <c r="BE306" i="1"/>
  <c r="BE293" i="1"/>
  <c r="BE282" i="1"/>
  <c r="BE265" i="1"/>
  <c r="BE261" i="1"/>
  <c r="BE258" i="1"/>
  <c r="BE310" i="1"/>
  <c r="BE296" i="1"/>
  <c r="BE295" i="1"/>
  <c r="BE287" i="1"/>
  <c r="BE267" i="1"/>
  <c r="BE227" i="1"/>
  <c r="BE226" i="1"/>
  <c r="BE192" i="1"/>
  <c r="BE184" i="1"/>
  <c r="BE173" i="1"/>
  <c r="BE165" i="1"/>
  <c r="BE151" i="1"/>
  <c r="BE221" i="1"/>
  <c r="BE220" i="1"/>
  <c r="BE217" i="1"/>
  <c r="BE216" i="1"/>
  <c r="BE213" i="1"/>
  <c r="BE209" i="1"/>
  <c r="BE208" i="1"/>
  <c r="BE205" i="1"/>
  <c r="BE197" i="1"/>
  <c r="BE196" i="1"/>
  <c r="BE171" i="1"/>
  <c r="BE163" i="1"/>
  <c r="BE135" i="1"/>
  <c r="BE191" i="1"/>
  <c r="BE190" i="1"/>
  <c r="BE188" i="1"/>
  <c r="BE187" i="1"/>
  <c r="BE186" i="1"/>
  <c r="BE183" i="1"/>
  <c r="BE182" i="1"/>
  <c r="BE180" i="1"/>
  <c r="BE179" i="1"/>
  <c r="BE178" i="1"/>
  <c r="BE177" i="1"/>
  <c r="BE169" i="1"/>
  <c r="BE161" i="1"/>
  <c r="BE143" i="1"/>
  <c r="BE141" i="1"/>
  <c r="BE219" i="1"/>
  <c r="BE218" i="1"/>
  <c r="BE215" i="1"/>
  <c r="BE214" i="1"/>
  <c r="BE210" i="1"/>
  <c r="BE207" i="1"/>
  <c r="BE206" i="1"/>
  <c r="BE199" i="1"/>
  <c r="BE198" i="1"/>
  <c r="BE195" i="1"/>
  <c r="BE193" i="1"/>
  <c r="BE189" i="1"/>
  <c r="BE185" i="1"/>
  <c r="BE181" i="1"/>
  <c r="BE175" i="1"/>
  <c r="BE167" i="1"/>
  <c r="BE149" i="1"/>
  <c r="BE133" i="1"/>
  <c r="BE129" i="1"/>
  <c r="BE23" i="1"/>
  <c r="BE17" i="1"/>
  <c r="BE15" i="1"/>
  <c r="BE131" i="1"/>
  <c r="BE24" i="1"/>
  <c r="BE22" i="1"/>
  <c r="BE21" i="1"/>
  <c r="BE13" i="1"/>
  <c r="BE20" i="1"/>
  <c r="BE19" i="1"/>
  <c r="BE549" i="1"/>
  <c r="BE555" i="1"/>
  <c r="BE359" i="1"/>
  <c r="BE356" i="1"/>
  <c r="BE413" i="1"/>
  <c r="BE419" i="1"/>
  <c r="BE409" i="1"/>
  <c r="BE423" i="1"/>
  <c r="BE392" i="1"/>
  <c r="BE583" i="1"/>
  <c r="BE71" i="1"/>
  <c r="BE69" i="1"/>
  <c r="BE34" i="1"/>
  <c r="BE551" i="1"/>
  <c r="BE358" i="1"/>
  <c r="BE355" i="1"/>
  <c r="BE357" i="1"/>
  <c r="BE405" i="1"/>
  <c r="BE417" i="1"/>
  <c r="BE395" i="1"/>
  <c r="BE425" i="1"/>
  <c r="BE607" i="1"/>
  <c r="BE272" i="1"/>
  <c r="BE579" i="1"/>
  <c r="BE353" i="1"/>
  <c r="BE352" i="1"/>
  <c r="BE547" i="1"/>
  <c r="BE553" i="1"/>
  <c r="BE591" i="1"/>
  <c r="BE354" i="1"/>
  <c r="BE363" i="1"/>
  <c r="BE415" i="1"/>
  <c r="BE403" i="1"/>
  <c r="BE411" i="1"/>
  <c r="BE599" i="1"/>
  <c r="BE609" i="1"/>
  <c r="BE605" i="1"/>
  <c r="BE601" i="1"/>
  <c r="BE26" i="1"/>
  <c r="BE30" i="1"/>
  <c r="BE32" i="1"/>
  <c r="BE79" i="1"/>
  <c r="BE374" i="1"/>
  <c r="BE371" i="1"/>
  <c r="BE373" i="1"/>
  <c r="BE375" i="1"/>
  <c r="BE377" i="1"/>
  <c r="BE379" i="1"/>
  <c r="BE384" i="1"/>
  <c r="BE390" i="1"/>
  <c r="BE376" i="1"/>
  <c r="BE380" i="1"/>
  <c r="BE388" i="1"/>
  <c r="BE385" i="1"/>
  <c r="BE387" i="1"/>
  <c r="BE389" i="1"/>
  <c r="BE36" i="1"/>
  <c r="BE28" i="1"/>
  <c r="BE40" i="1"/>
  <c r="BE81" i="1"/>
  <c r="BE378" i="1"/>
  <c r="BE382" i="1"/>
  <c r="BE386" i="1"/>
  <c r="BE383" i="1"/>
  <c r="BE38" i="1"/>
  <c r="BE42" i="1"/>
  <c r="BE75" i="1"/>
  <c r="BE73" i="1"/>
  <c r="BE83" i="1"/>
  <c r="BE372" i="1"/>
  <c r="BE137" i="1"/>
  <c r="BE393" i="1"/>
  <c r="BE402" i="1"/>
  <c r="BE421" i="1"/>
  <c r="BE429" i="1"/>
  <c r="BE275" i="1"/>
  <c r="BE280" i="1"/>
  <c r="BE269" i="1"/>
  <c r="BE281" i="1"/>
  <c r="BE298" i="1"/>
  <c r="BE304" i="1"/>
  <c r="BE320" i="1"/>
  <c r="BE324" i="1"/>
  <c r="BE312" i="1"/>
  <c r="BE319" i="1"/>
  <c r="BE147" i="1"/>
  <c r="BE277" i="1"/>
  <c r="BE266" i="1"/>
  <c r="BE268" i="1"/>
  <c r="BE262" i="1"/>
  <c r="BE308" i="1"/>
  <c r="BE316" i="1"/>
  <c r="BE279" i="1"/>
  <c r="BE317" i="1"/>
  <c r="BE325" i="1"/>
  <c r="BE127" i="1"/>
  <c r="BE153" i="1"/>
  <c r="BE290" i="1"/>
  <c r="BE278" i="1"/>
  <c r="BE285" i="1"/>
  <c r="BE289" i="1"/>
  <c r="BE318" i="1"/>
  <c r="BE322" i="1"/>
  <c r="BE326" i="1"/>
  <c r="BE315" i="1"/>
  <c r="BE323" i="1"/>
  <c r="BE330" i="1"/>
  <c r="BE381" i="1"/>
  <c r="BE139" i="1"/>
  <c r="BE155" i="1"/>
  <c r="BE145" i="1"/>
  <c r="BE401" i="1"/>
  <c r="BE427" i="1"/>
  <c r="BE407" i="1"/>
  <c r="BE276" i="1"/>
  <c r="BE270" i="1"/>
  <c r="BE271" i="1"/>
  <c r="BE283" i="1"/>
  <c r="BE284" i="1"/>
  <c r="BE288" i="1"/>
  <c r="BE299" i="1"/>
  <c r="BE305" i="1"/>
  <c r="BE314" i="1"/>
  <c r="BE309" i="1"/>
  <c r="BE328" i="1"/>
  <c r="BE313" i="1"/>
  <c r="BE321" i="1"/>
  <c r="BE25" i="1"/>
  <c r="BE41" i="1"/>
  <c r="BE57" i="1"/>
  <c r="BE74" i="1"/>
  <c r="BE35" i="1"/>
  <c r="BE61" i="1"/>
  <c r="BE64" i="1"/>
  <c r="BE78" i="1"/>
  <c r="BE111" i="1"/>
  <c r="BE125" i="1"/>
  <c r="BE99" i="1"/>
  <c r="BE113" i="1"/>
  <c r="BE88" i="1"/>
  <c r="BE96" i="1"/>
  <c r="BE85" i="1"/>
  <c r="BE66" i="1"/>
  <c r="BE72" i="1"/>
  <c r="BE63" i="1"/>
  <c r="BE80" i="1"/>
  <c r="BE86" i="1"/>
  <c r="BE94" i="1"/>
  <c r="BE104" i="1"/>
  <c r="BE87" i="1"/>
  <c r="BE106" i="1"/>
  <c r="BE132" i="1"/>
  <c r="BE97" i="1"/>
  <c r="BE110" i="1"/>
  <c r="BE123" i="1"/>
  <c r="BE128" i="1"/>
  <c r="BE16" i="1"/>
  <c r="BE65" i="1"/>
  <c r="BE60" i="1"/>
  <c r="BE70" i="1"/>
  <c r="BE82" i="1"/>
  <c r="BE103" i="1"/>
  <c r="BE91" i="1"/>
  <c r="BE105" i="1"/>
  <c r="BE92" i="1"/>
  <c r="BE100" i="1"/>
  <c r="BE108" i="1"/>
  <c r="BE93" i="1"/>
  <c r="BE109" i="1"/>
  <c r="BE121" i="1"/>
  <c r="BE14" i="1"/>
  <c r="BE37" i="1"/>
  <c r="BE58" i="1"/>
  <c r="BE18" i="1"/>
  <c r="BE59" i="1"/>
  <c r="BE67" i="1"/>
  <c r="BE68" i="1"/>
  <c r="BE39" i="1"/>
  <c r="BE62" i="1"/>
  <c r="BE84" i="1"/>
  <c r="BE90" i="1"/>
  <c r="BE98" i="1"/>
  <c r="BE112" i="1"/>
  <c r="BE95" i="1"/>
  <c r="BE114" i="1"/>
  <c r="BE107" i="1"/>
  <c r="BE89" i="1"/>
  <c r="BE102" i="1"/>
  <c r="BE124" i="1"/>
  <c r="BE126" i="1"/>
  <c r="BE130" i="1"/>
  <c r="BE134" i="1"/>
  <c r="BE138" i="1"/>
  <c r="BE146" i="1"/>
  <c r="BE154" i="1"/>
  <c r="BE162" i="1"/>
  <c r="BE170" i="1"/>
  <c r="BE136" i="1"/>
  <c r="BE152" i="1"/>
  <c r="BE168" i="1"/>
  <c r="BE140" i="1"/>
  <c r="BE172" i="1"/>
  <c r="BE142" i="1"/>
  <c r="BE150" i="1"/>
  <c r="BE166" i="1"/>
  <c r="BE174" i="1"/>
  <c r="BE144" i="1"/>
  <c r="BE176" i="1"/>
  <c r="BE122" i="1"/>
  <c r="BE148" i="1"/>
  <c r="BE164" i="1"/>
  <c r="BE194" i="1"/>
  <c r="BE349" i="1"/>
  <c r="BE327" i="1"/>
  <c r="BE335" i="1"/>
  <c r="BE343" i="1"/>
  <c r="BE410" i="1"/>
  <c r="BE420" i="1"/>
  <c r="BE329" i="1"/>
  <c r="BE337" i="1"/>
  <c r="BE408" i="1"/>
  <c r="BE396" i="1"/>
  <c r="BE406" i="1"/>
  <c r="BE422" i="1"/>
  <c r="BE430" i="1"/>
  <c r="BE474" i="1"/>
  <c r="BE482" i="1"/>
  <c r="BE468" i="1"/>
  <c r="BE484" i="1"/>
  <c r="BE491" i="1"/>
  <c r="BE510" i="1"/>
  <c r="BE513" i="1"/>
  <c r="BE506" i="1"/>
  <c r="BE507" i="1"/>
  <c r="BE535" i="1"/>
  <c r="BE538" i="1"/>
  <c r="BE394" i="1"/>
  <c r="BE412" i="1"/>
  <c r="BE416" i="1"/>
  <c r="BE404" i="1"/>
  <c r="BE424" i="1"/>
  <c r="BE487" i="1"/>
  <c r="BE495" i="1"/>
  <c r="BE480" i="1"/>
  <c r="BE490" i="1"/>
  <c r="BE512" i="1"/>
  <c r="BE509" i="1"/>
  <c r="BE531" i="1"/>
  <c r="BE550" i="1"/>
  <c r="BE532" i="1"/>
  <c r="BE414" i="1"/>
  <c r="BE418" i="1"/>
  <c r="BE426" i="1"/>
  <c r="BE470" i="1"/>
  <c r="BE478" i="1"/>
  <c r="BE486" i="1"/>
  <c r="BE494" i="1"/>
  <c r="BE489" i="1"/>
  <c r="BE476" i="1"/>
  <c r="BE493" i="1"/>
  <c r="BE498" i="1"/>
  <c r="BE508" i="1"/>
  <c r="BE548" i="1"/>
  <c r="BE428" i="1"/>
  <c r="BE488" i="1"/>
  <c r="BE496" i="1"/>
  <c r="BE472" i="1"/>
  <c r="BE492" i="1"/>
  <c r="BE511" i="1"/>
  <c r="BE514" i="1"/>
  <c r="BE545" i="1"/>
  <c r="BE546" i="1"/>
  <c r="BE528" i="1"/>
  <c r="BE536" i="1"/>
  <c r="BE540" i="1"/>
  <c r="BE529" i="1"/>
  <c r="BE544" i="1"/>
  <c r="BE552" i="1"/>
  <c r="BE580" i="1"/>
  <c r="BE589" i="1"/>
  <c r="BE590" i="1"/>
  <c r="BE597" i="1"/>
  <c r="BE604" i="1"/>
  <c r="BE539" i="1"/>
  <c r="BE533" i="1"/>
  <c r="BE543" i="1"/>
  <c r="BE554" i="1"/>
  <c r="BE587" i="1"/>
  <c r="BE582" i="1"/>
  <c r="BE592" i="1"/>
  <c r="BE608" i="1"/>
  <c r="BE626" i="1"/>
  <c r="BE628" i="1"/>
  <c r="BE537" i="1"/>
  <c r="BE542" i="1"/>
  <c r="BE530" i="1"/>
  <c r="BE556" i="1"/>
  <c r="BE585" i="1"/>
  <c r="BE586" i="1"/>
  <c r="BE596" i="1"/>
  <c r="BE594" i="1"/>
  <c r="BE595" i="1"/>
  <c r="BE602" i="1"/>
  <c r="BE606" i="1"/>
  <c r="BE610" i="1"/>
  <c r="BE600" i="1"/>
  <c r="BE616" i="1"/>
  <c r="BE541" i="1"/>
  <c r="BE534" i="1"/>
  <c r="BE584" i="1"/>
  <c r="BE598" i="1"/>
  <c r="BE588" i="1"/>
  <c r="BE593" i="1"/>
  <c r="BE619" i="1"/>
  <c r="R616" i="1"/>
  <c r="R627" i="1"/>
  <c r="R626" i="1"/>
  <c r="R625" i="1"/>
  <c r="R613" i="1"/>
  <c r="R629" i="1"/>
  <c r="R628" i="1"/>
  <c r="R619" i="1"/>
  <c r="R602" i="1"/>
  <c r="R598" i="1"/>
  <c r="R597" i="1"/>
  <c r="R595" i="1"/>
  <c r="R593" i="1"/>
  <c r="R589" i="1"/>
  <c r="R586" i="1"/>
  <c r="R584" i="1"/>
  <c r="R580" i="1"/>
  <c r="R579" i="1"/>
  <c r="R609" i="1"/>
  <c r="R606" i="1"/>
  <c r="R603" i="1"/>
  <c r="R600" i="1"/>
  <c r="R607" i="1"/>
  <c r="R605" i="1"/>
  <c r="R601" i="1"/>
  <c r="R596" i="1"/>
  <c r="R594" i="1"/>
  <c r="R592" i="1"/>
  <c r="R591" i="1"/>
  <c r="R590" i="1"/>
  <c r="R585" i="1"/>
  <c r="R610" i="1"/>
  <c r="R608" i="1"/>
  <c r="R604" i="1"/>
  <c r="R599" i="1"/>
  <c r="R588" i="1"/>
  <c r="R587" i="1"/>
  <c r="R583" i="1"/>
  <c r="R582" i="1"/>
  <c r="R581" i="1"/>
  <c r="R556" i="1"/>
  <c r="R554" i="1"/>
  <c r="R553" i="1"/>
  <c r="R551" i="1"/>
  <c r="R549" i="1"/>
  <c r="R547" i="1"/>
  <c r="R543" i="1"/>
  <c r="R539" i="1"/>
  <c r="R534" i="1"/>
  <c r="R532" i="1"/>
  <c r="R544" i="1"/>
  <c r="R542" i="1"/>
  <c r="R537" i="1"/>
  <c r="R529" i="1"/>
  <c r="R538" i="1"/>
  <c r="R536" i="1"/>
  <c r="R535" i="1"/>
  <c r="R555" i="1"/>
  <c r="R552" i="1"/>
  <c r="R550" i="1"/>
  <c r="R548" i="1"/>
  <c r="R546" i="1"/>
  <c r="R545" i="1"/>
  <c r="R541" i="1"/>
  <c r="R540" i="1"/>
  <c r="R533" i="1"/>
  <c r="R531" i="1"/>
  <c r="R530" i="1"/>
  <c r="R528" i="1"/>
  <c r="R512" i="1"/>
  <c r="R497" i="1"/>
  <c r="R496" i="1"/>
  <c r="R490" i="1"/>
  <c r="R514" i="1"/>
  <c r="R507" i="1"/>
  <c r="R494" i="1"/>
  <c r="R493" i="1"/>
  <c r="R487" i="1"/>
  <c r="R511" i="1"/>
  <c r="R509" i="1"/>
  <c r="R506" i="1"/>
  <c r="R498" i="1"/>
  <c r="R495" i="1"/>
  <c r="R513" i="1"/>
  <c r="R510" i="1"/>
  <c r="R508" i="1"/>
  <c r="R499" i="1"/>
  <c r="R492" i="1"/>
  <c r="R491" i="1"/>
  <c r="R489" i="1"/>
  <c r="R488" i="1"/>
  <c r="R485" i="1"/>
  <c r="R486" i="1"/>
  <c r="R483" i="1"/>
  <c r="R480" i="1"/>
  <c r="R479" i="1"/>
  <c r="R476" i="1"/>
  <c r="R475" i="1"/>
  <c r="R472" i="1"/>
  <c r="R468" i="1"/>
  <c r="R466" i="1"/>
  <c r="R465" i="1"/>
  <c r="R459" i="1"/>
  <c r="R482" i="1"/>
  <c r="R481" i="1"/>
  <c r="R477" i="1"/>
  <c r="R473" i="1"/>
  <c r="R469" i="1"/>
  <c r="R467" i="1"/>
  <c r="R460" i="1"/>
  <c r="R484" i="1"/>
  <c r="R478" i="1"/>
  <c r="R474" i="1"/>
  <c r="R470" i="1"/>
  <c r="R462" i="1"/>
  <c r="R461" i="1"/>
  <c r="R458" i="1"/>
  <c r="R464" i="1"/>
  <c r="R463" i="1"/>
  <c r="R457" i="1"/>
  <c r="R456" i="1"/>
  <c r="R423" i="1"/>
  <c r="R422" i="1"/>
  <c r="R420" i="1"/>
  <c r="R418" i="1"/>
  <c r="R416" i="1"/>
  <c r="R414" i="1"/>
  <c r="R412" i="1"/>
  <c r="R409" i="1"/>
  <c r="R407" i="1"/>
  <c r="R405" i="1"/>
  <c r="R403" i="1"/>
  <c r="R401" i="1"/>
  <c r="R396" i="1"/>
  <c r="R394" i="1"/>
  <c r="R388" i="1"/>
  <c r="R383" i="1"/>
  <c r="R378" i="1"/>
  <c r="R375" i="1"/>
  <c r="R358" i="1"/>
  <c r="R356" i="1"/>
  <c r="R354" i="1"/>
  <c r="R352" i="1"/>
  <c r="R337" i="1"/>
  <c r="R336" i="1"/>
  <c r="R327" i="1"/>
  <c r="R430" i="1"/>
  <c r="R428" i="1"/>
  <c r="R426" i="1"/>
  <c r="R425" i="1"/>
  <c r="R392" i="1"/>
  <c r="R390" i="1"/>
  <c r="R385" i="1"/>
  <c r="R382" i="1"/>
  <c r="R381" i="1"/>
  <c r="R376" i="1"/>
  <c r="R373" i="1"/>
  <c r="R343" i="1"/>
  <c r="R342" i="1"/>
  <c r="R335" i="1"/>
  <c r="R330" i="1"/>
  <c r="R328" i="1"/>
  <c r="R325" i="1"/>
  <c r="R320" i="1"/>
  <c r="R315" i="1"/>
  <c r="R421" i="1"/>
  <c r="R419" i="1"/>
  <c r="R417" i="1"/>
  <c r="R415" i="1"/>
  <c r="R413" i="1"/>
  <c r="R411" i="1"/>
  <c r="R410" i="1"/>
  <c r="R408" i="1"/>
  <c r="R406" i="1"/>
  <c r="R404" i="1"/>
  <c r="R402" i="1"/>
  <c r="R395" i="1"/>
  <c r="R387" i="1"/>
  <c r="R384" i="1"/>
  <c r="R379" i="1"/>
  <c r="R374" i="1"/>
  <c r="R363" i="1"/>
  <c r="R359" i="1"/>
  <c r="R357" i="1"/>
  <c r="R355" i="1"/>
  <c r="R353" i="1"/>
  <c r="R349" i="1"/>
  <c r="R348" i="1"/>
  <c r="R340" i="1"/>
  <c r="R332" i="1"/>
  <c r="R326" i="1"/>
  <c r="R429" i="1"/>
  <c r="R427" i="1"/>
  <c r="R424" i="1"/>
  <c r="R393" i="1"/>
  <c r="R389" i="1"/>
  <c r="R386" i="1"/>
  <c r="R380" i="1"/>
  <c r="R377" i="1"/>
  <c r="R372" i="1"/>
  <c r="R371" i="1"/>
  <c r="R346" i="1"/>
  <c r="R338" i="1"/>
  <c r="R329" i="1"/>
  <c r="R324" i="1"/>
  <c r="R321" i="1"/>
  <c r="R319" i="1"/>
  <c r="R316" i="1"/>
  <c r="R312" i="1"/>
  <c r="R309" i="1"/>
  <c r="R304" i="1"/>
  <c r="R298" i="1"/>
  <c r="R273" i="1"/>
  <c r="R271" i="1"/>
  <c r="R269" i="1"/>
  <c r="R260" i="1"/>
  <c r="R258" i="1"/>
  <c r="R226" i="1"/>
  <c r="R323" i="1"/>
  <c r="R314" i="1"/>
  <c r="R311" i="1"/>
  <c r="R308" i="1"/>
  <c r="R307" i="1"/>
  <c r="R297" i="1"/>
  <c r="R294" i="1"/>
  <c r="R291" i="1"/>
  <c r="R289" i="1"/>
  <c r="R286" i="1"/>
  <c r="R284" i="1"/>
  <c r="R283" i="1"/>
  <c r="R280" i="1"/>
  <c r="R277" i="1"/>
  <c r="R266" i="1"/>
  <c r="R262" i="1"/>
  <c r="R259" i="1"/>
  <c r="R227" i="1"/>
  <c r="R310" i="1"/>
  <c r="R305" i="1"/>
  <c r="R296" i="1"/>
  <c r="R293" i="1"/>
  <c r="R288" i="1"/>
  <c r="R278" i="1"/>
  <c r="R275" i="1"/>
  <c r="R272" i="1"/>
  <c r="R268" i="1"/>
  <c r="R265" i="1"/>
  <c r="R261" i="1"/>
  <c r="R322" i="1"/>
  <c r="R318" i="1"/>
  <c r="R317" i="1"/>
  <c r="R313" i="1"/>
  <c r="R306" i="1"/>
  <c r="R299" i="1"/>
  <c r="R295" i="1"/>
  <c r="R292" i="1"/>
  <c r="R290" i="1"/>
  <c r="R287" i="1"/>
  <c r="R285" i="1"/>
  <c r="R282" i="1"/>
  <c r="R281" i="1"/>
  <c r="R279" i="1"/>
  <c r="R276" i="1"/>
  <c r="R274" i="1"/>
  <c r="R270" i="1"/>
  <c r="R267" i="1"/>
  <c r="R264" i="1"/>
  <c r="R263" i="1"/>
  <c r="R225" i="1"/>
  <c r="R218" i="1"/>
  <c r="R214" i="1"/>
  <c r="R210" i="1"/>
  <c r="R206" i="1"/>
  <c r="R198" i="1"/>
  <c r="R192" i="1"/>
  <c r="R188" i="1"/>
  <c r="R184" i="1"/>
  <c r="R180" i="1"/>
  <c r="R178" i="1"/>
  <c r="R177" i="1"/>
  <c r="R170" i="1"/>
  <c r="R169" i="1"/>
  <c r="R162" i="1"/>
  <c r="R161" i="1"/>
  <c r="R149" i="1"/>
  <c r="R145" i="1"/>
  <c r="R142" i="1"/>
  <c r="R138" i="1"/>
  <c r="R136" i="1"/>
  <c r="R224" i="1"/>
  <c r="R219" i="1"/>
  <c r="R215" i="1"/>
  <c r="R207" i="1"/>
  <c r="R199" i="1"/>
  <c r="R195" i="1"/>
  <c r="R194" i="1"/>
  <c r="R191" i="1"/>
  <c r="R190" i="1"/>
  <c r="R189" i="1"/>
  <c r="R187" i="1"/>
  <c r="R186" i="1"/>
  <c r="R183" i="1"/>
  <c r="R182" i="1"/>
  <c r="R181" i="1"/>
  <c r="R179" i="1"/>
  <c r="R176" i="1"/>
  <c r="R175" i="1"/>
  <c r="R168" i="1"/>
  <c r="R167" i="1"/>
  <c r="R155" i="1"/>
  <c r="R151" i="1"/>
  <c r="R150" i="1"/>
  <c r="R146" i="1"/>
  <c r="R144" i="1"/>
  <c r="R140" i="1"/>
  <c r="R134" i="1"/>
  <c r="R131" i="1"/>
  <c r="R129" i="1"/>
  <c r="R128" i="1"/>
  <c r="R127" i="1"/>
  <c r="R124" i="1"/>
  <c r="R220" i="1"/>
  <c r="R216" i="1"/>
  <c r="R208" i="1"/>
  <c r="R196" i="1"/>
  <c r="R174" i="1"/>
  <c r="R173" i="1"/>
  <c r="R166" i="1"/>
  <c r="R165" i="1"/>
  <c r="R153" i="1"/>
  <c r="R148" i="1"/>
  <c r="R139" i="1"/>
  <c r="R221" i="1"/>
  <c r="R217" i="1"/>
  <c r="R213" i="1"/>
  <c r="R209" i="1"/>
  <c r="R205" i="1"/>
  <c r="R197" i="1"/>
  <c r="R193" i="1"/>
  <c r="R185" i="1"/>
  <c r="R172" i="1"/>
  <c r="R171" i="1"/>
  <c r="R164" i="1"/>
  <c r="R163" i="1"/>
  <c r="R154" i="1"/>
  <c r="R152" i="1"/>
  <c r="R147" i="1"/>
  <c r="R143" i="1"/>
  <c r="R141" i="1"/>
  <c r="R137" i="1"/>
  <c r="R132" i="1"/>
  <c r="R126" i="1"/>
  <c r="R125" i="1"/>
  <c r="R121" i="1"/>
  <c r="R133" i="1"/>
  <c r="R114" i="1"/>
  <c r="R112" i="1"/>
  <c r="R110" i="1"/>
  <c r="R105" i="1"/>
  <c r="R103" i="1"/>
  <c r="R99" i="1"/>
  <c r="R97" i="1"/>
  <c r="R95" i="1"/>
  <c r="R93" i="1"/>
  <c r="R92" i="1"/>
  <c r="R90" i="1"/>
  <c r="R89" i="1"/>
  <c r="R80" i="1"/>
  <c r="R74" i="1"/>
  <c r="R70" i="1"/>
  <c r="R67" i="1"/>
  <c r="R64" i="1"/>
  <c r="R62" i="1"/>
  <c r="R39" i="1"/>
  <c r="R37" i="1"/>
  <c r="R35" i="1"/>
  <c r="R25" i="1"/>
  <c r="R23" i="1"/>
  <c r="R20" i="1"/>
  <c r="R17" i="1"/>
  <c r="R15" i="1"/>
  <c r="R135" i="1"/>
  <c r="R123" i="1"/>
  <c r="R108" i="1"/>
  <c r="R107" i="1"/>
  <c r="R87" i="1"/>
  <c r="R85" i="1"/>
  <c r="R83" i="1"/>
  <c r="R81" i="1"/>
  <c r="R79" i="1"/>
  <c r="R78" i="1"/>
  <c r="R75" i="1"/>
  <c r="R72" i="1"/>
  <c r="R68" i="1"/>
  <c r="R65" i="1"/>
  <c r="R60" i="1"/>
  <c r="R58" i="1"/>
  <c r="R42" i="1"/>
  <c r="R40" i="1"/>
  <c r="R21" i="1"/>
  <c r="R13" i="1"/>
  <c r="R104" i="1"/>
  <c r="R102" i="1"/>
  <c r="R100" i="1"/>
  <c r="R98" i="1"/>
  <c r="R96" i="1"/>
  <c r="R94" i="1"/>
  <c r="R91" i="1"/>
  <c r="R88" i="1"/>
  <c r="R73" i="1"/>
  <c r="R71" i="1"/>
  <c r="R66" i="1"/>
  <c r="R63" i="1"/>
  <c r="R61" i="1"/>
  <c r="R59" i="1"/>
  <c r="R38" i="1"/>
  <c r="R36" i="1"/>
  <c r="R34" i="1"/>
  <c r="R32" i="1"/>
  <c r="R30" i="1"/>
  <c r="R28" i="1"/>
  <c r="R26" i="1"/>
  <c r="R24" i="1"/>
  <c r="R19" i="1"/>
  <c r="R18" i="1"/>
  <c r="R16" i="1"/>
  <c r="R130" i="1"/>
  <c r="R122" i="1"/>
  <c r="R113" i="1"/>
  <c r="R111" i="1"/>
  <c r="R109" i="1"/>
  <c r="R106" i="1"/>
  <c r="R86" i="1"/>
  <c r="R84" i="1"/>
  <c r="R82" i="1"/>
  <c r="R69" i="1"/>
  <c r="R57" i="1"/>
  <c r="R41" i="1"/>
  <c r="R22" i="1"/>
  <c r="R14" i="1"/>
  <c r="I23" i="30"/>
  <c r="B23" i="30"/>
  <c r="N12" i="30"/>
  <c r="N10" i="30"/>
  <c r="C23" i="30"/>
  <c r="H23" i="30"/>
  <c r="M23" i="30"/>
  <c r="AP7" i="1"/>
  <c r="S7" i="1"/>
  <c r="S6" i="1"/>
  <c r="S5" i="1"/>
  <c r="AO5" i="1" s="1"/>
  <c r="AG9" i="1"/>
  <c r="AJ9" i="1"/>
  <c r="AI9" i="1"/>
  <c r="AH9" i="1"/>
  <c r="Q11" i="32"/>
  <c r="Q101" i="32"/>
  <c r="Q28" i="32"/>
  <c r="Q75" i="32"/>
  <c r="Q85" i="32"/>
  <c r="Q171" i="32"/>
  <c r="Q20" i="32"/>
  <c r="Q69" i="32"/>
  <c r="Q16" i="32"/>
  <c r="Q39" i="32"/>
  <c r="Q54" i="32"/>
  <c r="Q89" i="32"/>
  <c r="Q138" i="32"/>
  <c r="Q162" i="32"/>
  <c r="Q94" i="32"/>
  <c r="Q66" i="32"/>
  <c r="Q31" i="32"/>
  <c r="Q145" i="32"/>
  <c r="Q103" i="32"/>
  <c r="Q57" i="32"/>
  <c r="Q96" i="32"/>
  <c r="Q18" i="32"/>
  <c r="Q42" i="32"/>
  <c r="Q106" i="32"/>
  <c r="Q109" i="32"/>
  <c r="Q147" i="32"/>
  <c r="Q10" i="32"/>
  <c r="Q83" i="32"/>
  <c r="Q181" i="32"/>
  <c r="Q121" i="32"/>
  <c r="Q113" i="32"/>
  <c r="Q151" i="32"/>
  <c r="Q160" i="32"/>
  <c r="Q124" i="32"/>
  <c r="Q165" i="32"/>
  <c r="Q175" i="32"/>
  <c r="Q32" i="32"/>
  <c r="Q111" i="32"/>
  <c r="Q163" i="32"/>
  <c r="Q141" i="32"/>
  <c r="Q23" i="32"/>
  <c r="Q61" i="32"/>
  <c r="Q117" i="32"/>
  <c r="Q119" i="32"/>
  <c r="Q157" i="32"/>
  <c r="Q15" i="32"/>
  <c r="Q155" i="32"/>
  <c r="Q70" i="32"/>
  <c r="Q92" i="32"/>
  <c r="Q134" i="32"/>
  <c r="Q84" i="32"/>
  <c r="Q79" i="32"/>
  <c r="Q143" i="32"/>
  <c r="Q173" i="32"/>
  <c r="Q49" i="32"/>
  <c r="Q139" i="32"/>
  <c r="Q131" i="32"/>
  <c r="Q129" i="32"/>
  <c r="Q149" i="32"/>
  <c r="Q88" i="32"/>
  <c r="Q115" i="32"/>
  <c r="Q126" i="32"/>
  <c r="Q53" i="32"/>
  <c r="G23" i="30"/>
  <c r="E23" i="30"/>
  <c r="Q19" i="32"/>
  <c r="Q73" i="32"/>
  <c r="Q98" i="32"/>
  <c r="Q82" i="32"/>
  <c r="Q99" i="32"/>
  <c r="Q77" i="32"/>
  <c r="Q86" i="32"/>
  <c r="Q136" i="32"/>
  <c r="Q169" i="32"/>
  <c r="Q44" i="32"/>
  <c r="Q38" i="32"/>
  <c r="Q180" i="32"/>
  <c r="Q24" i="32"/>
  <c r="Q27" i="32"/>
  <c r="Q167" i="32"/>
  <c r="Q35" i="32"/>
  <c r="AO7" i="1"/>
  <c r="F23" i="30"/>
  <c r="J23" i="30"/>
  <c r="N9" i="30"/>
  <c r="C20" i="6"/>
  <c r="AX6" i="1"/>
  <c r="AB9" i="1"/>
  <c r="AT6" i="1"/>
  <c r="X9" i="1"/>
  <c r="AP6" i="1"/>
  <c r="T9" i="1"/>
  <c r="AU6" i="1"/>
  <c r="Y9" i="1"/>
  <c r="AW6" i="1"/>
  <c r="AA9" i="1"/>
  <c r="BB6" i="1"/>
  <c r="AF9" i="1"/>
  <c r="AR6" i="1"/>
  <c r="V9" i="1"/>
  <c r="BA6" i="1"/>
  <c r="AE9" i="1"/>
  <c r="AQ6" i="1"/>
  <c r="U9" i="1"/>
  <c r="AY6" i="1"/>
  <c r="AC9" i="1"/>
  <c r="AS6" i="1"/>
  <c r="W9" i="1"/>
  <c r="AV6" i="1"/>
  <c r="Z9" i="1"/>
  <c r="AZ6" i="1"/>
  <c r="AD9" i="1"/>
  <c r="F126" i="4"/>
  <c r="F122" i="4"/>
  <c r="F118" i="4"/>
  <c r="F114" i="4"/>
  <c r="F110" i="4"/>
  <c r="F105" i="4"/>
  <c r="F104" i="4"/>
  <c r="F125" i="4"/>
  <c r="F121" i="4"/>
  <c r="F117" i="4"/>
  <c r="F113" i="4"/>
  <c r="F109" i="4"/>
  <c r="F107" i="4"/>
  <c r="F128" i="4"/>
  <c r="F124" i="4"/>
  <c r="F120" i="4"/>
  <c r="F116" i="4"/>
  <c r="F112" i="4"/>
  <c r="F108" i="4"/>
  <c r="F127" i="4"/>
  <c r="F123" i="4"/>
  <c r="F119" i="4"/>
  <c r="F115" i="4"/>
  <c r="F111" i="4"/>
  <c r="F106" i="4"/>
  <c r="J128" i="4"/>
  <c r="K128" i="4" s="1"/>
  <c r="B40" i="17" s="1"/>
  <c r="J112" i="4"/>
  <c r="K112" i="4" s="1"/>
  <c r="B24" i="17" s="1"/>
  <c r="J123" i="4"/>
  <c r="K123" i="4" s="1"/>
  <c r="B35" i="17" s="1"/>
  <c r="J107" i="4"/>
  <c r="K107" i="4" s="1"/>
  <c r="B19" i="17" s="1"/>
  <c r="J114" i="4"/>
  <c r="K114" i="4" s="1"/>
  <c r="B26" i="17" s="1"/>
  <c r="J121" i="4"/>
  <c r="K121" i="4" s="1"/>
  <c r="B33" i="17" s="1"/>
  <c r="J105" i="4"/>
  <c r="K105" i="4" s="1"/>
  <c r="J124" i="4"/>
  <c r="K124" i="4" s="1"/>
  <c r="B36" i="17" s="1"/>
  <c r="J108" i="4"/>
  <c r="K108" i="4" s="1"/>
  <c r="B20" i="17" s="1"/>
  <c r="J119" i="4"/>
  <c r="K119" i="4" s="1"/>
  <c r="B31" i="17" s="1"/>
  <c r="J126" i="4"/>
  <c r="K126" i="4" s="1"/>
  <c r="B38" i="17" s="1"/>
  <c r="J110" i="4"/>
  <c r="K110" i="4" s="1"/>
  <c r="J117" i="4"/>
  <c r="K117" i="4" s="1"/>
  <c r="B29" i="17" s="1"/>
  <c r="J120" i="4"/>
  <c r="K120" i="4" s="1"/>
  <c r="B32" i="17" s="1"/>
  <c r="J104" i="4"/>
  <c r="K104" i="4" s="1"/>
  <c r="B16" i="17" s="1"/>
  <c r="J115" i="4"/>
  <c r="K115" i="4" s="1"/>
  <c r="B27" i="17" s="1"/>
  <c r="J122" i="4"/>
  <c r="K122" i="4" s="1"/>
  <c r="B34" i="17" s="1"/>
  <c r="J106" i="4"/>
  <c r="K106" i="4" s="1"/>
  <c r="B18" i="17" s="1"/>
  <c r="J113" i="4"/>
  <c r="K113" i="4" s="1"/>
  <c r="B25" i="17" s="1"/>
  <c r="J116" i="4"/>
  <c r="K116" i="4" s="1"/>
  <c r="B28" i="17" s="1"/>
  <c r="J127" i="4"/>
  <c r="K127" i="4" s="1"/>
  <c r="B39" i="17" s="1"/>
  <c r="J111" i="4"/>
  <c r="K111" i="4" s="1"/>
  <c r="B23" i="17" s="1"/>
  <c r="J118" i="4"/>
  <c r="K118" i="4" s="1"/>
  <c r="B30" i="17" s="1"/>
  <c r="J125" i="4"/>
  <c r="K125" i="4" s="1"/>
  <c r="B37" i="17" s="1"/>
  <c r="J109" i="4"/>
  <c r="K109" i="4" s="1"/>
  <c r="AS1" i="1"/>
  <c r="C18" i="6" l="1"/>
  <c r="C8" i="6"/>
  <c r="C10" i="6"/>
  <c r="C15" i="6"/>
  <c r="AV565" i="1"/>
  <c r="AV562" i="1"/>
  <c r="AV573" i="1"/>
  <c r="AV526" i="1"/>
  <c r="AV520" i="1"/>
  <c r="AV505" i="1"/>
  <c r="AV501" i="1"/>
  <c r="AV518" i="1"/>
  <c r="AV471" i="1"/>
  <c r="AV345" i="1"/>
  <c r="AV341" i="1"/>
  <c r="AV398" i="1"/>
  <c r="AV504" i="1"/>
  <c r="AV500" i="1"/>
  <c r="AV578" i="1"/>
  <c r="AV29" i="1"/>
  <c r="AV33" i="1"/>
  <c r="AV11" i="1"/>
  <c r="AV31" i="1"/>
  <c r="AV51" i="1"/>
  <c r="AV54" i="1"/>
  <c r="AV55" i="1"/>
  <c r="AV229" i="1"/>
  <c r="AV53" i="1"/>
  <c r="AV12" i="1"/>
  <c r="AV116" i="1"/>
  <c r="AV101" i="1"/>
  <c r="AV233" i="1"/>
  <c r="AV50" i="1"/>
  <c r="AV117" i="1"/>
  <c r="AV115" i="1"/>
  <c r="AV27" i="1"/>
  <c r="AV49" i="1"/>
  <c r="AV52" i="1"/>
  <c r="AV56" i="1"/>
  <c r="AV119" i="1"/>
  <c r="AV118" i="1"/>
  <c r="AV159" i="1"/>
  <c r="AV223" i="1"/>
  <c r="AV231" i="1"/>
  <c r="AV255" i="1"/>
  <c r="AV120" i="1"/>
  <c r="AV211" i="1"/>
  <c r="AV251" i="1"/>
  <c r="AV200" i="1"/>
  <c r="AV232" i="1"/>
  <c r="AV256" i="1"/>
  <c r="AV301" i="1"/>
  <c r="AV347" i="1"/>
  <c r="AV222" i="1"/>
  <c r="AV230" i="1"/>
  <c r="AV300" i="1"/>
  <c r="AV351" i="1"/>
  <c r="AV344" i="1"/>
  <c r="AV364" i="1"/>
  <c r="AV368" i="1"/>
  <c r="AV204" i="1"/>
  <c r="AV212" i="1"/>
  <c r="AV252" i="1"/>
  <c r="AV302" i="1"/>
  <c r="AV339" i="1"/>
  <c r="AV202" i="1"/>
  <c r="AV303" i="1"/>
  <c r="AV397" i="1"/>
  <c r="AV435" i="1"/>
  <c r="AV449" i="1"/>
  <c r="AV451" i="1"/>
  <c r="AV453" i="1"/>
  <c r="AV455" i="1"/>
  <c r="AV448" i="1"/>
  <c r="AV503" i="1"/>
  <c r="AV400" i="1"/>
  <c r="AV436" i="1"/>
  <c r="AV454" i="1"/>
  <c r="AV516" i="1"/>
  <c r="AV525" i="1"/>
  <c r="AV365" i="1"/>
  <c r="AV502" i="1"/>
  <c r="AV391" i="1"/>
  <c r="AV399" i="1"/>
  <c r="AV450" i="1"/>
  <c r="AV515" i="1"/>
  <c r="AV527" i="1"/>
  <c r="AV564" i="1"/>
  <c r="AV617" i="1"/>
  <c r="AV623" i="1"/>
  <c r="AV630" i="1"/>
  <c r="AV561" i="1"/>
  <c r="AV614" i="1"/>
  <c r="AV611" i="1"/>
  <c r="AV631" i="1"/>
  <c r="AV633" i="1"/>
  <c r="AV632" i="1"/>
  <c r="AV571" i="1"/>
  <c r="AV568" i="1"/>
  <c r="AV576" i="1"/>
  <c r="AV567" i="1"/>
  <c r="AV557" i="1"/>
  <c r="AV566" i="1"/>
  <c r="AV574" i="1"/>
  <c r="AV622" i="1"/>
  <c r="AY632" i="1"/>
  <c r="AY622" i="1"/>
  <c r="AY631" i="1"/>
  <c r="AY617" i="1"/>
  <c r="AY611" i="1"/>
  <c r="AY576" i="1"/>
  <c r="AY574" i="1"/>
  <c r="AY564" i="1"/>
  <c r="AY568" i="1"/>
  <c r="AY566" i="1"/>
  <c r="AY454" i="1"/>
  <c r="AY455" i="1"/>
  <c r="AY451" i="1"/>
  <c r="AY448" i="1"/>
  <c r="AY453" i="1"/>
  <c r="AY450" i="1"/>
  <c r="AY449" i="1"/>
  <c r="AY344" i="1"/>
  <c r="AY435" i="1"/>
  <c r="AY252" i="1"/>
  <c r="AY303" i="1"/>
  <c r="AY302" i="1"/>
  <c r="AY212" i="1"/>
  <c r="AY204" i="1"/>
  <c r="AY200" i="1"/>
  <c r="AY222" i="1"/>
  <c r="AY202" i="1"/>
  <c r="AY159" i="1"/>
  <c r="AY11" i="1"/>
  <c r="AY364" i="1"/>
  <c r="AY365" i="1"/>
  <c r="AY368" i="1"/>
  <c r="AY397" i="1"/>
  <c r="AY256" i="1"/>
  <c r="AY400" i="1"/>
  <c r="AY399" i="1"/>
  <c r="AY301" i="1"/>
  <c r="AY300" i="1"/>
  <c r="AY391" i="1"/>
  <c r="AY232" i="1"/>
  <c r="AY33" i="1"/>
  <c r="AY49" i="1"/>
  <c r="AY27" i="1"/>
  <c r="AY54" i="1"/>
  <c r="AY51" i="1"/>
  <c r="AY55" i="1"/>
  <c r="AY116" i="1"/>
  <c r="AY119" i="1"/>
  <c r="AY230" i="1"/>
  <c r="AY50" i="1"/>
  <c r="AY12" i="1"/>
  <c r="AY53" i="1"/>
  <c r="AY101" i="1"/>
  <c r="AY117" i="1"/>
  <c r="AY29" i="1"/>
  <c r="AY52" i="1"/>
  <c r="AY31" i="1"/>
  <c r="AY56" i="1"/>
  <c r="AY115" i="1"/>
  <c r="AY120" i="1"/>
  <c r="AY233" i="1"/>
  <c r="AY118" i="1"/>
  <c r="AY229" i="1"/>
  <c r="AY231" i="1"/>
  <c r="AY339" i="1"/>
  <c r="AY341" i="1"/>
  <c r="AY211" i="1"/>
  <c r="AY345" i="1"/>
  <c r="AY223" i="1"/>
  <c r="AY255" i="1"/>
  <c r="AY347" i="1"/>
  <c r="AY398" i="1"/>
  <c r="AY251" i="1"/>
  <c r="AY351" i="1"/>
  <c r="AY504" i="1"/>
  <c r="AY515" i="1"/>
  <c r="AY520" i="1"/>
  <c r="AY527" i="1"/>
  <c r="AY436" i="1"/>
  <c r="AY471" i="1"/>
  <c r="AY505" i="1"/>
  <c r="AY516" i="1"/>
  <c r="AY500" i="1"/>
  <c r="AY518" i="1"/>
  <c r="AY503" i="1"/>
  <c r="AY525" i="1"/>
  <c r="AY501" i="1"/>
  <c r="AY502" i="1"/>
  <c r="AY561" i="1"/>
  <c r="AY623" i="1"/>
  <c r="AY526" i="1"/>
  <c r="AY557" i="1"/>
  <c r="AY571" i="1"/>
  <c r="AY614" i="1"/>
  <c r="AY633" i="1"/>
  <c r="AY562" i="1"/>
  <c r="AY567" i="1"/>
  <c r="AY573" i="1"/>
  <c r="AY578" i="1"/>
  <c r="AY565" i="1"/>
  <c r="AY630" i="1"/>
  <c r="BA631" i="1"/>
  <c r="BA617" i="1"/>
  <c r="BA611" i="1"/>
  <c r="BA568" i="1"/>
  <c r="BA566" i="1"/>
  <c r="BA576" i="1"/>
  <c r="BA574" i="1"/>
  <c r="BA565" i="1"/>
  <c r="BA573" i="1"/>
  <c r="BA564" i="1"/>
  <c r="BA526" i="1"/>
  <c r="BA471" i="1"/>
  <c r="BA455" i="1"/>
  <c r="BA451" i="1"/>
  <c r="BA453" i="1"/>
  <c r="BA450" i="1"/>
  <c r="BA449" i="1"/>
  <c r="BA454" i="1"/>
  <c r="BA345" i="1"/>
  <c r="BA344" i="1"/>
  <c r="BA448" i="1"/>
  <c r="BA435" i="1"/>
  <c r="BA341" i="1"/>
  <c r="BA232" i="1"/>
  <c r="BA302" i="1"/>
  <c r="BA212" i="1"/>
  <c r="BA204" i="1"/>
  <c r="BA200" i="1"/>
  <c r="BA222" i="1"/>
  <c r="BA202" i="1"/>
  <c r="BA159" i="1"/>
  <c r="BA11" i="1"/>
  <c r="BA223" i="1"/>
  <c r="BA256" i="1"/>
  <c r="BA229" i="1"/>
  <c r="BA571" i="1"/>
  <c r="BA364" i="1"/>
  <c r="BA397" i="1"/>
  <c r="BA399" i="1"/>
  <c r="BA231" i="1"/>
  <c r="BA398" i="1"/>
  <c r="BA505" i="1"/>
  <c r="BA623" i="1"/>
  <c r="BA365" i="1"/>
  <c r="BA368" i="1"/>
  <c r="BA400" i="1"/>
  <c r="BA211" i="1"/>
  <c r="BA614" i="1"/>
  <c r="BA251" i="1"/>
  <c r="BA501" i="1"/>
  <c r="BA252" i="1"/>
  <c r="BA255" i="1"/>
  <c r="BA300" i="1"/>
  <c r="BA303" i="1"/>
  <c r="BA301" i="1"/>
  <c r="BA391" i="1"/>
  <c r="BA12" i="1"/>
  <c r="BA51" i="1"/>
  <c r="BA54" i="1"/>
  <c r="BA55" i="1"/>
  <c r="BA119" i="1"/>
  <c r="BA233" i="1"/>
  <c r="BA230" i="1"/>
  <c r="BA53" i="1"/>
  <c r="BA116" i="1"/>
  <c r="BA101" i="1"/>
  <c r="BA117" i="1"/>
  <c r="BA29" i="1"/>
  <c r="BA50" i="1"/>
  <c r="BA31" i="1"/>
  <c r="BA115" i="1"/>
  <c r="BA33" i="1"/>
  <c r="BA49" i="1"/>
  <c r="BA52" i="1"/>
  <c r="BA27" i="1"/>
  <c r="BA56" i="1"/>
  <c r="BA118" i="1"/>
  <c r="BA120" i="1"/>
  <c r="BA347" i="1"/>
  <c r="BA351" i="1"/>
  <c r="BA339" i="1"/>
  <c r="BA500" i="1"/>
  <c r="BA503" i="1"/>
  <c r="BA516" i="1"/>
  <c r="BA520" i="1"/>
  <c r="BA436" i="1"/>
  <c r="BA502" i="1"/>
  <c r="BA504" i="1"/>
  <c r="BA518" i="1"/>
  <c r="BA515" i="1"/>
  <c r="BA527" i="1"/>
  <c r="BA633" i="1"/>
  <c r="BA525" i="1"/>
  <c r="BA562" i="1"/>
  <c r="BA578" i="1"/>
  <c r="BA630" i="1"/>
  <c r="BA567" i="1"/>
  <c r="BA561" i="1"/>
  <c r="BA557" i="1"/>
  <c r="BA622" i="1"/>
  <c r="BA632" i="1"/>
  <c r="AP621" i="1"/>
  <c r="AP620" i="1"/>
  <c r="AP615" i="1"/>
  <c r="AP572" i="1"/>
  <c r="AP559" i="1"/>
  <c r="AP570" i="1"/>
  <c r="AP521" i="1"/>
  <c r="AP519" i="1"/>
  <c r="AP523" i="1"/>
  <c r="AP517" i="1"/>
  <c r="AP445" i="1"/>
  <c r="AP439" i="1"/>
  <c r="AP431" i="1"/>
  <c r="AP370" i="1"/>
  <c r="AP447" i="1"/>
  <c r="AP441" i="1"/>
  <c r="AP350" i="1"/>
  <c r="AP334" i="1"/>
  <c r="AP443" i="1"/>
  <c r="AP437" i="1"/>
  <c r="AP433" i="1"/>
  <c r="AP240" i="1"/>
  <c r="AP234" i="1"/>
  <c r="AP242" i="1"/>
  <c r="AP157" i="1"/>
  <c r="AP43" i="1"/>
  <c r="AP360" i="1"/>
  <c r="AP362" i="1"/>
  <c r="AP366" i="1"/>
  <c r="AP47" i="1"/>
  <c r="AP45" i="1"/>
  <c r="AP46" i="1"/>
  <c r="AP77" i="1"/>
  <c r="AP254" i="1"/>
  <c r="AP238" i="1"/>
  <c r="AP244" i="1"/>
  <c r="AP246" i="1"/>
  <c r="AP44" i="1"/>
  <c r="AP76" i="1"/>
  <c r="AP248" i="1"/>
  <c r="AP250" i="1"/>
  <c r="AP228" i="1"/>
  <c r="AP10" i="1"/>
  <c r="AP48" i="1"/>
  <c r="AP236" i="1"/>
  <c r="AP158" i="1"/>
  <c r="AP156" i="1"/>
  <c r="AP237" i="1"/>
  <c r="AP245" i="1"/>
  <c r="AP253" i="1"/>
  <c r="AP160" i="1"/>
  <c r="AP201" i="1"/>
  <c r="AP241" i="1"/>
  <c r="AP249" i="1"/>
  <c r="AP257" i="1"/>
  <c r="AP239" i="1"/>
  <c r="AP331" i="1"/>
  <c r="AP333" i="1"/>
  <c r="AP203" i="1"/>
  <c r="AP235" i="1"/>
  <c r="AP247" i="1"/>
  <c r="AP243" i="1"/>
  <c r="AP361" i="1"/>
  <c r="AP367" i="1"/>
  <c r="AP369" i="1"/>
  <c r="AP434" i="1"/>
  <c r="AP432" i="1"/>
  <c r="AP438" i="1"/>
  <c r="AP440" i="1"/>
  <c r="AP442" i="1"/>
  <c r="AP444" i="1"/>
  <c r="AP446" i="1"/>
  <c r="AP452" i="1"/>
  <c r="AP524" i="1"/>
  <c r="AP577" i="1"/>
  <c r="AP522" i="1"/>
  <c r="AP558" i="1"/>
  <c r="AP569" i="1"/>
  <c r="AP575" i="1"/>
  <c r="AP612" i="1"/>
  <c r="AP624" i="1"/>
  <c r="AP560" i="1"/>
  <c r="AP563" i="1"/>
  <c r="AP618" i="1"/>
  <c r="AC57" i="1"/>
  <c r="AI57" i="1"/>
  <c r="Y57" i="1"/>
  <c r="U57" i="1"/>
  <c r="AB57" i="1"/>
  <c r="AA57" i="1"/>
  <c r="S57" i="1"/>
  <c r="AJ57" i="1"/>
  <c r="AG57" i="1"/>
  <c r="X57" i="1"/>
  <c r="T57" i="1"/>
  <c r="AE57" i="1"/>
  <c r="AH57" i="1"/>
  <c r="AF57" i="1"/>
  <c r="W57" i="1"/>
  <c r="Z57" i="1"/>
  <c r="AD57" i="1"/>
  <c r="V57" i="1"/>
  <c r="AG86" i="1"/>
  <c r="Z86" i="1"/>
  <c r="AE86" i="1"/>
  <c r="U86" i="1"/>
  <c r="V86" i="1"/>
  <c r="X86" i="1"/>
  <c r="AH86" i="1"/>
  <c r="AI86" i="1"/>
  <c r="AA86" i="1"/>
  <c r="AJ86" i="1"/>
  <c r="T86" i="1"/>
  <c r="S86" i="1"/>
  <c r="AF86" i="1"/>
  <c r="W86" i="1"/>
  <c r="Y86" i="1"/>
  <c r="AB86" i="1"/>
  <c r="AC86" i="1"/>
  <c r="AD86" i="1"/>
  <c r="AG113" i="1"/>
  <c r="AB113" i="1"/>
  <c r="W113" i="1"/>
  <c r="AJ113" i="1"/>
  <c r="U113" i="1"/>
  <c r="AE113" i="1"/>
  <c r="AA113" i="1"/>
  <c r="X113" i="1"/>
  <c r="AH113" i="1"/>
  <c r="S113" i="1"/>
  <c r="AI113" i="1"/>
  <c r="Y113" i="1"/>
  <c r="T113" i="1"/>
  <c r="AC113" i="1"/>
  <c r="AF113" i="1"/>
  <c r="Z113" i="1"/>
  <c r="AD113" i="1"/>
  <c r="V113" i="1"/>
  <c r="AG18" i="1"/>
  <c r="Y18" i="1"/>
  <c r="U18" i="1"/>
  <c r="AE18" i="1"/>
  <c r="AF18" i="1"/>
  <c r="S18" i="1"/>
  <c r="AI18" i="1"/>
  <c r="V18" i="1"/>
  <c r="T18" i="1"/>
  <c r="AJ18" i="1"/>
  <c r="W18" i="1"/>
  <c r="Z18" i="1"/>
  <c r="X18" i="1"/>
  <c r="AC18" i="1"/>
  <c r="AD18" i="1"/>
  <c r="AA18" i="1"/>
  <c r="AH18" i="1"/>
  <c r="AB18" i="1"/>
  <c r="AE28" i="1"/>
  <c r="V28" i="1"/>
  <c r="AD28" i="1"/>
  <c r="AG28" i="1"/>
  <c r="Z28" i="1"/>
  <c r="AI28" i="1"/>
  <c r="S28" i="1"/>
  <c r="AA28" i="1"/>
  <c r="Y28" i="1"/>
  <c r="U28" i="1"/>
  <c r="X28" i="1"/>
  <c r="AH28" i="1"/>
  <c r="AJ28" i="1"/>
  <c r="T28" i="1"/>
  <c r="AF28" i="1"/>
  <c r="W28" i="1"/>
  <c r="AB28" i="1"/>
  <c r="AC28" i="1"/>
  <c r="AI36" i="1"/>
  <c r="V36" i="1"/>
  <c r="Y36" i="1"/>
  <c r="AG36" i="1"/>
  <c r="Z36" i="1"/>
  <c r="AD36" i="1"/>
  <c r="AE36" i="1"/>
  <c r="U36" i="1"/>
  <c r="S36" i="1"/>
  <c r="AA36" i="1"/>
  <c r="AF36" i="1"/>
  <c r="W36" i="1"/>
  <c r="AB36" i="1"/>
  <c r="AC36" i="1"/>
  <c r="X36" i="1"/>
  <c r="AH36" i="1"/>
  <c r="AJ36" i="1"/>
  <c r="T36" i="1"/>
  <c r="AJ63" i="1"/>
  <c r="W63" i="1"/>
  <c r="AE63" i="1"/>
  <c r="U63" i="1"/>
  <c r="AH63" i="1"/>
  <c r="S63" i="1"/>
  <c r="T63" i="1"/>
  <c r="AB63" i="1"/>
  <c r="AI63" i="1"/>
  <c r="Y63" i="1"/>
  <c r="AA63" i="1"/>
  <c r="AC63" i="1"/>
  <c r="AF63" i="1"/>
  <c r="AG63" i="1"/>
  <c r="X63" i="1"/>
  <c r="V63" i="1"/>
  <c r="Z63" i="1"/>
  <c r="AD63" i="1"/>
  <c r="AG88" i="1"/>
  <c r="S88" i="1"/>
  <c r="AA88" i="1"/>
  <c r="AF88" i="1"/>
  <c r="W88" i="1"/>
  <c r="Y88" i="1"/>
  <c r="U88" i="1"/>
  <c r="AB88" i="1"/>
  <c r="AC88" i="1"/>
  <c r="AD88" i="1"/>
  <c r="Z88" i="1"/>
  <c r="X88" i="1"/>
  <c r="AH88" i="1"/>
  <c r="AI88" i="1"/>
  <c r="AE88" i="1"/>
  <c r="V88" i="1"/>
  <c r="AJ88" i="1"/>
  <c r="T88" i="1"/>
  <c r="AG98" i="1"/>
  <c r="U98" i="1"/>
  <c r="Z98" i="1"/>
  <c r="AE98" i="1"/>
  <c r="AJ98" i="1"/>
  <c r="T98" i="1"/>
  <c r="Y98" i="1"/>
  <c r="AF98" i="1"/>
  <c r="W98" i="1"/>
  <c r="AD98" i="1"/>
  <c r="V98" i="1"/>
  <c r="AB98" i="1"/>
  <c r="AC98" i="1"/>
  <c r="AI98" i="1"/>
  <c r="AA98" i="1"/>
  <c r="X98" i="1"/>
  <c r="AH98" i="1"/>
  <c r="S98" i="1"/>
  <c r="AH13" i="1"/>
  <c r="AI13" i="1"/>
  <c r="AF13" i="1"/>
  <c r="X13" i="1"/>
  <c r="AE13" i="1"/>
  <c r="W13" i="1"/>
  <c r="AJ13" i="1"/>
  <c r="AB13" i="1"/>
  <c r="T13" i="1"/>
  <c r="AA13" i="1"/>
  <c r="S13" i="1"/>
  <c r="U13" i="1"/>
  <c r="V13" i="1"/>
  <c r="Y13" i="1"/>
  <c r="Z13" i="1"/>
  <c r="AC13" i="1"/>
  <c r="AD13" i="1"/>
  <c r="AG13" i="1"/>
  <c r="W58" i="1"/>
  <c r="Y58" i="1"/>
  <c r="AJ58" i="1"/>
  <c r="AC58" i="1"/>
  <c r="AI58" i="1"/>
  <c r="U58" i="1"/>
  <c r="AA58" i="1"/>
  <c r="AE58" i="1"/>
  <c r="AG58" i="1"/>
  <c r="S58" i="1"/>
  <c r="Z58" i="1"/>
  <c r="AB58" i="1"/>
  <c r="AD58" i="1"/>
  <c r="AF58" i="1"/>
  <c r="AH58" i="1"/>
  <c r="T58" i="1"/>
  <c r="V58" i="1"/>
  <c r="X58" i="1"/>
  <c r="AJ72" i="1"/>
  <c r="S72" i="1"/>
  <c r="U72" i="1"/>
  <c r="W72" i="1"/>
  <c r="AI72" i="1"/>
  <c r="Y72" i="1"/>
  <c r="AC72" i="1"/>
  <c r="AA72" i="1"/>
  <c r="AG72" i="1"/>
  <c r="AE72" i="1"/>
  <c r="Z72" i="1"/>
  <c r="X72" i="1"/>
  <c r="AD72" i="1"/>
  <c r="AB72" i="1"/>
  <c r="AH72" i="1"/>
  <c r="AF72" i="1"/>
  <c r="V72" i="1"/>
  <c r="T72" i="1"/>
  <c r="AH81" i="1"/>
  <c r="AA81" i="1"/>
  <c r="AC81" i="1"/>
  <c r="AE81" i="1"/>
  <c r="W81" i="1"/>
  <c r="AI81" i="1"/>
  <c r="AJ81" i="1"/>
  <c r="AB81" i="1"/>
  <c r="AF81" i="1"/>
  <c r="S81" i="1"/>
  <c r="T81" i="1"/>
  <c r="AG81" i="1"/>
  <c r="U81" i="1"/>
  <c r="X81" i="1"/>
  <c r="Y81" i="1"/>
  <c r="Z81" i="1"/>
  <c r="AD81" i="1"/>
  <c r="V81" i="1"/>
  <c r="AB107" i="1"/>
  <c r="S107" i="1"/>
  <c r="AI107" i="1"/>
  <c r="AA107" i="1"/>
  <c r="AG107" i="1"/>
  <c r="W107" i="1"/>
  <c r="AC107" i="1"/>
  <c r="U107" i="1"/>
  <c r="AE107" i="1"/>
  <c r="AF107" i="1"/>
  <c r="Y107" i="1"/>
  <c r="AH107" i="1"/>
  <c r="T107" i="1"/>
  <c r="AJ107" i="1"/>
  <c r="X107" i="1"/>
  <c r="AD107" i="1"/>
  <c r="V107" i="1"/>
  <c r="Z107" i="1"/>
  <c r="AH15" i="1"/>
  <c r="AE15" i="1"/>
  <c r="W15" i="1"/>
  <c r="AB15" i="1"/>
  <c r="AJ15" i="1"/>
  <c r="T15" i="1"/>
  <c r="AI15" i="1"/>
  <c r="AA15" i="1"/>
  <c r="S15" i="1"/>
  <c r="AF15" i="1"/>
  <c r="X15" i="1"/>
  <c r="AG15" i="1"/>
  <c r="Z15" i="1"/>
  <c r="U15" i="1"/>
  <c r="AD15" i="1"/>
  <c r="Y15" i="1"/>
  <c r="AC15" i="1"/>
  <c r="V15" i="1"/>
  <c r="AH25" i="1"/>
  <c r="AG25" i="1"/>
  <c r="AB25" i="1"/>
  <c r="W25" i="1"/>
  <c r="AF25" i="1"/>
  <c r="AA25" i="1"/>
  <c r="U25" i="1"/>
  <c r="AJ25" i="1"/>
  <c r="AE25" i="1"/>
  <c r="Y25" i="1"/>
  <c r="T25" i="1"/>
  <c r="AI25" i="1"/>
  <c r="AC25" i="1"/>
  <c r="X25" i="1"/>
  <c r="S25" i="1"/>
  <c r="Z25" i="1"/>
  <c r="AD25" i="1"/>
  <c r="V25" i="1"/>
  <c r="AG62" i="1"/>
  <c r="Y62" i="1"/>
  <c r="S62" i="1"/>
  <c r="W62" i="1"/>
  <c r="AA62" i="1"/>
  <c r="U62" i="1"/>
  <c r="AC62" i="1"/>
  <c r="AJ62" i="1"/>
  <c r="AI62" i="1"/>
  <c r="AE62" i="1"/>
  <c r="Z62" i="1"/>
  <c r="T62" i="1"/>
  <c r="AD62" i="1"/>
  <c r="X62" i="1"/>
  <c r="AH62" i="1"/>
  <c r="AB62" i="1"/>
  <c r="V62" i="1"/>
  <c r="AF62" i="1"/>
  <c r="AI74" i="1"/>
  <c r="U74" i="1"/>
  <c r="W74" i="1"/>
  <c r="S74" i="1"/>
  <c r="AA74" i="1"/>
  <c r="AC74" i="1"/>
  <c r="AG74" i="1"/>
  <c r="Y74" i="1"/>
  <c r="AJ74" i="1"/>
  <c r="AE74" i="1"/>
  <c r="Z74" i="1"/>
  <c r="AB74" i="1"/>
  <c r="AD74" i="1"/>
  <c r="AF74" i="1"/>
  <c r="AH74" i="1"/>
  <c r="T74" i="1"/>
  <c r="V74" i="1"/>
  <c r="X74" i="1"/>
  <c r="AG92" i="1"/>
  <c r="AD92" i="1"/>
  <c r="AE92" i="1"/>
  <c r="AB92" i="1"/>
  <c r="AC92" i="1"/>
  <c r="AI92" i="1"/>
  <c r="V92" i="1"/>
  <c r="X92" i="1"/>
  <c r="AH92" i="1"/>
  <c r="S92" i="1"/>
  <c r="U92" i="1"/>
  <c r="AA92" i="1"/>
  <c r="AJ92" i="1"/>
  <c r="T92" i="1"/>
  <c r="Y92" i="1"/>
  <c r="Z92" i="1"/>
  <c r="AF92" i="1"/>
  <c r="W92" i="1"/>
  <c r="AH99" i="1"/>
  <c r="Y99" i="1"/>
  <c r="AA99" i="1"/>
  <c r="X99" i="1"/>
  <c r="U99" i="1"/>
  <c r="T99" i="1"/>
  <c r="W99" i="1"/>
  <c r="AC99" i="1"/>
  <c r="AF99" i="1"/>
  <c r="AE99" i="1"/>
  <c r="AB99" i="1"/>
  <c r="AI99" i="1"/>
  <c r="AJ99" i="1"/>
  <c r="AG99" i="1"/>
  <c r="S99" i="1"/>
  <c r="AD99" i="1"/>
  <c r="V99" i="1"/>
  <c r="Z99" i="1"/>
  <c r="AE112" i="1"/>
  <c r="AG112" i="1"/>
  <c r="Y112" i="1"/>
  <c r="W112" i="1"/>
  <c r="AI112" i="1"/>
  <c r="U112" i="1"/>
  <c r="AA112" i="1"/>
  <c r="S112" i="1"/>
  <c r="AJ112" i="1"/>
  <c r="AC112" i="1"/>
  <c r="AH112" i="1"/>
  <c r="X112" i="1"/>
  <c r="V112" i="1"/>
  <c r="AB112" i="1"/>
  <c r="Z112" i="1"/>
  <c r="AF112" i="1"/>
  <c r="AD112" i="1"/>
  <c r="T112" i="1"/>
  <c r="AE125" i="1"/>
  <c r="AI125" i="1"/>
  <c r="AG125" i="1"/>
  <c r="AA125" i="1"/>
  <c r="S125" i="1"/>
  <c r="T125" i="1"/>
  <c r="U125" i="1"/>
  <c r="Y125" i="1"/>
  <c r="AC125" i="1"/>
  <c r="W125" i="1"/>
  <c r="AH125" i="1"/>
  <c r="X125" i="1"/>
  <c r="AB125" i="1"/>
  <c r="V125" i="1"/>
  <c r="AF125" i="1"/>
  <c r="Z125" i="1"/>
  <c r="AJ125" i="1"/>
  <c r="AD125" i="1"/>
  <c r="AJ141" i="1"/>
  <c r="AE141" i="1"/>
  <c r="Z141" i="1"/>
  <c r="T141" i="1"/>
  <c r="Y141" i="1"/>
  <c r="AC141" i="1"/>
  <c r="AH141" i="1"/>
  <c r="AI141" i="1"/>
  <c r="AF141" i="1"/>
  <c r="U141" i="1"/>
  <c r="S141" i="1"/>
  <c r="W141" i="1"/>
  <c r="X141" i="1"/>
  <c r="V141" i="1"/>
  <c r="AG141" i="1"/>
  <c r="AB141" i="1"/>
  <c r="AD141" i="1"/>
  <c r="AA141" i="1"/>
  <c r="AG154" i="1"/>
  <c r="U154" i="1"/>
  <c r="AB154" i="1"/>
  <c r="W154" i="1"/>
  <c r="AH154" i="1"/>
  <c r="T154" i="1"/>
  <c r="Z154" i="1"/>
  <c r="AI154" i="1"/>
  <c r="S154" i="1"/>
  <c r="Y154" i="1"/>
  <c r="AF154" i="1"/>
  <c r="AE154" i="1"/>
  <c r="X154" i="1"/>
  <c r="AD154" i="1"/>
  <c r="V154" i="1"/>
  <c r="AA154" i="1"/>
  <c r="AC154" i="1"/>
  <c r="AJ154" i="1"/>
  <c r="AF172" i="1"/>
  <c r="Z172" i="1"/>
  <c r="U172" i="1"/>
  <c r="AE172" i="1"/>
  <c r="X172" i="1"/>
  <c r="Y172" i="1"/>
  <c r="AB172" i="1"/>
  <c r="AA172" i="1"/>
  <c r="AC172" i="1"/>
  <c r="AD172" i="1"/>
  <c r="AG172" i="1"/>
  <c r="W172" i="1"/>
  <c r="AH172" i="1"/>
  <c r="AJ172" i="1"/>
  <c r="AI172" i="1"/>
  <c r="S172" i="1"/>
  <c r="T172" i="1"/>
  <c r="V172" i="1"/>
  <c r="AF205" i="1"/>
  <c r="AJ205" i="1"/>
  <c r="Y205" i="1"/>
  <c r="AG205" i="1"/>
  <c r="V205" i="1"/>
  <c r="AD205" i="1"/>
  <c r="T205" i="1"/>
  <c r="AB205" i="1"/>
  <c r="Z205" i="1"/>
  <c r="U205" i="1"/>
  <c r="AE205" i="1"/>
  <c r="X205" i="1"/>
  <c r="AA205" i="1"/>
  <c r="AH205" i="1"/>
  <c r="W205" i="1"/>
  <c r="S205" i="1"/>
  <c r="AI205" i="1"/>
  <c r="AC205" i="1"/>
  <c r="AF221" i="1"/>
  <c r="AJ221" i="1"/>
  <c r="Y221" i="1"/>
  <c r="AG221" i="1"/>
  <c r="V221" i="1"/>
  <c r="AD221" i="1"/>
  <c r="T221" i="1"/>
  <c r="AB221" i="1"/>
  <c r="Z221" i="1"/>
  <c r="U221" i="1"/>
  <c r="W221" i="1"/>
  <c r="AH221" i="1"/>
  <c r="AI221" i="1"/>
  <c r="S221" i="1"/>
  <c r="AE221" i="1"/>
  <c r="X221" i="1"/>
  <c r="AA221" i="1"/>
  <c r="AC221" i="1"/>
  <c r="Z165" i="1"/>
  <c r="T165" i="1"/>
  <c r="AJ165" i="1"/>
  <c r="AE165" i="1"/>
  <c r="AG165" i="1"/>
  <c r="W165" i="1"/>
  <c r="AI165" i="1"/>
  <c r="V165" i="1"/>
  <c r="AC165" i="1"/>
  <c r="AB165" i="1"/>
  <c r="S165" i="1"/>
  <c r="AA165" i="1"/>
  <c r="Y165" i="1"/>
  <c r="AH165" i="1"/>
  <c r="X165" i="1"/>
  <c r="AF165" i="1"/>
  <c r="U165" i="1"/>
  <c r="AD165" i="1"/>
  <c r="AI196" i="1"/>
  <c r="AA196" i="1"/>
  <c r="T196" i="1"/>
  <c r="AF196" i="1"/>
  <c r="Z196" i="1"/>
  <c r="S196" i="1"/>
  <c r="AE196" i="1"/>
  <c r="X196" i="1"/>
  <c r="AJ196" i="1"/>
  <c r="AD196" i="1"/>
  <c r="V196" i="1"/>
  <c r="AG196" i="1"/>
  <c r="W196" i="1"/>
  <c r="AC196" i="1"/>
  <c r="AB196" i="1"/>
  <c r="Y196" i="1"/>
  <c r="AH196" i="1"/>
  <c r="U196" i="1"/>
  <c r="AI124" i="1"/>
  <c r="AG124" i="1"/>
  <c r="AJ124" i="1"/>
  <c r="AE124" i="1"/>
  <c r="Y124" i="1"/>
  <c r="W124" i="1"/>
  <c r="S124" i="1"/>
  <c r="U124" i="1"/>
  <c r="AA124" i="1"/>
  <c r="AC124" i="1"/>
  <c r="V124" i="1"/>
  <c r="AB124" i="1"/>
  <c r="Z124" i="1"/>
  <c r="AF124" i="1"/>
  <c r="AD124" i="1"/>
  <c r="T124" i="1"/>
  <c r="AH124" i="1"/>
  <c r="X124" i="1"/>
  <c r="AH131" i="1"/>
  <c r="W131" i="1"/>
  <c r="U131" i="1"/>
  <c r="S131" i="1"/>
  <c r="AJ131" i="1"/>
  <c r="AB131" i="1"/>
  <c r="AC131" i="1"/>
  <c r="AD131" i="1"/>
  <c r="AA131" i="1"/>
  <c r="Z131" i="1"/>
  <c r="AG131" i="1"/>
  <c r="AF131" i="1"/>
  <c r="Y131" i="1"/>
  <c r="V131" i="1"/>
  <c r="AI131" i="1"/>
  <c r="AE131" i="1"/>
  <c r="X131" i="1"/>
  <c r="T131" i="1"/>
  <c r="AG146" i="1"/>
  <c r="AF146" i="1"/>
  <c r="AB146" i="1"/>
  <c r="AE146" i="1"/>
  <c r="X146" i="1"/>
  <c r="AD146" i="1"/>
  <c r="AA146" i="1"/>
  <c r="AC146" i="1"/>
  <c r="AJ146" i="1"/>
  <c r="U146" i="1"/>
  <c r="W146" i="1"/>
  <c r="AH146" i="1"/>
  <c r="T146" i="1"/>
  <c r="Z146" i="1"/>
  <c r="V146" i="1"/>
  <c r="AI146" i="1"/>
  <c r="S146" i="1"/>
  <c r="Y146" i="1"/>
  <c r="AF167" i="1"/>
  <c r="AE167" i="1"/>
  <c r="AA167" i="1"/>
  <c r="Y167" i="1"/>
  <c r="AH167" i="1"/>
  <c r="AD167" i="1"/>
  <c r="AJ167" i="1"/>
  <c r="U167" i="1"/>
  <c r="AI167" i="1"/>
  <c r="T167" i="1"/>
  <c r="AG167" i="1"/>
  <c r="W167" i="1"/>
  <c r="S167" i="1"/>
  <c r="Z167" i="1"/>
  <c r="V167" i="1"/>
  <c r="AC167" i="1"/>
  <c r="AB167" i="1"/>
  <c r="X167" i="1"/>
  <c r="AJ179" i="1"/>
  <c r="T179" i="1"/>
  <c r="AF179" i="1"/>
  <c r="AB179" i="1"/>
  <c r="X179" i="1"/>
  <c r="W179" i="1"/>
  <c r="Y179" i="1"/>
  <c r="AI179" i="1"/>
  <c r="S179" i="1"/>
  <c r="U179" i="1"/>
  <c r="V179" i="1"/>
  <c r="AE179" i="1"/>
  <c r="AG179" i="1"/>
  <c r="Z179" i="1"/>
  <c r="AD179" i="1"/>
  <c r="AA179" i="1"/>
  <c r="AC179" i="1"/>
  <c r="AH179" i="1"/>
  <c r="AJ186" i="1"/>
  <c r="T186" i="1"/>
  <c r="AF186" i="1"/>
  <c r="AB186" i="1"/>
  <c r="X186" i="1"/>
  <c r="Y186" i="1"/>
  <c r="AA186" i="1"/>
  <c r="AH186" i="1"/>
  <c r="AD186" i="1"/>
  <c r="U186" i="1"/>
  <c r="W186" i="1"/>
  <c r="AG186" i="1"/>
  <c r="AI186" i="1"/>
  <c r="S186" i="1"/>
  <c r="AC186" i="1"/>
  <c r="AE186" i="1"/>
  <c r="Z186" i="1"/>
  <c r="V186" i="1"/>
  <c r="AD191" i="1"/>
  <c r="AJ191" i="1"/>
  <c r="T191" i="1"/>
  <c r="AF191" i="1"/>
  <c r="AB191" i="1"/>
  <c r="X191" i="1"/>
  <c r="AI191" i="1"/>
  <c r="S191" i="1"/>
  <c r="U191" i="1"/>
  <c r="AE191" i="1"/>
  <c r="AG191" i="1"/>
  <c r="Z191" i="1"/>
  <c r="AA191" i="1"/>
  <c r="AC191" i="1"/>
  <c r="AH191" i="1"/>
  <c r="V191" i="1"/>
  <c r="W191" i="1"/>
  <c r="Y191" i="1"/>
  <c r="AG207" i="1"/>
  <c r="Z207" i="1"/>
  <c r="T207" i="1"/>
  <c r="AF207" i="1"/>
  <c r="Y207" i="1"/>
  <c r="AD207" i="1"/>
  <c r="V207" i="1"/>
  <c r="AJ207" i="1"/>
  <c r="AB207" i="1"/>
  <c r="U207" i="1"/>
  <c r="AI207" i="1"/>
  <c r="S207" i="1"/>
  <c r="AE207" i="1"/>
  <c r="X207" i="1"/>
  <c r="AA207" i="1"/>
  <c r="AC207" i="1"/>
  <c r="W207" i="1"/>
  <c r="AH207" i="1"/>
  <c r="AF136" i="1"/>
  <c r="Z136" i="1"/>
  <c r="U136" i="1"/>
  <c r="AA136" i="1"/>
  <c r="AC136" i="1"/>
  <c r="AI136" i="1"/>
  <c r="S136" i="1"/>
  <c r="AH136" i="1"/>
  <c r="AJ136" i="1"/>
  <c r="AG136" i="1"/>
  <c r="AE136" i="1"/>
  <c r="T136" i="1"/>
  <c r="W136" i="1"/>
  <c r="Y136" i="1"/>
  <c r="V136" i="1"/>
  <c r="X136" i="1"/>
  <c r="AD136" i="1"/>
  <c r="AB136" i="1"/>
  <c r="AJ149" i="1"/>
  <c r="AE149" i="1"/>
  <c r="Z149" i="1"/>
  <c r="T149" i="1"/>
  <c r="AG149" i="1"/>
  <c r="W149" i="1"/>
  <c r="AI149" i="1"/>
  <c r="V149" i="1"/>
  <c r="AC149" i="1"/>
  <c r="AB149" i="1"/>
  <c r="S149" i="1"/>
  <c r="AA149" i="1"/>
  <c r="Y149" i="1"/>
  <c r="AH149" i="1"/>
  <c r="X149" i="1"/>
  <c r="AF149" i="1"/>
  <c r="U149" i="1"/>
  <c r="AD149" i="1"/>
  <c r="AG170" i="1"/>
  <c r="U170" i="1"/>
  <c r="AB170" i="1"/>
  <c r="W170" i="1"/>
  <c r="AH170" i="1"/>
  <c r="T170" i="1"/>
  <c r="Z170" i="1"/>
  <c r="AI170" i="1"/>
  <c r="S170" i="1"/>
  <c r="Y170" i="1"/>
  <c r="AF170" i="1"/>
  <c r="AE170" i="1"/>
  <c r="X170" i="1"/>
  <c r="AD170" i="1"/>
  <c r="V170" i="1"/>
  <c r="AA170" i="1"/>
  <c r="AC170" i="1"/>
  <c r="AJ170" i="1"/>
  <c r="AD184" i="1"/>
  <c r="V184" i="1"/>
  <c r="U184" i="1"/>
  <c r="W184" i="1"/>
  <c r="T184" i="1"/>
  <c r="AF184" i="1"/>
  <c r="AG184" i="1"/>
  <c r="AI184" i="1"/>
  <c r="S184" i="1"/>
  <c r="AB184" i="1"/>
  <c r="AC184" i="1"/>
  <c r="AE184" i="1"/>
  <c r="Z184" i="1"/>
  <c r="AJ184" i="1"/>
  <c r="Y184" i="1"/>
  <c r="AA184" i="1"/>
  <c r="AH184" i="1"/>
  <c r="X184" i="1"/>
  <c r="AJ206" i="1"/>
  <c r="AA206" i="1"/>
  <c r="AI206" i="1"/>
  <c r="X206" i="1"/>
  <c r="AF206" i="1"/>
  <c r="V206" i="1"/>
  <c r="AD206" i="1"/>
  <c r="S206" i="1"/>
  <c r="T206" i="1"/>
  <c r="Z206" i="1"/>
  <c r="AE206" i="1"/>
  <c r="U206" i="1"/>
  <c r="AG206" i="1"/>
  <c r="W206" i="1"/>
  <c r="AC206" i="1"/>
  <c r="AB206" i="1"/>
  <c r="Y206" i="1"/>
  <c r="AH206" i="1"/>
  <c r="AF225" i="1"/>
  <c r="AJ225" i="1"/>
  <c r="Y225" i="1"/>
  <c r="AG225" i="1"/>
  <c r="V225" i="1"/>
  <c r="AD225" i="1"/>
  <c r="T225" i="1"/>
  <c r="AB225" i="1"/>
  <c r="U225" i="1"/>
  <c r="Z225" i="1"/>
  <c r="AI225" i="1"/>
  <c r="S225" i="1"/>
  <c r="AE225" i="1"/>
  <c r="X225" i="1"/>
  <c r="AA225" i="1"/>
  <c r="AC225" i="1"/>
  <c r="W225" i="1"/>
  <c r="AH225" i="1"/>
  <c r="AJ270" i="1"/>
  <c r="AF270" i="1"/>
  <c r="AD270" i="1"/>
  <c r="X270" i="1"/>
  <c r="V270" i="1"/>
  <c r="AB270" i="1"/>
  <c r="T270" i="1"/>
  <c r="W270" i="1"/>
  <c r="Y270" i="1"/>
  <c r="AI270" i="1"/>
  <c r="S270" i="1"/>
  <c r="U270" i="1"/>
  <c r="AE270" i="1"/>
  <c r="AG270" i="1"/>
  <c r="Z270" i="1"/>
  <c r="AA270" i="1"/>
  <c r="AC270" i="1"/>
  <c r="AH270" i="1"/>
  <c r="AD281" i="1"/>
  <c r="X281" i="1"/>
  <c r="AJ281" i="1"/>
  <c r="AF281" i="1"/>
  <c r="T281" i="1"/>
  <c r="AB281" i="1"/>
  <c r="V281" i="1"/>
  <c r="U281" i="1"/>
  <c r="W281" i="1"/>
  <c r="AG281" i="1"/>
  <c r="AI281" i="1"/>
  <c r="S281" i="1"/>
  <c r="AC281" i="1"/>
  <c r="AE281" i="1"/>
  <c r="Z281" i="1"/>
  <c r="Y281" i="1"/>
  <c r="AA281" i="1"/>
  <c r="AH281" i="1"/>
  <c r="AD290" i="1"/>
  <c r="AJ290" i="1"/>
  <c r="X290" i="1"/>
  <c r="AB290" i="1"/>
  <c r="AF290" i="1"/>
  <c r="T290" i="1"/>
  <c r="V290" i="1"/>
  <c r="AI290" i="1"/>
  <c r="S290" i="1"/>
  <c r="U290" i="1"/>
  <c r="AE290" i="1"/>
  <c r="AG290" i="1"/>
  <c r="Z290" i="1"/>
  <c r="AA290" i="1"/>
  <c r="AC290" i="1"/>
  <c r="AH290" i="1"/>
  <c r="W290" i="1"/>
  <c r="Y290" i="1"/>
  <c r="AD306" i="1"/>
  <c r="AJ306" i="1"/>
  <c r="T306" i="1"/>
  <c r="W306" i="1"/>
  <c r="Y306" i="1"/>
  <c r="Z306" i="1"/>
  <c r="AB306" i="1"/>
  <c r="AE306" i="1"/>
  <c r="AG306" i="1"/>
  <c r="AH306" i="1"/>
  <c r="X306" i="1"/>
  <c r="AC306" i="1"/>
  <c r="V306" i="1"/>
  <c r="AI306" i="1"/>
  <c r="U306" i="1"/>
  <c r="AA306" i="1"/>
  <c r="AF306" i="1"/>
  <c r="S306" i="1"/>
  <c r="AJ322" i="1"/>
  <c r="Y322" i="1"/>
  <c r="AD322" i="1"/>
  <c r="W322" i="1"/>
  <c r="T322" i="1"/>
  <c r="AC322" i="1"/>
  <c r="AH322" i="1"/>
  <c r="AA322" i="1"/>
  <c r="X322" i="1"/>
  <c r="AG322" i="1"/>
  <c r="V322" i="1"/>
  <c r="AE322" i="1"/>
  <c r="AB322" i="1"/>
  <c r="U322" i="1"/>
  <c r="Z322" i="1"/>
  <c r="S322" i="1"/>
  <c r="AI322" i="1"/>
  <c r="AF322" i="1"/>
  <c r="AF272" i="1"/>
  <c r="AD272" i="1"/>
  <c r="AE272" i="1"/>
  <c r="AG272" i="1"/>
  <c r="Z272" i="1"/>
  <c r="X272" i="1"/>
  <c r="AA272" i="1"/>
  <c r="AC272" i="1"/>
  <c r="AH272" i="1"/>
  <c r="W272" i="1"/>
  <c r="Y272" i="1"/>
  <c r="V272" i="1"/>
  <c r="AI272" i="1"/>
  <c r="S272" i="1"/>
  <c r="U272" i="1"/>
  <c r="AJ272" i="1"/>
  <c r="T272" i="1"/>
  <c r="AB272" i="1"/>
  <c r="AD293" i="1"/>
  <c r="V293" i="1"/>
  <c r="AF293" i="1"/>
  <c r="AJ293" i="1"/>
  <c r="T293" i="1"/>
  <c r="X293" i="1"/>
  <c r="AB293" i="1"/>
  <c r="Y293" i="1"/>
  <c r="AA293" i="1"/>
  <c r="AH293" i="1"/>
  <c r="U293" i="1"/>
  <c r="W293" i="1"/>
  <c r="AG293" i="1"/>
  <c r="AI293" i="1"/>
  <c r="S293" i="1"/>
  <c r="AC293" i="1"/>
  <c r="AE293" i="1"/>
  <c r="Z293" i="1"/>
  <c r="AG227" i="1"/>
  <c r="Z227" i="1"/>
  <c r="T227" i="1"/>
  <c r="AF227" i="1"/>
  <c r="Y227" i="1"/>
  <c r="AD227" i="1"/>
  <c r="V227" i="1"/>
  <c r="AJ227" i="1"/>
  <c r="AB227" i="1"/>
  <c r="U227" i="1"/>
  <c r="AA227" i="1"/>
  <c r="AC227" i="1"/>
  <c r="W227" i="1"/>
  <c r="AH227" i="1"/>
  <c r="AI227" i="1"/>
  <c r="S227" i="1"/>
  <c r="AE227" i="1"/>
  <c r="X227" i="1"/>
  <c r="AD277" i="1"/>
  <c r="AJ277" i="1"/>
  <c r="V277" i="1"/>
  <c r="AF277" i="1"/>
  <c r="X277" i="1"/>
  <c r="AB277" i="1"/>
  <c r="T277" i="1"/>
  <c r="Y277" i="1"/>
  <c r="AA277" i="1"/>
  <c r="AH277" i="1"/>
  <c r="U277" i="1"/>
  <c r="W277" i="1"/>
  <c r="AG277" i="1"/>
  <c r="AI277" i="1"/>
  <c r="S277" i="1"/>
  <c r="AC277" i="1"/>
  <c r="AE277" i="1"/>
  <c r="Z277" i="1"/>
  <c r="AJ286" i="1"/>
  <c r="V286" i="1"/>
  <c r="AF286" i="1"/>
  <c r="AB286" i="1"/>
  <c r="AD286" i="1"/>
  <c r="X286" i="1"/>
  <c r="T286" i="1"/>
  <c r="W286" i="1"/>
  <c r="Y286" i="1"/>
  <c r="AI286" i="1"/>
  <c r="S286" i="1"/>
  <c r="U286" i="1"/>
  <c r="AE286" i="1"/>
  <c r="AG286" i="1"/>
  <c r="Z286" i="1"/>
  <c r="AA286" i="1"/>
  <c r="AC286" i="1"/>
  <c r="AH286" i="1"/>
  <c r="AH297" i="1"/>
  <c r="AF297" i="1"/>
  <c r="AJ297" i="1"/>
  <c r="X297" i="1"/>
  <c r="AB297" i="1"/>
  <c r="T297" i="1"/>
  <c r="AE297" i="1"/>
  <c r="AG297" i="1"/>
  <c r="S297" i="1"/>
  <c r="AI297" i="1"/>
  <c r="U297" i="1"/>
  <c r="V297" i="1"/>
  <c r="W297" i="1"/>
  <c r="Y297" i="1"/>
  <c r="Z297" i="1"/>
  <c r="AA297" i="1"/>
  <c r="AC297" i="1"/>
  <c r="AD297" i="1"/>
  <c r="AJ314" i="1"/>
  <c r="Y314" i="1"/>
  <c r="AD314" i="1"/>
  <c r="W314" i="1"/>
  <c r="T314" i="1"/>
  <c r="AC314" i="1"/>
  <c r="AH314" i="1"/>
  <c r="AA314" i="1"/>
  <c r="X314" i="1"/>
  <c r="AG314" i="1"/>
  <c r="V314" i="1"/>
  <c r="AE314" i="1"/>
  <c r="AB314" i="1"/>
  <c r="U314" i="1"/>
  <c r="Z314" i="1"/>
  <c r="S314" i="1"/>
  <c r="AI314" i="1"/>
  <c r="AF314" i="1"/>
  <c r="V260" i="1"/>
  <c r="AD260" i="1"/>
  <c r="AI260" i="1"/>
  <c r="S260" i="1"/>
  <c r="U260" i="1"/>
  <c r="AB260" i="1"/>
  <c r="AE260" i="1"/>
  <c r="AG260" i="1"/>
  <c r="Z260" i="1"/>
  <c r="AJ260" i="1"/>
  <c r="AA260" i="1"/>
  <c r="AC260" i="1"/>
  <c r="AH260" i="1"/>
  <c r="W260" i="1"/>
  <c r="Y260" i="1"/>
  <c r="T260" i="1"/>
  <c r="X260" i="1"/>
  <c r="AF260" i="1"/>
  <c r="AD298" i="1"/>
  <c r="AJ298" i="1"/>
  <c r="T298" i="1"/>
  <c r="W298" i="1"/>
  <c r="Y298" i="1"/>
  <c r="Z298" i="1"/>
  <c r="AB298" i="1"/>
  <c r="AE298" i="1"/>
  <c r="AG298" i="1"/>
  <c r="AH298" i="1"/>
  <c r="AA298" i="1"/>
  <c r="V298" i="1"/>
  <c r="AF298" i="1"/>
  <c r="S298" i="1"/>
  <c r="X298" i="1"/>
  <c r="AC298" i="1"/>
  <c r="AI298" i="1"/>
  <c r="U298" i="1"/>
  <c r="AJ316" i="1"/>
  <c r="U316" i="1"/>
  <c r="AD316" i="1"/>
  <c r="W316" i="1"/>
  <c r="X316" i="1"/>
  <c r="Y316" i="1"/>
  <c r="AH316" i="1"/>
  <c r="AA316" i="1"/>
  <c r="AB316" i="1"/>
  <c r="AC316" i="1"/>
  <c r="V316" i="1"/>
  <c r="AE316" i="1"/>
  <c r="AF316" i="1"/>
  <c r="AG316" i="1"/>
  <c r="Z316" i="1"/>
  <c r="S316" i="1"/>
  <c r="AI316" i="1"/>
  <c r="T316" i="1"/>
  <c r="AG329" i="1"/>
  <c r="W329" i="1"/>
  <c r="AH329" i="1"/>
  <c r="Y329" i="1"/>
  <c r="U329" i="1"/>
  <c r="V329" i="1"/>
  <c r="AI329" i="1"/>
  <c r="S329" i="1"/>
  <c r="AD329" i="1"/>
  <c r="Z329" i="1"/>
  <c r="AB329" i="1"/>
  <c r="AE329" i="1"/>
  <c r="X329" i="1"/>
  <c r="AJ329" i="1"/>
  <c r="AF329" i="1"/>
  <c r="AA329" i="1"/>
  <c r="AC329" i="1"/>
  <c r="T329" i="1"/>
  <c r="AD372" i="1"/>
  <c r="AE372" i="1"/>
  <c r="AG372" i="1"/>
  <c r="AJ372" i="1"/>
  <c r="T372" i="1"/>
  <c r="AA372" i="1"/>
  <c r="AC372" i="1"/>
  <c r="AF372" i="1"/>
  <c r="AH372" i="1"/>
  <c r="Z372" i="1"/>
  <c r="W372" i="1"/>
  <c r="Y372" i="1"/>
  <c r="AB372" i="1"/>
  <c r="V372" i="1"/>
  <c r="AI372" i="1"/>
  <c r="S372" i="1"/>
  <c r="U372" i="1"/>
  <c r="X372" i="1"/>
  <c r="AG389" i="1"/>
  <c r="X389" i="1"/>
  <c r="AB389" i="1"/>
  <c r="AJ389" i="1"/>
  <c r="T389" i="1"/>
  <c r="AF389" i="1"/>
  <c r="AD389" i="1"/>
  <c r="AH389" i="1"/>
  <c r="AA389" i="1"/>
  <c r="V389" i="1"/>
  <c r="Z389" i="1"/>
  <c r="S389" i="1"/>
  <c r="AI389" i="1"/>
  <c r="U389" i="1"/>
  <c r="W389" i="1"/>
  <c r="Y389" i="1"/>
  <c r="AE389" i="1"/>
  <c r="AC389" i="1"/>
  <c r="AF429" i="1"/>
  <c r="AJ429" i="1"/>
  <c r="Z429" i="1"/>
  <c r="T429" i="1"/>
  <c r="AE429" i="1"/>
  <c r="V429" i="1"/>
  <c r="U429" i="1"/>
  <c r="X429" i="1"/>
  <c r="AA429" i="1"/>
  <c r="AG429" i="1"/>
  <c r="W429" i="1"/>
  <c r="AD429" i="1"/>
  <c r="AC429" i="1"/>
  <c r="AB429" i="1"/>
  <c r="AI429" i="1"/>
  <c r="Y429" i="1"/>
  <c r="AH429" i="1"/>
  <c r="S429" i="1"/>
  <c r="AF348" i="1"/>
  <c r="Z348" i="1"/>
  <c r="T348" i="1"/>
  <c r="AJ348" i="1"/>
  <c r="AE348" i="1"/>
  <c r="X348" i="1"/>
  <c r="AA348" i="1"/>
  <c r="Y348" i="1"/>
  <c r="AH348" i="1"/>
  <c r="AD348" i="1"/>
  <c r="U348" i="1"/>
  <c r="AI348" i="1"/>
  <c r="AG348" i="1"/>
  <c r="W348" i="1"/>
  <c r="S348" i="1"/>
  <c r="V348" i="1"/>
  <c r="AC348" i="1"/>
  <c r="AB348" i="1"/>
  <c r="AF357" i="1"/>
  <c r="X357" i="1"/>
  <c r="AJ357" i="1"/>
  <c r="T357" i="1"/>
  <c r="V357" i="1"/>
  <c r="AD357" i="1"/>
  <c r="AB357" i="1"/>
  <c r="Y357" i="1"/>
  <c r="AA357" i="1"/>
  <c r="AH357" i="1"/>
  <c r="U357" i="1"/>
  <c r="W357" i="1"/>
  <c r="AG357" i="1"/>
  <c r="AI357" i="1"/>
  <c r="S357" i="1"/>
  <c r="AC357" i="1"/>
  <c r="AE357" i="1"/>
  <c r="Z357" i="1"/>
  <c r="AF379" i="1"/>
  <c r="T379" i="1"/>
  <c r="AG379" i="1"/>
  <c r="X379" i="1"/>
  <c r="AB379" i="1"/>
  <c r="AJ379" i="1"/>
  <c r="AH379" i="1"/>
  <c r="AA379" i="1"/>
  <c r="V379" i="1"/>
  <c r="AE379" i="1"/>
  <c r="Z379" i="1"/>
  <c r="S379" i="1"/>
  <c r="AI379" i="1"/>
  <c r="AD379" i="1"/>
  <c r="W379" i="1"/>
  <c r="Y379" i="1"/>
  <c r="AC379" i="1"/>
  <c r="U379" i="1"/>
  <c r="AB402" i="1"/>
  <c r="X402" i="1"/>
  <c r="AD402" i="1"/>
  <c r="T402" i="1"/>
  <c r="AF402" i="1"/>
  <c r="AJ402" i="1"/>
  <c r="V402" i="1"/>
  <c r="AI402" i="1"/>
  <c r="S402" i="1"/>
  <c r="U402" i="1"/>
  <c r="AA402" i="1"/>
  <c r="AC402" i="1"/>
  <c r="AH402" i="1"/>
  <c r="W402" i="1"/>
  <c r="AG402" i="1"/>
  <c r="Y402" i="1"/>
  <c r="AE402" i="1"/>
  <c r="Z402" i="1"/>
  <c r="Z410" i="1"/>
  <c r="X410" i="1"/>
  <c r="AH410" i="1"/>
  <c r="AI410" i="1"/>
  <c r="S410" i="1"/>
  <c r="AJ410" i="1"/>
  <c r="AC410" i="1"/>
  <c r="AF410" i="1"/>
  <c r="AE410" i="1"/>
  <c r="AG410" i="1"/>
  <c r="AD410" i="1"/>
  <c r="AA410" i="1"/>
  <c r="AB410" i="1"/>
  <c r="Y410" i="1"/>
  <c r="W410" i="1"/>
  <c r="V410" i="1"/>
  <c r="T410" i="1"/>
  <c r="U410" i="1"/>
  <c r="AF417" i="1"/>
  <c r="AE417" i="1"/>
  <c r="Z417" i="1"/>
  <c r="T417" i="1"/>
  <c r="AJ417" i="1"/>
  <c r="AG417" i="1"/>
  <c r="W417" i="1"/>
  <c r="X417" i="1"/>
  <c r="AC417" i="1"/>
  <c r="AB417" i="1"/>
  <c r="AD417" i="1"/>
  <c r="V417" i="1"/>
  <c r="Y417" i="1"/>
  <c r="AH417" i="1"/>
  <c r="AI417" i="1"/>
  <c r="AA417" i="1"/>
  <c r="U417" i="1"/>
  <c r="S417" i="1"/>
  <c r="AJ320" i="1"/>
  <c r="AC320" i="1"/>
  <c r="AD320" i="1"/>
  <c r="W320" i="1"/>
  <c r="AF320" i="1"/>
  <c r="AG320" i="1"/>
  <c r="AH320" i="1"/>
  <c r="AA320" i="1"/>
  <c r="T320" i="1"/>
  <c r="U320" i="1"/>
  <c r="V320" i="1"/>
  <c r="AE320" i="1"/>
  <c r="X320" i="1"/>
  <c r="Y320" i="1"/>
  <c r="Z320" i="1"/>
  <c r="S320" i="1"/>
  <c r="AI320" i="1"/>
  <c r="AB320" i="1"/>
  <c r="AG335" i="1"/>
  <c r="U335" i="1"/>
  <c r="AF335" i="1"/>
  <c r="Z335" i="1"/>
  <c r="Y335" i="1"/>
  <c r="AB335" i="1"/>
  <c r="AI335" i="1"/>
  <c r="S335" i="1"/>
  <c r="AD335" i="1"/>
  <c r="AE335" i="1"/>
  <c r="X335" i="1"/>
  <c r="AJ335" i="1"/>
  <c r="AA335" i="1"/>
  <c r="AC335" i="1"/>
  <c r="T335" i="1"/>
  <c r="V335" i="1"/>
  <c r="W335" i="1"/>
  <c r="AH335" i="1"/>
  <c r="AD376" i="1"/>
  <c r="W376" i="1"/>
  <c r="Y376" i="1"/>
  <c r="AB376" i="1"/>
  <c r="V376" i="1"/>
  <c r="AI376" i="1"/>
  <c r="S376" i="1"/>
  <c r="U376" i="1"/>
  <c r="X376" i="1"/>
  <c r="AE376" i="1"/>
  <c r="AG376" i="1"/>
  <c r="AJ376" i="1"/>
  <c r="T376" i="1"/>
  <c r="AA376" i="1"/>
  <c r="AC376" i="1"/>
  <c r="AF376" i="1"/>
  <c r="AH376" i="1"/>
  <c r="Z376" i="1"/>
  <c r="AI390" i="1"/>
  <c r="AB390" i="1"/>
  <c r="AF390" i="1"/>
  <c r="U390" i="1"/>
  <c r="V390" i="1"/>
  <c r="T390" i="1"/>
  <c r="AJ390" i="1"/>
  <c r="X390" i="1"/>
  <c r="AC390" i="1"/>
  <c r="AD390" i="1"/>
  <c r="AG390" i="1"/>
  <c r="W390" i="1"/>
  <c r="Z390" i="1"/>
  <c r="AA390" i="1"/>
  <c r="AH390" i="1"/>
  <c r="AE390" i="1"/>
  <c r="Y390" i="1"/>
  <c r="S390" i="1"/>
  <c r="AG428" i="1"/>
  <c r="U428" i="1"/>
  <c r="Z428" i="1"/>
  <c r="AF428" i="1"/>
  <c r="AA428" i="1"/>
  <c r="AC428" i="1"/>
  <c r="AJ428" i="1"/>
  <c r="W428" i="1"/>
  <c r="AH428" i="1"/>
  <c r="T428" i="1"/>
  <c r="V428" i="1"/>
  <c r="AI428" i="1"/>
  <c r="S428" i="1"/>
  <c r="Y428" i="1"/>
  <c r="AB428" i="1"/>
  <c r="AE428" i="1"/>
  <c r="X428" i="1"/>
  <c r="AD428" i="1"/>
  <c r="AG337" i="1"/>
  <c r="AE337" i="1"/>
  <c r="X337" i="1"/>
  <c r="Y337" i="1"/>
  <c r="AF337" i="1"/>
  <c r="V337" i="1"/>
  <c r="AA337" i="1"/>
  <c r="AC337" i="1"/>
  <c r="AD337" i="1"/>
  <c r="AB337" i="1"/>
  <c r="W337" i="1"/>
  <c r="AH337" i="1"/>
  <c r="AJ337" i="1"/>
  <c r="U337" i="1"/>
  <c r="AI337" i="1"/>
  <c r="S337" i="1"/>
  <c r="T337" i="1"/>
  <c r="Z337" i="1"/>
  <c r="AB358" i="1"/>
  <c r="V358" i="1"/>
  <c r="AF358" i="1"/>
  <c r="T358" i="1"/>
  <c r="AD358" i="1"/>
  <c r="AJ358" i="1"/>
  <c r="X358" i="1"/>
  <c r="W358" i="1"/>
  <c r="Y358" i="1"/>
  <c r="AI358" i="1"/>
  <c r="S358" i="1"/>
  <c r="U358" i="1"/>
  <c r="AE358" i="1"/>
  <c r="AG358" i="1"/>
  <c r="Z358" i="1"/>
  <c r="AA358" i="1"/>
  <c r="AC358" i="1"/>
  <c r="AH358" i="1"/>
  <c r="AI388" i="1"/>
  <c r="AF388" i="1"/>
  <c r="T388" i="1"/>
  <c r="AJ388" i="1"/>
  <c r="Y388" i="1"/>
  <c r="V388" i="1"/>
  <c r="X388" i="1"/>
  <c r="AB388" i="1"/>
  <c r="AG388" i="1"/>
  <c r="AD388" i="1"/>
  <c r="AH388" i="1"/>
  <c r="AE388" i="1"/>
  <c r="S388" i="1"/>
  <c r="U388" i="1"/>
  <c r="W388" i="1"/>
  <c r="AC388" i="1"/>
  <c r="Z388" i="1"/>
  <c r="AA388" i="1"/>
  <c r="AB403" i="1"/>
  <c r="X403" i="1"/>
  <c r="AF403" i="1"/>
  <c r="AJ403" i="1"/>
  <c r="AD403" i="1"/>
  <c r="T403" i="1"/>
  <c r="V403" i="1"/>
  <c r="AC403" i="1"/>
  <c r="AE403" i="1"/>
  <c r="Z403" i="1"/>
  <c r="U403" i="1"/>
  <c r="W403" i="1"/>
  <c r="AG403" i="1"/>
  <c r="S403" i="1"/>
  <c r="Y403" i="1"/>
  <c r="AH403" i="1"/>
  <c r="AI403" i="1"/>
  <c r="AA403" i="1"/>
  <c r="AH412" i="1"/>
  <c r="U412" i="1"/>
  <c r="AF412" i="1"/>
  <c r="Z412" i="1"/>
  <c r="X412" i="1"/>
  <c r="AE412" i="1"/>
  <c r="AJ412" i="1"/>
  <c r="AG412" i="1"/>
  <c r="AA412" i="1"/>
  <c r="AD412" i="1"/>
  <c r="AB412" i="1"/>
  <c r="W412" i="1"/>
  <c r="Y412" i="1"/>
  <c r="V412" i="1"/>
  <c r="AI412" i="1"/>
  <c r="S412" i="1"/>
  <c r="T412" i="1"/>
  <c r="AC412" i="1"/>
  <c r="AG420" i="1"/>
  <c r="Z420" i="1"/>
  <c r="AF420" i="1"/>
  <c r="U420" i="1"/>
  <c r="AE420" i="1"/>
  <c r="X420" i="1"/>
  <c r="Y420" i="1"/>
  <c r="AA420" i="1"/>
  <c r="AC420" i="1"/>
  <c r="AD420" i="1"/>
  <c r="V420" i="1"/>
  <c r="W420" i="1"/>
  <c r="AH420" i="1"/>
  <c r="AJ420" i="1"/>
  <c r="AB420" i="1"/>
  <c r="AI420" i="1"/>
  <c r="S420" i="1"/>
  <c r="T420" i="1"/>
  <c r="AF457" i="1"/>
  <c r="V457" i="1"/>
  <c r="X457" i="1"/>
  <c r="AE457" i="1"/>
  <c r="AG457" i="1"/>
  <c r="Z457" i="1"/>
  <c r="T457" i="1"/>
  <c r="AD457" i="1"/>
  <c r="AA457" i="1"/>
  <c r="AC457" i="1"/>
  <c r="AH457" i="1"/>
  <c r="AB457" i="1"/>
  <c r="W457" i="1"/>
  <c r="Y457" i="1"/>
  <c r="AJ457" i="1"/>
  <c r="AI457" i="1"/>
  <c r="S457" i="1"/>
  <c r="U457" i="1"/>
  <c r="AF461" i="1"/>
  <c r="W461" i="1"/>
  <c r="Y461" i="1"/>
  <c r="T461" i="1"/>
  <c r="V461" i="1"/>
  <c r="AI461" i="1"/>
  <c r="S461" i="1"/>
  <c r="U461" i="1"/>
  <c r="AB461" i="1"/>
  <c r="AD461" i="1"/>
  <c r="AE461" i="1"/>
  <c r="AG461" i="1"/>
  <c r="Z461" i="1"/>
  <c r="AJ461" i="1"/>
  <c r="X461" i="1"/>
  <c r="AA461" i="1"/>
  <c r="AC461" i="1"/>
  <c r="AH461" i="1"/>
  <c r="AH478" i="1"/>
  <c r="AJ478" i="1"/>
  <c r="AE478" i="1"/>
  <c r="Y478" i="1"/>
  <c r="T478" i="1"/>
  <c r="AI478" i="1"/>
  <c r="AC478" i="1"/>
  <c r="X478" i="1"/>
  <c r="S478" i="1"/>
  <c r="AG478" i="1"/>
  <c r="AB478" i="1"/>
  <c r="W478" i="1"/>
  <c r="AF478" i="1"/>
  <c r="AA478" i="1"/>
  <c r="U478" i="1"/>
  <c r="V478" i="1"/>
  <c r="Z478" i="1"/>
  <c r="AD478" i="1"/>
  <c r="AG469" i="1"/>
  <c r="Z469" i="1"/>
  <c r="S469" i="1"/>
  <c r="AE469" i="1"/>
  <c r="Y469" i="1"/>
  <c r="AD469" i="1"/>
  <c r="V469" i="1"/>
  <c r="AI469" i="1"/>
  <c r="AA469" i="1"/>
  <c r="U469" i="1"/>
  <c r="AF469" i="1"/>
  <c r="W469" i="1"/>
  <c r="AB469" i="1"/>
  <c r="AC469" i="1"/>
  <c r="X469" i="1"/>
  <c r="AH469" i="1"/>
  <c r="AJ469" i="1"/>
  <c r="T469" i="1"/>
  <c r="AH482" i="1"/>
  <c r="AF482" i="1"/>
  <c r="AA482" i="1"/>
  <c r="U482" i="1"/>
  <c r="AI482" i="1"/>
  <c r="AG482" i="1"/>
  <c r="Y482" i="1"/>
  <c r="S482" i="1"/>
  <c r="AE482" i="1"/>
  <c r="X482" i="1"/>
  <c r="AC482" i="1"/>
  <c r="W482" i="1"/>
  <c r="AJ482" i="1"/>
  <c r="AB482" i="1"/>
  <c r="T482" i="1"/>
  <c r="Z482" i="1"/>
  <c r="AD482" i="1"/>
  <c r="V482" i="1"/>
  <c r="AH468" i="1"/>
  <c r="AG468" i="1"/>
  <c r="AB468" i="1"/>
  <c r="W468" i="1"/>
  <c r="AF468" i="1"/>
  <c r="AA468" i="1"/>
  <c r="U468" i="1"/>
  <c r="AJ468" i="1"/>
  <c r="AE468" i="1"/>
  <c r="Y468" i="1"/>
  <c r="T468" i="1"/>
  <c r="AI468" i="1"/>
  <c r="AC468" i="1"/>
  <c r="X468" i="1"/>
  <c r="S468" i="1"/>
  <c r="AD468" i="1"/>
  <c r="V468" i="1"/>
  <c r="Z468" i="1"/>
  <c r="AE479" i="1"/>
  <c r="AA479" i="1"/>
  <c r="AI479" i="1"/>
  <c r="Y479" i="1"/>
  <c r="AG479" i="1"/>
  <c r="V479" i="1"/>
  <c r="AD479" i="1"/>
  <c r="S479" i="1"/>
  <c r="X479" i="1"/>
  <c r="AH479" i="1"/>
  <c r="AJ479" i="1"/>
  <c r="T479" i="1"/>
  <c r="U479" i="1"/>
  <c r="AF479" i="1"/>
  <c r="W479" i="1"/>
  <c r="Z479" i="1"/>
  <c r="AB479" i="1"/>
  <c r="AC479" i="1"/>
  <c r="AI485" i="1"/>
  <c r="AA485" i="1"/>
  <c r="U485" i="1"/>
  <c r="AE485" i="1"/>
  <c r="Y485" i="1"/>
  <c r="V485" i="1"/>
  <c r="AG485" i="1"/>
  <c r="S485" i="1"/>
  <c r="AD485" i="1"/>
  <c r="Z485" i="1"/>
  <c r="AF485" i="1"/>
  <c r="W485" i="1"/>
  <c r="AB485" i="1"/>
  <c r="AC485" i="1"/>
  <c r="X485" i="1"/>
  <c r="AH485" i="1"/>
  <c r="AJ485" i="1"/>
  <c r="T485" i="1"/>
  <c r="AH492" i="1"/>
  <c r="AF492" i="1"/>
  <c r="AA492" i="1"/>
  <c r="U492" i="1"/>
  <c r="AJ492" i="1"/>
  <c r="AE492" i="1"/>
  <c r="Y492" i="1"/>
  <c r="T492" i="1"/>
  <c r="AI492" i="1"/>
  <c r="AC492" i="1"/>
  <c r="X492" i="1"/>
  <c r="S492" i="1"/>
  <c r="AG492" i="1"/>
  <c r="AB492" i="1"/>
  <c r="W492" i="1"/>
  <c r="V492" i="1"/>
  <c r="Z492" i="1"/>
  <c r="AD492" i="1"/>
  <c r="AH513" i="1"/>
  <c r="AC513" i="1"/>
  <c r="W513" i="1"/>
  <c r="U513" i="1"/>
  <c r="AE513" i="1"/>
  <c r="AG513" i="1"/>
  <c r="S513" i="1"/>
  <c r="AA513" i="1"/>
  <c r="Y513" i="1"/>
  <c r="AI513" i="1"/>
  <c r="AB513" i="1"/>
  <c r="AF513" i="1"/>
  <c r="T513" i="1"/>
  <c r="AJ513" i="1"/>
  <c r="X513" i="1"/>
  <c r="Z513" i="1"/>
  <c r="AD513" i="1"/>
  <c r="V513" i="1"/>
  <c r="AH509" i="1"/>
  <c r="AI509" i="1"/>
  <c r="Y509" i="1"/>
  <c r="U509" i="1"/>
  <c r="W509" i="1"/>
  <c r="AG509" i="1"/>
  <c r="S509" i="1"/>
  <c r="AC509" i="1"/>
  <c r="AE509" i="1"/>
  <c r="AA509" i="1"/>
  <c r="AB509" i="1"/>
  <c r="AF509" i="1"/>
  <c r="T509" i="1"/>
  <c r="AJ509" i="1"/>
  <c r="X509" i="1"/>
  <c r="V509" i="1"/>
  <c r="Z509" i="1"/>
  <c r="AD509" i="1"/>
  <c r="AH494" i="1"/>
  <c r="AI494" i="1"/>
  <c r="AC494" i="1"/>
  <c r="X494" i="1"/>
  <c r="S494" i="1"/>
  <c r="AG494" i="1"/>
  <c r="AB494" i="1"/>
  <c r="W494" i="1"/>
  <c r="AF494" i="1"/>
  <c r="AA494" i="1"/>
  <c r="U494" i="1"/>
  <c r="AJ494" i="1"/>
  <c r="AE494" i="1"/>
  <c r="Y494" i="1"/>
  <c r="T494" i="1"/>
  <c r="V494" i="1"/>
  <c r="Z494" i="1"/>
  <c r="AD494" i="1"/>
  <c r="AH496" i="1"/>
  <c r="AG496" i="1"/>
  <c r="AB496" i="1"/>
  <c r="W496" i="1"/>
  <c r="AF496" i="1"/>
  <c r="AA496" i="1"/>
  <c r="U496" i="1"/>
  <c r="AJ496" i="1"/>
  <c r="AE496" i="1"/>
  <c r="Y496" i="1"/>
  <c r="T496" i="1"/>
  <c r="AI496" i="1"/>
  <c r="AC496" i="1"/>
  <c r="X496" i="1"/>
  <c r="S496" i="1"/>
  <c r="V496" i="1"/>
  <c r="Z496" i="1"/>
  <c r="AD496" i="1"/>
  <c r="X530" i="1"/>
  <c r="AH530" i="1"/>
  <c r="AJ530" i="1"/>
  <c r="T530" i="1"/>
  <c r="AI530" i="1"/>
  <c r="AF530" i="1"/>
  <c r="W530" i="1"/>
  <c r="AB530" i="1"/>
  <c r="AC530" i="1"/>
  <c r="Y530" i="1"/>
  <c r="S530" i="1"/>
  <c r="U530" i="1"/>
  <c r="V530" i="1"/>
  <c r="AD530" i="1"/>
  <c r="Z530" i="1"/>
  <c r="AA530" i="1"/>
  <c r="AE530" i="1"/>
  <c r="AG530" i="1"/>
  <c r="AH541" i="1"/>
  <c r="AF541" i="1"/>
  <c r="AA541" i="1"/>
  <c r="U541" i="1"/>
  <c r="AJ541" i="1"/>
  <c r="AE541" i="1"/>
  <c r="Y541" i="1"/>
  <c r="T541" i="1"/>
  <c r="AI541" i="1"/>
  <c r="AC541" i="1"/>
  <c r="X541" i="1"/>
  <c r="S541" i="1"/>
  <c r="AG541" i="1"/>
  <c r="AB541" i="1"/>
  <c r="W541" i="1"/>
  <c r="V541" i="1"/>
  <c r="Z541" i="1"/>
  <c r="AD541" i="1"/>
  <c r="AJ550" i="1"/>
  <c r="AE550" i="1"/>
  <c r="W550" i="1"/>
  <c r="AC550" i="1"/>
  <c r="U550" i="1"/>
  <c r="AI550" i="1"/>
  <c r="AA550" i="1"/>
  <c r="S550" i="1"/>
  <c r="AG550" i="1"/>
  <c r="Y550" i="1"/>
  <c r="V550" i="1"/>
  <c r="X550" i="1"/>
  <c r="Z550" i="1"/>
  <c r="AB550" i="1"/>
  <c r="AD550" i="1"/>
  <c r="AF550" i="1"/>
  <c r="AH550" i="1"/>
  <c r="T550" i="1"/>
  <c r="AG536" i="1"/>
  <c r="Z536" i="1"/>
  <c r="U536" i="1"/>
  <c r="AE536" i="1"/>
  <c r="AA536" i="1"/>
  <c r="AB536" i="1"/>
  <c r="AC536" i="1"/>
  <c r="Y536" i="1"/>
  <c r="X536" i="1"/>
  <c r="AH536" i="1"/>
  <c r="AD536" i="1"/>
  <c r="V536" i="1"/>
  <c r="AJ536" i="1"/>
  <c r="T536" i="1"/>
  <c r="AI536" i="1"/>
  <c r="AF536" i="1"/>
  <c r="W536" i="1"/>
  <c r="S536" i="1"/>
  <c r="AJ542" i="1"/>
  <c r="AI542" i="1"/>
  <c r="AA542" i="1"/>
  <c r="S542" i="1"/>
  <c r="AG542" i="1"/>
  <c r="Y542" i="1"/>
  <c r="AE542" i="1"/>
  <c r="W542" i="1"/>
  <c r="AC542" i="1"/>
  <c r="U542" i="1"/>
  <c r="V542" i="1"/>
  <c r="X542" i="1"/>
  <c r="Z542" i="1"/>
  <c r="AB542" i="1"/>
  <c r="AD542" i="1"/>
  <c r="AF542" i="1"/>
  <c r="AH542" i="1"/>
  <c r="T542" i="1"/>
  <c r="AH539" i="1"/>
  <c r="AG539" i="1"/>
  <c r="AB539" i="1"/>
  <c r="W539" i="1"/>
  <c r="AF539" i="1"/>
  <c r="AA539" i="1"/>
  <c r="U539" i="1"/>
  <c r="AJ539" i="1"/>
  <c r="AE539" i="1"/>
  <c r="Y539" i="1"/>
  <c r="T539" i="1"/>
  <c r="AI539" i="1"/>
  <c r="AC539" i="1"/>
  <c r="X539" i="1"/>
  <c r="S539" i="1"/>
  <c r="V539" i="1"/>
  <c r="Z539" i="1"/>
  <c r="AD539" i="1"/>
  <c r="AH551" i="1"/>
  <c r="AG551" i="1"/>
  <c r="AB551" i="1"/>
  <c r="W551" i="1"/>
  <c r="AF551" i="1"/>
  <c r="AA551" i="1"/>
  <c r="U551" i="1"/>
  <c r="AJ551" i="1"/>
  <c r="AE551" i="1"/>
  <c r="Y551" i="1"/>
  <c r="T551" i="1"/>
  <c r="AI551" i="1"/>
  <c r="AC551" i="1"/>
  <c r="X551" i="1"/>
  <c r="S551" i="1"/>
  <c r="Z551" i="1"/>
  <c r="AD551" i="1"/>
  <c r="V551" i="1"/>
  <c r="AE581" i="1"/>
  <c r="U581" i="1"/>
  <c r="Y581" i="1"/>
  <c r="S581" i="1"/>
  <c r="AA581" i="1"/>
  <c r="Z581" i="1"/>
  <c r="AI581" i="1"/>
  <c r="V581" i="1"/>
  <c r="AG581" i="1"/>
  <c r="AD581" i="1"/>
  <c r="X581" i="1"/>
  <c r="AH581" i="1"/>
  <c r="AJ581" i="1"/>
  <c r="T581" i="1"/>
  <c r="AF581" i="1"/>
  <c r="W581" i="1"/>
  <c r="AB581" i="1"/>
  <c r="AC581" i="1"/>
  <c r="AG588" i="1"/>
  <c r="W588" i="1"/>
  <c r="AC588" i="1"/>
  <c r="T588" i="1"/>
  <c r="AJ588" i="1"/>
  <c r="AB588" i="1"/>
  <c r="S588" i="1"/>
  <c r="AI588" i="1"/>
  <c r="Y588" i="1"/>
  <c r="AA588" i="1"/>
  <c r="U588" i="1"/>
  <c r="AH588" i="1"/>
  <c r="X588" i="1"/>
  <c r="AF588" i="1"/>
  <c r="AE588" i="1"/>
  <c r="V588" i="1"/>
  <c r="Z588" i="1"/>
  <c r="AD588" i="1"/>
  <c r="Z610" i="1"/>
  <c r="AG610" i="1"/>
  <c r="V610" i="1"/>
  <c r="AF610" i="1"/>
  <c r="U610" i="1"/>
  <c r="AB610" i="1"/>
  <c r="W610" i="1"/>
  <c r="AH610" i="1"/>
  <c r="AJ610" i="1"/>
  <c r="AI610" i="1"/>
  <c r="S610" i="1"/>
  <c r="T610" i="1"/>
  <c r="AE610" i="1"/>
  <c r="X610" i="1"/>
  <c r="Y610" i="1"/>
  <c r="AA610" i="1"/>
  <c r="AC610" i="1"/>
  <c r="AD610" i="1"/>
  <c r="AC592" i="1"/>
  <c r="T592" i="1"/>
  <c r="AJ592" i="1"/>
  <c r="AB592" i="1"/>
  <c r="S592" i="1"/>
  <c r="AI592" i="1"/>
  <c r="Y592" i="1"/>
  <c r="AG592" i="1"/>
  <c r="W592" i="1"/>
  <c r="AA592" i="1"/>
  <c r="U592" i="1"/>
  <c r="AH592" i="1"/>
  <c r="X592" i="1"/>
  <c r="AF592" i="1"/>
  <c r="AE592" i="1"/>
  <c r="Z592" i="1"/>
  <c r="AD592" i="1"/>
  <c r="V592" i="1"/>
  <c r="AG605" i="1"/>
  <c r="W605" i="1"/>
  <c r="X605" i="1"/>
  <c r="T605" i="1"/>
  <c r="AC605" i="1"/>
  <c r="AB605" i="1"/>
  <c r="AD605" i="1"/>
  <c r="Z605" i="1"/>
  <c r="V605" i="1"/>
  <c r="Y605" i="1"/>
  <c r="AH605" i="1"/>
  <c r="AI605" i="1"/>
  <c r="AE605" i="1"/>
  <c r="AA605" i="1"/>
  <c r="U605" i="1"/>
  <c r="S605" i="1"/>
  <c r="AJ605" i="1"/>
  <c r="AF605" i="1"/>
  <c r="AB606" i="1"/>
  <c r="Z606" i="1"/>
  <c r="AG606" i="1"/>
  <c r="AF606" i="1"/>
  <c r="U606" i="1"/>
  <c r="V606" i="1"/>
  <c r="AI606" i="1"/>
  <c r="S606" i="1"/>
  <c r="T606" i="1"/>
  <c r="AE606" i="1"/>
  <c r="X606" i="1"/>
  <c r="Y606" i="1"/>
  <c r="AA606" i="1"/>
  <c r="AC606" i="1"/>
  <c r="AD606" i="1"/>
  <c r="W606" i="1"/>
  <c r="AH606" i="1"/>
  <c r="AJ606" i="1"/>
  <c r="AJ584" i="1"/>
  <c r="U584" i="1"/>
  <c r="S584" i="1"/>
  <c r="T584" i="1"/>
  <c r="W584" i="1"/>
  <c r="AH584" i="1"/>
  <c r="X584" i="1"/>
  <c r="Y584" i="1"/>
  <c r="AB584" i="1"/>
  <c r="AC584" i="1"/>
  <c r="AF584" i="1"/>
  <c r="AE584" i="1"/>
  <c r="AG584" i="1"/>
  <c r="AI584" i="1"/>
  <c r="AA584" i="1"/>
  <c r="V584" i="1"/>
  <c r="Z584" i="1"/>
  <c r="AD584" i="1"/>
  <c r="Z595" i="1"/>
  <c r="U595" i="1"/>
  <c r="AE595" i="1"/>
  <c r="AB595" i="1"/>
  <c r="AC595" i="1"/>
  <c r="AD595" i="1"/>
  <c r="V595" i="1"/>
  <c r="X595" i="1"/>
  <c r="AH595" i="1"/>
  <c r="AI595" i="1"/>
  <c r="AA595" i="1"/>
  <c r="AJ595" i="1"/>
  <c r="T595" i="1"/>
  <c r="S595" i="1"/>
  <c r="AG595" i="1"/>
  <c r="AF595" i="1"/>
  <c r="W595" i="1"/>
  <c r="Y595" i="1"/>
  <c r="AH619" i="1"/>
  <c r="AE619" i="1"/>
  <c r="W619" i="1"/>
  <c r="AB619" i="1"/>
  <c r="T619" i="1"/>
  <c r="AA619" i="1"/>
  <c r="S619" i="1"/>
  <c r="AG619" i="1"/>
  <c r="X619" i="1"/>
  <c r="U619" i="1"/>
  <c r="AF619" i="1"/>
  <c r="AI619" i="1"/>
  <c r="Y619" i="1"/>
  <c r="V619" i="1"/>
  <c r="AC619" i="1"/>
  <c r="Z619" i="1"/>
  <c r="AJ619" i="1"/>
  <c r="AD619" i="1"/>
  <c r="AI625" i="1"/>
  <c r="W625" i="1"/>
  <c r="S625" i="1"/>
  <c r="AH625" i="1"/>
  <c r="AD625" i="1"/>
  <c r="Y625" i="1"/>
  <c r="V625" i="1"/>
  <c r="T625" i="1"/>
  <c r="U625" i="1"/>
  <c r="AJ625" i="1"/>
  <c r="AB625" i="1"/>
  <c r="X625" i="1"/>
  <c r="AG625" i="1"/>
  <c r="AF625" i="1"/>
  <c r="AE625" i="1"/>
  <c r="AC625" i="1"/>
  <c r="AA625" i="1"/>
  <c r="Z625" i="1"/>
  <c r="AG51" i="1"/>
  <c r="AE51" i="1"/>
  <c r="AC51" i="1"/>
  <c r="W51" i="1"/>
  <c r="Y51" i="1"/>
  <c r="X51" i="1"/>
  <c r="AA51" i="1"/>
  <c r="U51" i="1"/>
  <c r="AF51" i="1"/>
  <c r="AH51" i="1"/>
  <c r="T51" i="1"/>
  <c r="S51" i="1"/>
  <c r="AJ51" i="1"/>
  <c r="AI51" i="1"/>
  <c r="AB51" i="1"/>
  <c r="AD51" i="1"/>
  <c r="V51" i="1"/>
  <c r="Z51" i="1"/>
  <c r="AH11" i="1"/>
  <c r="AI11" i="1"/>
  <c r="S11" i="1"/>
  <c r="AF11" i="1"/>
  <c r="X11" i="1"/>
  <c r="AE11" i="1"/>
  <c r="W11" i="1"/>
  <c r="AJ11" i="1"/>
  <c r="AB11" i="1"/>
  <c r="T11" i="1"/>
  <c r="AA11" i="1"/>
  <c r="Y11" i="1"/>
  <c r="AC11" i="1"/>
  <c r="V11" i="1"/>
  <c r="AG11" i="1"/>
  <c r="Z11" i="1"/>
  <c r="U11" i="1"/>
  <c r="AD11" i="1"/>
  <c r="AC56" i="1"/>
  <c r="U56" i="1"/>
  <c r="AA56" i="1"/>
  <c r="AG56" i="1"/>
  <c r="AJ56" i="1"/>
  <c r="S56" i="1"/>
  <c r="AE56" i="1"/>
  <c r="AI56" i="1"/>
  <c r="Y56" i="1"/>
  <c r="W56" i="1"/>
  <c r="Z56" i="1"/>
  <c r="X56" i="1"/>
  <c r="AD56" i="1"/>
  <c r="AB56" i="1"/>
  <c r="AH56" i="1"/>
  <c r="AF56" i="1"/>
  <c r="V56" i="1"/>
  <c r="T56" i="1"/>
  <c r="AH29" i="1"/>
  <c r="AF29" i="1"/>
  <c r="AA29" i="1"/>
  <c r="U29" i="1"/>
  <c r="W29" i="1"/>
  <c r="AI29" i="1"/>
  <c r="AC29" i="1"/>
  <c r="AB29" i="1"/>
  <c r="AE29" i="1"/>
  <c r="S29" i="1"/>
  <c r="X29" i="1"/>
  <c r="AJ29" i="1"/>
  <c r="AG29" i="1"/>
  <c r="Y29" i="1"/>
  <c r="T29" i="1"/>
  <c r="V29" i="1"/>
  <c r="Z29" i="1"/>
  <c r="AD29" i="1"/>
  <c r="AJ120" i="1"/>
  <c r="AE120" i="1"/>
  <c r="AG120" i="1"/>
  <c r="U120" i="1"/>
  <c r="S120" i="1"/>
  <c r="AC120" i="1"/>
  <c r="AA120" i="1"/>
  <c r="W120" i="1"/>
  <c r="Y120" i="1"/>
  <c r="AI120" i="1"/>
  <c r="AD120" i="1"/>
  <c r="AB120" i="1"/>
  <c r="AH120" i="1"/>
  <c r="AF120" i="1"/>
  <c r="V120" i="1"/>
  <c r="T120" i="1"/>
  <c r="Z120" i="1"/>
  <c r="X120" i="1"/>
  <c r="AI212" i="1"/>
  <c r="AA212" i="1"/>
  <c r="T212" i="1"/>
  <c r="AF212" i="1"/>
  <c r="Z212" i="1"/>
  <c r="S212" i="1"/>
  <c r="AE212" i="1"/>
  <c r="X212" i="1"/>
  <c r="AJ212" i="1"/>
  <c r="AD212" i="1"/>
  <c r="V212" i="1"/>
  <c r="AG212" i="1"/>
  <c r="W212" i="1"/>
  <c r="AC212" i="1"/>
  <c r="AB212" i="1"/>
  <c r="Y212" i="1"/>
  <c r="AH212" i="1"/>
  <c r="U212" i="1"/>
  <c r="AJ202" i="1"/>
  <c r="AA202" i="1"/>
  <c r="AI202" i="1"/>
  <c r="X202" i="1"/>
  <c r="AF202" i="1"/>
  <c r="V202" i="1"/>
  <c r="AD202" i="1"/>
  <c r="S202" i="1"/>
  <c r="Z202" i="1"/>
  <c r="AE202" i="1"/>
  <c r="Y202" i="1"/>
  <c r="AH202" i="1"/>
  <c r="T202" i="1"/>
  <c r="AG202" i="1"/>
  <c r="W202" i="1"/>
  <c r="AC202" i="1"/>
  <c r="U202" i="1"/>
  <c r="AB202" i="1"/>
  <c r="AD255" i="1"/>
  <c r="Z255" i="1"/>
  <c r="AG255" i="1"/>
  <c r="T255" i="1"/>
  <c r="V255" i="1"/>
  <c r="Y255" i="1"/>
  <c r="AJ255" i="1"/>
  <c r="AB255" i="1"/>
  <c r="AF255" i="1"/>
  <c r="U255" i="1"/>
  <c r="AI255" i="1"/>
  <c r="S255" i="1"/>
  <c r="AE255" i="1"/>
  <c r="X255" i="1"/>
  <c r="AA255" i="1"/>
  <c r="AC255" i="1"/>
  <c r="W255" i="1"/>
  <c r="AH255" i="1"/>
  <c r="AD251" i="1"/>
  <c r="T251" i="1"/>
  <c r="AB251" i="1"/>
  <c r="U251" i="1"/>
  <c r="V251" i="1"/>
  <c r="Z251" i="1"/>
  <c r="AF251" i="1"/>
  <c r="Y251" i="1"/>
  <c r="AJ251" i="1"/>
  <c r="AG251" i="1"/>
  <c r="AA251" i="1"/>
  <c r="AC251" i="1"/>
  <c r="W251" i="1"/>
  <c r="AH251" i="1"/>
  <c r="AI251" i="1"/>
  <c r="S251" i="1"/>
  <c r="AE251" i="1"/>
  <c r="X251" i="1"/>
  <c r="AA256" i="1"/>
  <c r="AJ256" i="1"/>
  <c r="X256" i="1"/>
  <c r="T256" i="1"/>
  <c r="AE256" i="1"/>
  <c r="AF256" i="1"/>
  <c r="AD256" i="1"/>
  <c r="AI256" i="1"/>
  <c r="S256" i="1"/>
  <c r="V256" i="1"/>
  <c r="Z256" i="1"/>
  <c r="Y256" i="1"/>
  <c r="AH256" i="1"/>
  <c r="U256" i="1"/>
  <c r="AG256" i="1"/>
  <c r="W256" i="1"/>
  <c r="AC256" i="1"/>
  <c r="AB256" i="1"/>
  <c r="AG339" i="1"/>
  <c r="AF339" i="1"/>
  <c r="Z339" i="1"/>
  <c r="U339" i="1"/>
  <c r="AJ339" i="1"/>
  <c r="W339" i="1"/>
  <c r="AH339" i="1"/>
  <c r="T339" i="1"/>
  <c r="V339" i="1"/>
  <c r="AI339" i="1"/>
  <c r="S339" i="1"/>
  <c r="Y339" i="1"/>
  <c r="AB339" i="1"/>
  <c r="AE339" i="1"/>
  <c r="X339" i="1"/>
  <c r="AD339" i="1"/>
  <c r="AA339" i="1"/>
  <c r="AC339" i="1"/>
  <c r="AG341" i="1"/>
  <c r="AB341" i="1"/>
  <c r="AA341" i="1"/>
  <c r="AC341" i="1"/>
  <c r="AJ341" i="1"/>
  <c r="Z341" i="1"/>
  <c r="W341" i="1"/>
  <c r="AH341" i="1"/>
  <c r="T341" i="1"/>
  <c r="AF341" i="1"/>
  <c r="AI341" i="1"/>
  <c r="S341" i="1"/>
  <c r="Y341" i="1"/>
  <c r="V341" i="1"/>
  <c r="AE341" i="1"/>
  <c r="X341" i="1"/>
  <c r="AD341" i="1"/>
  <c r="U341" i="1"/>
  <c r="V400" i="1"/>
  <c r="AD400" i="1"/>
  <c r="AI400" i="1"/>
  <c r="S400" i="1"/>
  <c r="U400" i="1"/>
  <c r="AE400" i="1"/>
  <c r="AG400" i="1"/>
  <c r="Z400" i="1"/>
  <c r="AJ400" i="1"/>
  <c r="AA400" i="1"/>
  <c r="AC400" i="1"/>
  <c r="AH400" i="1"/>
  <c r="W400" i="1"/>
  <c r="Y400" i="1"/>
  <c r="T400" i="1"/>
  <c r="AB400" i="1"/>
  <c r="AF400" i="1"/>
  <c r="X400" i="1"/>
  <c r="AF344" i="1"/>
  <c r="AJ344" i="1"/>
  <c r="AE344" i="1"/>
  <c r="Z344" i="1"/>
  <c r="T344" i="1"/>
  <c r="AI344" i="1"/>
  <c r="U344" i="1"/>
  <c r="S344" i="1"/>
  <c r="V344" i="1"/>
  <c r="AG344" i="1"/>
  <c r="W344" i="1"/>
  <c r="X344" i="1"/>
  <c r="AA344" i="1"/>
  <c r="AC344" i="1"/>
  <c r="AB344" i="1"/>
  <c r="AD344" i="1"/>
  <c r="Y344" i="1"/>
  <c r="AH344" i="1"/>
  <c r="AF399" i="1"/>
  <c r="T399" i="1"/>
  <c r="Z399" i="1"/>
  <c r="V399" i="1"/>
  <c r="AE399" i="1"/>
  <c r="AJ399" i="1"/>
  <c r="Y399" i="1"/>
  <c r="AH399" i="1"/>
  <c r="X399" i="1"/>
  <c r="U399" i="1"/>
  <c r="AD399" i="1"/>
  <c r="AG399" i="1"/>
  <c r="W399" i="1"/>
  <c r="AI399" i="1"/>
  <c r="AA399" i="1"/>
  <c r="AC399" i="1"/>
  <c r="AB399" i="1"/>
  <c r="S399" i="1"/>
  <c r="AF453" i="1"/>
  <c r="W453" i="1"/>
  <c r="Y453" i="1"/>
  <c r="AJ453" i="1"/>
  <c r="AI453" i="1"/>
  <c r="S453" i="1"/>
  <c r="U453" i="1"/>
  <c r="AE453" i="1"/>
  <c r="AG453" i="1"/>
  <c r="Z453" i="1"/>
  <c r="T453" i="1"/>
  <c r="V453" i="1"/>
  <c r="X453" i="1"/>
  <c r="AA453" i="1"/>
  <c r="AC453" i="1"/>
  <c r="AH453" i="1"/>
  <c r="AB453" i="1"/>
  <c r="AD453" i="1"/>
  <c r="AE501" i="1"/>
  <c r="Y501" i="1"/>
  <c r="AI501" i="1"/>
  <c r="V501" i="1"/>
  <c r="AG501" i="1"/>
  <c r="S501" i="1"/>
  <c r="AD501" i="1"/>
  <c r="AA501" i="1"/>
  <c r="U501" i="1"/>
  <c r="X501" i="1"/>
  <c r="AH501" i="1"/>
  <c r="Z501" i="1"/>
  <c r="AJ501" i="1"/>
  <c r="T501" i="1"/>
  <c r="AF501" i="1"/>
  <c r="W501" i="1"/>
  <c r="AB501" i="1"/>
  <c r="AC501" i="1"/>
  <c r="AH518" i="1"/>
  <c r="AJ518" i="1"/>
  <c r="AE518" i="1"/>
  <c r="Y518" i="1"/>
  <c r="T518" i="1"/>
  <c r="AI518" i="1"/>
  <c r="AC518" i="1"/>
  <c r="X518" i="1"/>
  <c r="S518" i="1"/>
  <c r="AG518" i="1"/>
  <c r="AB518" i="1"/>
  <c r="W518" i="1"/>
  <c r="AF518" i="1"/>
  <c r="AA518" i="1"/>
  <c r="U518" i="1"/>
  <c r="Z518" i="1"/>
  <c r="AD518" i="1"/>
  <c r="V518" i="1"/>
  <c r="AH527" i="1"/>
  <c r="AI527" i="1"/>
  <c r="AC527" i="1"/>
  <c r="X527" i="1"/>
  <c r="S527" i="1"/>
  <c r="AF527" i="1"/>
  <c r="AA527" i="1"/>
  <c r="U527" i="1"/>
  <c r="AE527" i="1"/>
  <c r="T527" i="1"/>
  <c r="AB527" i="1"/>
  <c r="AJ527" i="1"/>
  <c r="Y527" i="1"/>
  <c r="AG527" i="1"/>
  <c r="W527" i="1"/>
  <c r="Z527" i="1"/>
  <c r="AD527" i="1"/>
  <c r="V527" i="1"/>
  <c r="AH516" i="1"/>
  <c r="AG516" i="1"/>
  <c r="AB516" i="1"/>
  <c r="W516" i="1"/>
  <c r="AF516" i="1"/>
  <c r="AA516" i="1"/>
  <c r="U516" i="1"/>
  <c r="AJ516" i="1"/>
  <c r="AE516" i="1"/>
  <c r="Y516" i="1"/>
  <c r="T516" i="1"/>
  <c r="AI516" i="1"/>
  <c r="AC516" i="1"/>
  <c r="X516" i="1"/>
  <c r="S516" i="1"/>
  <c r="Z516" i="1"/>
  <c r="AD516" i="1"/>
  <c r="V516" i="1"/>
  <c r="AF573" i="1"/>
  <c r="AJ573" i="1"/>
  <c r="Y573" i="1"/>
  <c r="AG573" i="1"/>
  <c r="V573" i="1"/>
  <c r="AD573" i="1"/>
  <c r="T573" i="1"/>
  <c r="AB573" i="1"/>
  <c r="AE573" i="1"/>
  <c r="X573" i="1"/>
  <c r="AA573" i="1"/>
  <c r="AC573" i="1"/>
  <c r="U573" i="1"/>
  <c r="W573" i="1"/>
  <c r="AH573" i="1"/>
  <c r="Z573" i="1"/>
  <c r="AI573" i="1"/>
  <c r="S573" i="1"/>
  <c r="AI568" i="1"/>
  <c r="AA568" i="1"/>
  <c r="T568" i="1"/>
  <c r="AF568" i="1"/>
  <c r="Z568" i="1"/>
  <c r="S568" i="1"/>
  <c r="AE568" i="1"/>
  <c r="X568" i="1"/>
  <c r="AJ568" i="1"/>
  <c r="AD568" i="1"/>
  <c r="V568" i="1"/>
  <c r="U568" i="1"/>
  <c r="AG568" i="1"/>
  <c r="W568" i="1"/>
  <c r="AC568" i="1"/>
  <c r="AB568" i="1"/>
  <c r="Y568" i="1"/>
  <c r="AH568" i="1"/>
  <c r="AJ574" i="1"/>
  <c r="AA574" i="1"/>
  <c r="AI574" i="1"/>
  <c r="X574" i="1"/>
  <c r="AF574" i="1"/>
  <c r="V574" i="1"/>
  <c r="AD574" i="1"/>
  <c r="S574" i="1"/>
  <c r="T574" i="1"/>
  <c r="AC574" i="1"/>
  <c r="AB574" i="1"/>
  <c r="Z574" i="1"/>
  <c r="Y574" i="1"/>
  <c r="AH574" i="1"/>
  <c r="AE574" i="1"/>
  <c r="U574" i="1"/>
  <c r="AG574" i="1"/>
  <c r="W574" i="1"/>
  <c r="Z630" i="1"/>
  <c r="AG630" i="1"/>
  <c r="V630" i="1"/>
  <c r="AF630" i="1"/>
  <c r="U630" i="1"/>
  <c r="AB630" i="1"/>
  <c r="AE630" i="1"/>
  <c r="X630" i="1"/>
  <c r="T630" i="1"/>
  <c r="AA630" i="1"/>
  <c r="AC630" i="1"/>
  <c r="Y630" i="1"/>
  <c r="W630" i="1"/>
  <c r="AH630" i="1"/>
  <c r="AD630" i="1"/>
  <c r="AI630" i="1"/>
  <c r="S630" i="1"/>
  <c r="AJ630" i="1"/>
  <c r="AI633" i="1"/>
  <c r="AB633" i="1"/>
  <c r="AH633" i="1"/>
  <c r="AF633" i="1"/>
  <c r="U633" i="1"/>
  <c r="V633" i="1"/>
  <c r="W633" i="1"/>
  <c r="AJ633" i="1"/>
  <c r="T633" i="1"/>
  <c r="Y633" i="1"/>
  <c r="Z633" i="1"/>
  <c r="AA633" i="1"/>
  <c r="X633" i="1"/>
  <c r="AC633" i="1"/>
  <c r="AD633" i="1"/>
  <c r="AE633" i="1"/>
  <c r="AG633" i="1"/>
  <c r="S633" i="1"/>
  <c r="C31" i="6"/>
  <c r="AI45" i="1"/>
  <c r="W45" i="1"/>
  <c r="AB45" i="1"/>
  <c r="AA45" i="1"/>
  <c r="AE45" i="1"/>
  <c r="AF45" i="1"/>
  <c r="S45" i="1"/>
  <c r="AG45" i="1"/>
  <c r="Y45" i="1"/>
  <c r="U45" i="1"/>
  <c r="AH45" i="1"/>
  <c r="T45" i="1"/>
  <c r="AC45" i="1"/>
  <c r="AJ45" i="1"/>
  <c r="X45" i="1"/>
  <c r="V45" i="1"/>
  <c r="Z45" i="1"/>
  <c r="AD45" i="1"/>
  <c r="AE44" i="1"/>
  <c r="AD44" i="1"/>
  <c r="AI44" i="1"/>
  <c r="Y44" i="1"/>
  <c r="AA44" i="1"/>
  <c r="S44" i="1"/>
  <c r="AG44" i="1"/>
  <c r="U44" i="1"/>
  <c r="V44" i="1"/>
  <c r="Z44" i="1"/>
  <c r="X44" i="1"/>
  <c r="AH44" i="1"/>
  <c r="AJ44" i="1"/>
  <c r="T44" i="1"/>
  <c r="AF44" i="1"/>
  <c r="W44" i="1"/>
  <c r="AB44" i="1"/>
  <c r="AC44" i="1"/>
  <c r="AF201" i="1"/>
  <c r="AJ201" i="1"/>
  <c r="Y201" i="1"/>
  <c r="AG201" i="1"/>
  <c r="V201" i="1"/>
  <c r="AD201" i="1"/>
  <c r="T201" i="1"/>
  <c r="AB201" i="1"/>
  <c r="U201" i="1"/>
  <c r="AA201" i="1"/>
  <c r="AC201" i="1"/>
  <c r="Z201" i="1"/>
  <c r="AI201" i="1"/>
  <c r="S201" i="1"/>
  <c r="AE201" i="1"/>
  <c r="W201" i="1"/>
  <c r="X201" i="1"/>
  <c r="AH201" i="1"/>
  <c r="AG203" i="1"/>
  <c r="Z203" i="1"/>
  <c r="T203" i="1"/>
  <c r="AF203" i="1"/>
  <c r="Y203" i="1"/>
  <c r="AD203" i="1"/>
  <c r="V203" i="1"/>
  <c r="AJ203" i="1"/>
  <c r="AB203" i="1"/>
  <c r="U203" i="1"/>
  <c r="AA203" i="1"/>
  <c r="AC203" i="1"/>
  <c r="W203" i="1"/>
  <c r="AH203" i="1"/>
  <c r="AI203" i="1"/>
  <c r="S203" i="1"/>
  <c r="AE203" i="1"/>
  <c r="X203" i="1"/>
  <c r="AJ243" i="1"/>
  <c r="AG243" i="1"/>
  <c r="Z243" i="1"/>
  <c r="T243" i="1"/>
  <c r="AD243" i="1"/>
  <c r="Y243" i="1"/>
  <c r="V243" i="1"/>
  <c r="AF243" i="1"/>
  <c r="U243" i="1"/>
  <c r="AB243" i="1"/>
  <c r="AA243" i="1"/>
  <c r="AC243" i="1"/>
  <c r="W243" i="1"/>
  <c r="AH243" i="1"/>
  <c r="AI243" i="1"/>
  <c r="S243" i="1"/>
  <c r="AE243" i="1"/>
  <c r="X243" i="1"/>
  <c r="AJ234" i="1"/>
  <c r="AF234" i="1"/>
  <c r="V234" i="1"/>
  <c r="X234" i="1"/>
  <c r="AI234" i="1"/>
  <c r="AA234" i="1"/>
  <c r="S234" i="1"/>
  <c r="AD234" i="1"/>
  <c r="Z234" i="1"/>
  <c r="AE234" i="1"/>
  <c r="T234" i="1"/>
  <c r="Y234" i="1"/>
  <c r="AH234" i="1"/>
  <c r="U234" i="1"/>
  <c r="AG234" i="1"/>
  <c r="W234" i="1"/>
  <c r="AC234" i="1"/>
  <c r="AB234" i="1"/>
  <c r="AF237" i="1"/>
  <c r="AJ237" i="1"/>
  <c r="T237" i="1"/>
  <c r="AG237" i="1"/>
  <c r="Y237" i="1"/>
  <c r="V237" i="1"/>
  <c r="AB237" i="1"/>
  <c r="AD237" i="1"/>
  <c r="Z237" i="1"/>
  <c r="U237" i="1"/>
  <c r="W237" i="1"/>
  <c r="AH237" i="1"/>
  <c r="AI237" i="1"/>
  <c r="S237" i="1"/>
  <c r="AE237" i="1"/>
  <c r="X237" i="1"/>
  <c r="AA237" i="1"/>
  <c r="AC237" i="1"/>
  <c r="AJ239" i="1"/>
  <c r="AG239" i="1"/>
  <c r="Z239" i="1"/>
  <c r="V239" i="1"/>
  <c r="T239" i="1"/>
  <c r="AB239" i="1"/>
  <c r="Y239" i="1"/>
  <c r="AD239" i="1"/>
  <c r="AF239" i="1"/>
  <c r="U239" i="1"/>
  <c r="AI239" i="1"/>
  <c r="S239" i="1"/>
  <c r="AE239" i="1"/>
  <c r="X239" i="1"/>
  <c r="AA239" i="1"/>
  <c r="AC239" i="1"/>
  <c r="W239" i="1"/>
  <c r="AH239" i="1"/>
  <c r="AJ248" i="1"/>
  <c r="AF248" i="1"/>
  <c r="T248" i="1"/>
  <c r="AD248" i="1"/>
  <c r="X248" i="1"/>
  <c r="AA248" i="1"/>
  <c r="AE248" i="1"/>
  <c r="S248" i="1"/>
  <c r="AI248" i="1"/>
  <c r="Z248" i="1"/>
  <c r="V248" i="1"/>
  <c r="Y248" i="1"/>
  <c r="AH248" i="1"/>
  <c r="U248" i="1"/>
  <c r="AG248" i="1"/>
  <c r="W248" i="1"/>
  <c r="AC248" i="1"/>
  <c r="AB248" i="1"/>
  <c r="AG432" i="1"/>
  <c r="AF432" i="1"/>
  <c r="Z432" i="1"/>
  <c r="U432" i="1"/>
  <c r="V432" i="1"/>
  <c r="AE432" i="1"/>
  <c r="X432" i="1"/>
  <c r="Y432" i="1"/>
  <c r="AB432" i="1"/>
  <c r="AA432" i="1"/>
  <c r="AC432" i="1"/>
  <c r="AD432" i="1"/>
  <c r="W432" i="1"/>
  <c r="AH432" i="1"/>
  <c r="AJ432" i="1"/>
  <c r="AI432" i="1"/>
  <c r="S432" i="1"/>
  <c r="T432" i="1"/>
  <c r="AD446" i="1"/>
  <c r="AB446" i="1"/>
  <c r="X446" i="1"/>
  <c r="AJ446" i="1"/>
  <c r="T446" i="1"/>
  <c r="AF446" i="1"/>
  <c r="V446" i="1"/>
  <c r="AC446" i="1"/>
  <c r="AE446" i="1"/>
  <c r="Z446" i="1"/>
  <c r="Y446" i="1"/>
  <c r="AA446" i="1"/>
  <c r="AH446" i="1"/>
  <c r="U446" i="1"/>
  <c r="W446" i="1"/>
  <c r="AG446" i="1"/>
  <c r="AI446" i="1"/>
  <c r="S446" i="1"/>
  <c r="AD369" i="1"/>
  <c r="X369" i="1"/>
  <c r="T369" i="1"/>
  <c r="AJ369" i="1"/>
  <c r="AF369" i="1"/>
  <c r="AB369" i="1"/>
  <c r="AC369" i="1"/>
  <c r="AE369" i="1"/>
  <c r="Z369" i="1"/>
  <c r="Y369" i="1"/>
  <c r="AA369" i="1"/>
  <c r="AH369" i="1"/>
  <c r="V369" i="1"/>
  <c r="U369" i="1"/>
  <c r="W369" i="1"/>
  <c r="AG369" i="1"/>
  <c r="AI369" i="1"/>
  <c r="S369" i="1"/>
  <c r="AF443" i="1"/>
  <c r="AD443" i="1"/>
  <c r="AE443" i="1"/>
  <c r="AA443" i="1"/>
  <c r="AC443" i="1"/>
  <c r="AB443" i="1"/>
  <c r="AI443" i="1"/>
  <c r="AJ443" i="1"/>
  <c r="Y443" i="1"/>
  <c r="AH443" i="1"/>
  <c r="S443" i="1"/>
  <c r="T443" i="1"/>
  <c r="U443" i="1"/>
  <c r="X443" i="1"/>
  <c r="Z443" i="1"/>
  <c r="V443" i="1"/>
  <c r="AG443" i="1"/>
  <c r="W443" i="1"/>
  <c r="AF350" i="1"/>
  <c r="AG350" i="1"/>
  <c r="W350" i="1"/>
  <c r="X350" i="1"/>
  <c r="T350" i="1"/>
  <c r="V350" i="1"/>
  <c r="AC350" i="1"/>
  <c r="AB350" i="1"/>
  <c r="AD350" i="1"/>
  <c r="Z350" i="1"/>
  <c r="AA350" i="1"/>
  <c r="Y350" i="1"/>
  <c r="AH350" i="1"/>
  <c r="AI350" i="1"/>
  <c r="AE350" i="1"/>
  <c r="U350" i="1"/>
  <c r="S350" i="1"/>
  <c r="AJ350" i="1"/>
  <c r="AF360" i="1"/>
  <c r="AA360" i="1"/>
  <c r="AC360" i="1"/>
  <c r="AH360" i="1"/>
  <c r="AJ360" i="1"/>
  <c r="X360" i="1"/>
  <c r="W360" i="1"/>
  <c r="Y360" i="1"/>
  <c r="V360" i="1"/>
  <c r="AI360" i="1"/>
  <c r="S360" i="1"/>
  <c r="U360" i="1"/>
  <c r="T360" i="1"/>
  <c r="AD360" i="1"/>
  <c r="AE360" i="1"/>
  <c r="AG360" i="1"/>
  <c r="Z360" i="1"/>
  <c r="AB360" i="1"/>
  <c r="AF452" i="1"/>
  <c r="Y452" i="1"/>
  <c r="AA452" i="1"/>
  <c r="AH452" i="1"/>
  <c r="AB452" i="1"/>
  <c r="V452" i="1"/>
  <c r="U452" i="1"/>
  <c r="W452" i="1"/>
  <c r="AJ452" i="1"/>
  <c r="AD452" i="1"/>
  <c r="X452" i="1"/>
  <c r="AG452" i="1"/>
  <c r="AI452" i="1"/>
  <c r="S452" i="1"/>
  <c r="AC452" i="1"/>
  <c r="AE452" i="1"/>
  <c r="Z452" i="1"/>
  <c r="T452" i="1"/>
  <c r="AH517" i="1"/>
  <c r="AC517" i="1"/>
  <c r="U517" i="1"/>
  <c r="AI517" i="1"/>
  <c r="AA517" i="1"/>
  <c r="S517" i="1"/>
  <c r="AG517" i="1"/>
  <c r="Y517" i="1"/>
  <c r="AE517" i="1"/>
  <c r="W517" i="1"/>
  <c r="AB517" i="1"/>
  <c r="AF517" i="1"/>
  <c r="T517" i="1"/>
  <c r="AJ517" i="1"/>
  <c r="X517" i="1"/>
  <c r="V517" i="1"/>
  <c r="Z517" i="1"/>
  <c r="AD517" i="1"/>
  <c r="AJ560" i="1"/>
  <c r="AE560" i="1"/>
  <c r="W560" i="1"/>
  <c r="AC560" i="1"/>
  <c r="U560" i="1"/>
  <c r="AI560" i="1"/>
  <c r="AA560" i="1"/>
  <c r="S560" i="1"/>
  <c r="AG560" i="1"/>
  <c r="Y560" i="1"/>
  <c r="V560" i="1"/>
  <c r="AB560" i="1"/>
  <c r="Z560" i="1"/>
  <c r="AF560" i="1"/>
  <c r="AD560" i="1"/>
  <c r="T560" i="1"/>
  <c r="AH560" i="1"/>
  <c r="X560" i="1"/>
  <c r="AH559" i="1"/>
  <c r="AG559" i="1"/>
  <c r="AB559" i="1"/>
  <c r="W559" i="1"/>
  <c r="AF559" i="1"/>
  <c r="AA559" i="1"/>
  <c r="U559" i="1"/>
  <c r="AJ559" i="1"/>
  <c r="AE559" i="1"/>
  <c r="Y559" i="1"/>
  <c r="T559" i="1"/>
  <c r="AI559" i="1"/>
  <c r="AC559" i="1"/>
  <c r="X559" i="1"/>
  <c r="S559" i="1"/>
  <c r="Z559" i="1"/>
  <c r="AD559" i="1"/>
  <c r="V559" i="1"/>
  <c r="AA612" i="1"/>
  <c r="AC612" i="1"/>
  <c r="Y612" i="1"/>
  <c r="Z612" i="1"/>
  <c r="V612" i="1"/>
  <c r="W612" i="1"/>
  <c r="AH612" i="1"/>
  <c r="AD612" i="1"/>
  <c r="AF612" i="1"/>
  <c r="AB612" i="1"/>
  <c r="AI612" i="1"/>
  <c r="S612" i="1"/>
  <c r="AJ612" i="1"/>
  <c r="AG612" i="1"/>
  <c r="AE612" i="1"/>
  <c r="X612" i="1"/>
  <c r="T612" i="1"/>
  <c r="U612" i="1"/>
  <c r="AH620" i="1"/>
  <c r="AI620" i="1"/>
  <c r="AC620" i="1"/>
  <c r="X620" i="1"/>
  <c r="S620" i="1"/>
  <c r="AG620" i="1"/>
  <c r="AB620" i="1"/>
  <c r="W620" i="1"/>
  <c r="AF620" i="1"/>
  <c r="AA620" i="1"/>
  <c r="U620" i="1"/>
  <c r="AJ620" i="1"/>
  <c r="AE620" i="1"/>
  <c r="Y620" i="1"/>
  <c r="T620" i="1"/>
  <c r="V620" i="1"/>
  <c r="Z620" i="1"/>
  <c r="AD620" i="1"/>
  <c r="AJ14" i="1"/>
  <c r="Y14" i="1"/>
  <c r="U14" i="1"/>
  <c r="AG14" i="1"/>
  <c r="AC14" i="1"/>
  <c r="W14" i="1"/>
  <c r="X14" i="1"/>
  <c r="AA14" i="1"/>
  <c r="AB14" i="1"/>
  <c r="Z14" i="1"/>
  <c r="AE14" i="1"/>
  <c r="V14" i="1"/>
  <c r="AF14" i="1"/>
  <c r="AH14" i="1"/>
  <c r="S14" i="1"/>
  <c r="AI14" i="1"/>
  <c r="AD14" i="1"/>
  <c r="T14" i="1"/>
  <c r="AG69" i="1"/>
  <c r="AF69" i="1"/>
  <c r="AE69" i="1"/>
  <c r="AC69" i="1"/>
  <c r="AA69" i="1"/>
  <c r="Y69" i="1"/>
  <c r="X69" i="1"/>
  <c r="W69" i="1"/>
  <c r="AB69" i="1"/>
  <c r="U69" i="1"/>
  <c r="T69" i="1"/>
  <c r="S69" i="1"/>
  <c r="AH69" i="1"/>
  <c r="AJ69" i="1"/>
  <c r="AI69" i="1"/>
  <c r="V69" i="1"/>
  <c r="Z69" i="1"/>
  <c r="AD69" i="1"/>
  <c r="AI106" i="1"/>
  <c r="U106" i="1"/>
  <c r="AJ106" i="1"/>
  <c r="AG106" i="1"/>
  <c r="AE106" i="1"/>
  <c r="Y106" i="1"/>
  <c r="W106" i="1"/>
  <c r="S106" i="1"/>
  <c r="AA106" i="1"/>
  <c r="AC106" i="1"/>
  <c r="AH106" i="1"/>
  <c r="AB106" i="1"/>
  <c r="V106" i="1"/>
  <c r="AF106" i="1"/>
  <c r="Z106" i="1"/>
  <c r="T106" i="1"/>
  <c r="AD106" i="1"/>
  <c r="X106" i="1"/>
  <c r="W122" i="1"/>
  <c r="AC122" i="1"/>
  <c r="S122" i="1"/>
  <c r="AE122" i="1"/>
  <c r="AA122" i="1"/>
  <c r="U122" i="1"/>
  <c r="AI122" i="1"/>
  <c r="AJ122" i="1"/>
  <c r="AG122" i="1"/>
  <c r="Y122" i="1"/>
  <c r="Z122" i="1"/>
  <c r="T122" i="1"/>
  <c r="AD122" i="1"/>
  <c r="X122" i="1"/>
  <c r="AH122" i="1"/>
  <c r="AB122" i="1"/>
  <c r="V122" i="1"/>
  <c r="AF122" i="1"/>
  <c r="AH19" i="1"/>
  <c r="AJ19" i="1"/>
  <c r="AB19" i="1"/>
  <c r="T19" i="1"/>
  <c r="AI19" i="1"/>
  <c r="AA19" i="1"/>
  <c r="S19" i="1"/>
  <c r="AF19" i="1"/>
  <c r="X19" i="1"/>
  <c r="AE19" i="1"/>
  <c r="W19" i="1"/>
  <c r="Y19" i="1"/>
  <c r="AD19" i="1"/>
  <c r="AC19" i="1"/>
  <c r="AG19" i="1"/>
  <c r="V19" i="1"/>
  <c r="U19" i="1"/>
  <c r="Z19" i="1"/>
  <c r="AG30" i="1"/>
  <c r="AI30" i="1"/>
  <c r="AD30" i="1"/>
  <c r="S30" i="1"/>
  <c r="Y30" i="1"/>
  <c r="X30" i="1"/>
  <c r="AH30" i="1"/>
  <c r="U30" i="1"/>
  <c r="V30" i="1"/>
  <c r="AJ30" i="1"/>
  <c r="T30" i="1"/>
  <c r="Z30" i="1"/>
  <c r="AA30" i="1"/>
  <c r="AF30" i="1"/>
  <c r="W30" i="1"/>
  <c r="AE30" i="1"/>
  <c r="AB30" i="1"/>
  <c r="AC30" i="1"/>
  <c r="AG38" i="1"/>
  <c r="S38" i="1"/>
  <c r="Y38" i="1"/>
  <c r="AD38" i="1"/>
  <c r="AI38" i="1"/>
  <c r="Z38" i="1"/>
  <c r="AF38" i="1"/>
  <c r="W38" i="1"/>
  <c r="AE38" i="1"/>
  <c r="V38" i="1"/>
  <c r="AB38" i="1"/>
  <c r="AC38" i="1"/>
  <c r="AA38" i="1"/>
  <c r="X38" i="1"/>
  <c r="AH38" i="1"/>
  <c r="U38" i="1"/>
  <c r="AJ38" i="1"/>
  <c r="T38" i="1"/>
  <c r="AG66" i="1"/>
  <c r="AE66" i="1"/>
  <c r="AI66" i="1"/>
  <c r="Y66" i="1"/>
  <c r="W66" i="1"/>
  <c r="AA66" i="1"/>
  <c r="AC66" i="1"/>
  <c r="S66" i="1"/>
  <c r="AJ66" i="1"/>
  <c r="U66" i="1"/>
  <c r="Z66" i="1"/>
  <c r="AB66" i="1"/>
  <c r="AD66" i="1"/>
  <c r="AF66" i="1"/>
  <c r="AH66" i="1"/>
  <c r="T66" i="1"/>
  <c r="V66" i="1"/>
  <c r="X66" i="1"/>
  <c r="AH91" i="1"/>
  <c r="AC91" i="1"/>
  <c r="AF91" i="1"/>
  <c r="AJ91" i="1"/>
  <c r="W91" i="1"/>
  <c r="Y91" i="1"/>
  <c r="S91" i="1"/>
  <c r="X91" i="1"/>
  <c r="AB91" i="1"/>
  <c r="T91" i="1"/>
  <c r="U91" i="1"/>
  <c r="AI91" i="1"/>
  <c r="AA91" i="1"/>
  <c r="AE91" i="1"/>
  <c r="AG91" i="1"/>
  <c r="AD91" i="1"/>
  <c r="V91" i="1"/>
  <c r="Z91" i="1"/>
  <c r="AG100" i="1"/>
  <c r="AD100" i="1"/>
  <c r="U100" i="1"/>
  <c r="AJ100" i="1"/>
  <c r="T100" i="1"/>
  <c r="AI100" i="1"/>
  <c r="Z100" i="1"/>
  <c r="V100" i="1"/>
  <c r="AF100" i="1"/>
  <c r="W100" i="1"/>
  <c r="S100" i="1"/>
  <c r="AE100" i="1"/>
  <c r="AA100" i="1"/>
  <c r="AB100" i="1"/>
  <c r="AC100" i="1"/>
  <c r="Y100" i="1"/>
  <c r="X100" i="1"/>
  <c r="AH100" i="1"/>
  <c r="AH21" i="1"/>
  <c r="AI21" i="1"/>
  <c r="AA21" i="1"/>
  <c r="S21" i="1"/>
  <c r="AF21" i="1"/>
  <c r="X21" i="1"/>
  <c r="AE21" i="1"/>
  <c r="W21" i="1"/>
  <c r="AJ21" i="1"/>
  <c r="AB21" i="1"/>
  <c r="T21" i="1"/>
  <c r="U21" i="1"/>
  <c r="AD21" i="1"/>
  <c r="Y21" i="1"/>
  <c r="AC21" i="1"/>
  <c r="V21" i="1"/>
  <c r="AG21" i="1"/>
  <c r="Z21" i="1"/>
  <c r="AI60" i="1"/>
  <c r="AG60" i="1"/>
  <c r="AJ60" i="1"/>
  <c r="AC60" i="1"/>
  <c r="Y60" i="1"/>
  <c r="U60" i="1"/>
  <c r="S60" i="1"/>
  <c r="W60" i="1"/>
  <c r="AA60" i="1"/>
  <c r="AE60" i="1"/>
  <c r="Z60" i="1"/>
  <c r="AF60" i="1"/>
  <c r="AD60" i="1"/>
  <c r="T60" i="1"/>
  <c r="AH60" i="1"/>
  <c r="X60" i="1"/>
  <c r="V60" i="1"/>
  <c r="AB60" i="1"/>
  <c r="AE75" i="1"/>
  <c r="AI75" i="1"/>
  <c r="Y75" i="1"/>
  <c r="AB75" i="1"/>
  <c r="AC75" i="1"/>
  <c r="AF75" i="1"/>
  <c r="AJ75" i="1"/>
  <c r="X75" i="1"/>
  <c r="AG75" i="1"/>
  <c r="T75" i="1"/>
  <c r="W75" i="1"/>
  <c r="AA75" i="1"/>
  <c r="AH75" i="1"/>
  <c r="S75" i="1"/>
  <c r="U75" i="1"/>
  <c r="AD75" i="1"/>
  <c r="V75" i="1"/>
  <c r="Z75" i="1"/>
  <c r="AH83" i="1"/>
  <c r="S83" i="1"/>
  <c r="AE83" i="1"/>
  <c r="AB83" i="1"/>
  <c r="U83" i="1"/>
  <c r="AA83" i="1"/>
  <c r="AF83" i="1"/>
  <c r="X83" i="1"/>
  <c r="AJ83" i="1"/>
  <c r="AG83" i="1"/>
  <c r="AC83" i="1"/>
  <c r="T83" i="1"/>
  <c r="AI83" i="1"/>
  <c r="Y83" i="1"/>
  <c r="W83" i="1"/>
  <c r="AD83" i="1"/>
  <c r="V83" i="1"/>
  <c r="Z83" i="1"/>
  <c r="AI108" i="1"/>
  <c r="AE108" i="1"/>
  <c r="U108" i="1"/>
  <c r="W108" i="1"/>
  <c r="AG108" i="1"/>
  <c r="Y108" i="1"/>
  <c r="AA108" i="1"/>
  <c r="S108" i="1"/>
  <c r="AJ108" i="1"/>
  <c r="AC108" i="1"/>
  <c r="AH108" i="1"/>
  <c r="AF108" i="1"/>
  <c r="V108" i="1"/>
  <c r="T108" i="1"/>
  <c r="Z108" i="1"/>
  <c r="X108" i="1"/>
  <c r="AD108" i="1"/>
  <c r="AB108" i="1"/>
  <c r="AH17" i="1"/>
  <c r="AF17" i="1"/>
  <c r="X17" i="1"/>
  <c r="AE17" i="1"/>
  <c r="W17" i="1"/>
  <c r="AJ17" i="1"/>
  <c r="AB17" i="1"/>
  <c r="T17" i="1"/>
  <c r="AI17" i="1"/>
  <c r="AA17" i="1"/>
  <c r="S17" i="1"/>
  <c r="AC17" i="1"/>
  <c r="AD17" i="1"/>
  <c r="AG17" i="1"/>
  <c r="U17" i="1"/>
  <c r="V17" i="1"/>
  <c r="Y17" i="1"/>
  <c r="Z17" i="1"/>
  <c r="AH35" i="1"/>
  <c r="U35" i="1"/>
  <c r="X35" i="1"/>
  <c r="AJ35" i="1"/>
  <c r="AA35" i="1"/>
  <c r="W35" i="1"/>
  <c r="AC35" i="1"/>
  <c r="T35" i="1"/>
  <c r="AF35" i="1"/>
  <c r="AB35" i="1"/>
  <c r="AI35" i="1"/>
  <c r="Y35" i="1"/>
  <c r="AG35" i="1"/>
  <c r="S35" i="1"/>
  <c r="AE35" i="1"/>
  <c r="AD35" i="1"/>
  <c r="V35" i="1"/>
  <c r="Z35" i="1"/>
  <c r="AG64" i="1"/>
  <c r="W64" i="1"/>
  <c r="AI64" i="1"/>
  <c r="AE64" i="1"/>
  <c r="AA64" i="1"/>
  <c r="S64" i="1"/>
  <c r="Y64" i="1"/>
  <c r="AJ64" i="1"/>
  <c r="AC64" i="1"/>
  <c r="U64" i="1"/>
  <c r="Z64" i="1"/>
  <c r="X64" i="1"/>
  <c r="AD64" i="1"/>
  <c r="AB64" i="1"/>
  <c r="AH64" i="1"/>
  <c r="AF64" i="1"/>
  <c r="V64" i="1"/>
  <c r="T64" i="1"/>
  <c r="AJ80" i="1"/>
  <c r="W80" i="1"/>
  <c r="AI80" i="1"/>
  <c r="U80" i="1"/>
  <c r="Y80" i="1"/>
  <c r="AA80" i="1"/>
  <c r="S80" i="1"/>
  <c r="AG80" i="1"/>
  <c r="AE80" i="1"/>
  <c r="AC80" i="1"/>
  <c r="AH80" i="1"/>
  <c r="X80" i="1"/>
  <c r="V80" i="1"/>
  <c r="AB80" i="1"/>
  <c r="Z80" i="1"/>
  <c r="AF80" i="1"/>
  <c r="AD80" i="1"/>
  <c r="T80" i="1"/>
  <c r="AH93" i="1"/>
  <c r="X93" i="1"/>
  <c r="AI93" i="1"/>
  <c r="Y93" i="1"/>
  <c r="AF93" i="1"/>
  <c r="AB93" i="1"/>
  <c r="T93" i="1"/>
  <c r="AJ93" i="1"/>
  <c r="S93" i="1"/>
  <c r="AG93" i="1"/>
  <c r="AE93" i="1"/>
  <c r="AC93" i="1"/>
  <c r="U93" i="1"/>
  <c r="AA93" i="1"/>
  <c r="W93" i="1"/>
  <c r="V93" i="1"/>
  <c r="Z93" i="1"/>
  <c r="AD93" i="1"/>
  <c r="AH103" i="1"/>
  <c r="Y103" i="1"/>
  <c r="AC103" i="1"/>
  <c r="AE103" i="1"/>
  <c r="U103" i="1"/>
  <c r="W103" i="1"/>
  <c r="AI103" i="1"/>
  <c r="AJ103" i="1"/>
  <c r="AA103" i="1"/>
  <c r="AB103" i="1"/>
  <c r="S103" i="1"/>
  <c r="T103" i="1"/>
  <c r="AF103" i="1"/>
  <c r="AG103" i="1"/>
  <c r="X103" i="1"/>
  <c r="V103" i="1"/>
  <c r="Z103" i="1"/>
  <c r="AD103" i="1"/>
  <c r="AG114" i="1"/>
  <c r="AC114" i="1"/>
  <c r="U114" i="1"/>
  <c r="S114" i="1"/>
  <c r="AA114" i="1"/>
  <c r="AJ114" i="1"/>
  <c r="Y114" i="1"/>
  <c r="AE114" i="1"/>
  <c r="AI114" i="1"/>
  <c r="W114" i="1"/>
  <c r="AH114" i="1"/>
  <c r="AB114" i="1"/>
  <c r="V114" i="1"/>
  <c r="AF114" i="1"/>
  <c r="Z114" i="1"/>
  <c r="T114" i="1"/>
  <c r="AD114" i="1"/>
  <c r="X114" i="1"/>
  <c r="AI126" i="1"/>
  <c r="U126" i="1"/>
  <c r="Y126" i="1"/>
  <c r="AA126" i="1"/>
  <c r="AC126" i="1"/>
  <c r="AG126" i="1"/>
  <c r="AJ126" i="1"/>
  <c r="AE126" i="1"/>
  <c r="W126" i="1"/>
  <c r="S126" i="1"/>
  <c r="V126" i="1"/>
  <c r="T126" i="1"/>
  <c r="Z126" i="1"/>
  <c r="X126" i="1"/>
  <c r="AD126" i="1"/>
  <c r="AB126" i="1"/>
  <c r="AH126" i="1"/>
  <c r="AF126" i="1"/>
  <c r="AF143" i="1"/>
  <c r="T143" i="1"/>
  <c r="AA143" i="1"/>
  <c r="AG143" i="1"/>
  <c r="W143" i="1"/>
  <c r="S143" i="1"/>
  <c r="Z143" i="1"/>
  <c r="AC143" i="1"/>
  <c r="AB143" i="1"/>
  <c r="X143" i="1"/>
  <c r="AE143" i="1"/>
  <c r="Y143" i="1"/>
  <c r="AH143" i="1"/>
  <c r="AD143" i="1"/>
  <c r="AJ143" i="1"/>
  <c r="V143" i="1"/>
  <c r="U143" i="1"/>
  <c r="AI143" i="1"/>
  <c r="AF163" i="1"/>
  <c r="AJ163" i="1"/>
  <c r="AC163" i="1"/>
  <c r="AB163" i="1"/>
  <c r="AI163" i="1"/>
  <c r="T163" i="1"/>
  <c r="V163" i="1"/>
  <c r="Y163" i="1"/>
  <c r="AH163" i="1"/>
  <c r="S163" i="1"/>
  <c r="Z163" i="1"/>
  <c r="AA163" i="1"/>
  <c r="U163" i="1"/>
  <c r="X163" i="1"/>
  <c r="AE163" i="1"/>
  <c r="AG163" i="1"/>
  <c r="W163" i="1"/>
  <c r="AD163" i="1"/>
  <c r="AD185" i="1"/>
  <c r="V185" i="1"/>
  <c r="AI185" i="1"/>
  <c r="S185" i="1"/>
  <c r="U185" i="1"/>
  <c r="AB185" i="1"/>
  <c r="AE185" i="1"/>
  <c r="AG185" i="1"/>
  <c r="Z185" i="1"/>
  <c r="AJ185" i="1"/>
  <c r="X185" i="1"/>
  <c r="AA185" i="1"/>
  <c r="AC185" i="1"/>
  <c r="AH185" i="1"/>
  <c r="AF185" i="1"/>
  <c r="W185" i="1"/>
  <c r="Y185" i="1"/>
  <c r="T185" i="1"/>
  <c r="AF209" i="1"/>
  <c r="AJ209" i="1"/>
  <c r="Y209" i="1"/>
  <c r="AG209" i="1"/>
  <c r="V209" i="1"/>
  <c r="AD209" i="1"/>
  <c r="T209" i="1"/>
  <c r="AB209" i="1"/>
  <c r="U209" i="1"/>
  <c r="Z209" i="1"/>
  <c r="AI209" i="1"/>
  <c r="S209" i="1"/>
  <c r="AE209" i="1"/>
  <c r="X209" i="1"/>
  <c r="AA209" i="1"/>
  <c r="AC209" i="1"/>
  <c r="W209" i="1"/>
  <c r="AH209" i="1"/>
  <c r="AF139" i="1"/>
  <c r="Z139" i="1"/>
  <c r="T139" i="1"/>
  <c r="U139" i="1"/>
  <c r="X139" i="1"/>
  <c r="AE139" i="1"/>
  <c r="V139" i="1"/>
  <c r="AG139" i="1"/>
  <c r="W139" i="1"/>
  <c r="AD139" i="1"/>
  <c r="AJ139" i="1"/>
  <c r="AA139" i="1"/>
  <c r="AC139" i="1"/>
  <c r="AB139" i="1"/>
  <c r="AI139" i="1"/>
  <c r="Y139" i="1"/>
  <c r="AH139" i="1"/>
  <c r="S139" i="1"/>
  <c r="AG166" i="1"/>
  <c r="Z166" i="1"/>
  <c r="AA166" i="1"/>
  <c r="AC166" i="1"/>
  <c r="Y166" i="1"/>
  <c r="AF166" i="1"/>
  <c r="V166" i="1"/>
  <c r="W166" i="1"/>
  <c r="AH166" i="1"/>
  <c r="AD166" i="1"/>
  <c r="AB166" i="1"/>
  <c r="AI166" i="1"/>
  <c r="S166" i="1"/>
  <c r="AJ166" i="1"/>
  <c r="U166" i="1"/>
  <c r="AE166" i="1"/>
  <c r="X166" i="1"/>
  <c r="T166" i="1"/>
  <c r="AI208" i="1"/>
  <c r="AA208" i="1"/>
  <c r="T208" i="1"/>
  <c r="AF208" i="1"/>
  <c r="Z208" i="1"/>
  <c r="S208" i="1"/>
  <c r="AE208" i="1"/>
  <c r="X208" i="1"/>
  <c r="AJ208" i="1"/>
  <c r="AD208" i="1"/>
  <c r="V208" i="1"/>
  <c r="Y208" i="1"/>
  <c r="AH208" i="1"/>
  <c r="U208" i="1"/>
  <c r="AG208" i="1"/>
  <c r="W208" i="1"/>
  <c r="AC208" i="1"/>
  <c r="AB208" i="1"/>
  <c r="AH127" i="1"/>
  <c r="W127" i="1"/>
  <c r="AC127" i="1"/>
  <c r="AD127" i="1"/>
  <c r="AA127" i="1"/>
  <c r="Z127" i="1"/>
  <c r="Y127" i="1"/>
  <c r="X127" i="1"/>
  <c r="V127" i="1"/>
  <c r="T127" i="1"/>
  <c r="U127" i="1"/>
  <c r="S127" i="1"/>
  <c r="AJ127" i="1"/>
  <c r="AG127" i="1"/>
  <c r="AI127" i="1"/>
  <c r="AF127" i="1"/>
  <c r="AE127" i="1"/>
  <c r="AB127" i="1"/>
  <c r="AC134" i="1"/>
  <c r="AH134" i="1"/>
  <c r="X134" i="1"/>
  <c r="AE134" i="1"/>
  <c r="AJ134" i="1"/>
  <c r="AG134" i="1"/>
  <c r="Z134" i="1"/>
  <c r="AA134" i="1"/>
  <c r="AD134" i="1"/>
  <c r="AB134" i="1"/>
  <c r="U134" i="1"/>
  <c r="W134" i="1"/>
  <c r="Y134" i="1"/>
  <c r="V134" i="1"/>
  <c r="AI134" i="1"/>
  <c r="S134" i="1"/>
  <c r="T134" i="1"/>
  <c r="AF134" i="1"/>
  <c r="AG150" i="1"/>
  <c r="Z150" i="1"/>
  <c r="AA150" i="1"/>
  <c r="AC150" i="1"/>
  <c r="Y150" i="1"/>
  <c r="AF150" i="1"/>
  <c r="V150" i="1"/>
  <c r="W150" i="1"/>
  <c r="AH150" i="1"/>
  <c r="AD150" i="1"/>
  <c r="AB150" i="1"/>
  <c r="AI150" i="1"/>
  <c r="S150" i="1"/>
  <c r="AJ150" i="1"/>
  <c r="U150" i="1"/>
  <c r="AE150" i="1"/>
  <c r="X150" i="1"/>
  <c r="T150" i="1"/>
  <c r="U168" i="1"/>
  <c r="AF168" i="1"/>
  <c r="Z168" i="1"/>
  <c r="AA168" i="1"/>
  <c r="AC168" i="1"/>
  <c r="AJ168" i="1"/>
  <c r="AG168" i="1"/>
  <c r="W168" i="1"/>
  <c r="AH168" i="1"/>
  <c r="T168" i="1"/>
  <c r="AI168" i="1"/>
  <c r="S168" i="1"/>
  <c r="Y168" i="1"/>
  <c r="V168" i="1"/>
  <c r="AE168" i="1"/>
  <c r="X168" i="1"/>
  <c r="AD168" i="1"/>
  <c r="AB168" i="1"/>
  <c r="AF181" i="1"/>
  <c r="AD181" i="1"/>
  <c r="AE181" i="1"/>
  <c r="AG181" i="1"/>
  <c r="Z181" i="1"/>
  <c r="AJ181" i="1"/>
  <c r="X181" i="1"/>
  <c r="AA181" i="1"/>
  <c r="AC181" i="1"/>
  <c r="AH181" i="1"/>
  <c r="W181" i="1"/>
  <c r="Y181" i="1"/>
  <c r="T181" i="1"/>
  <c r="V181" i="1"/>
  <c r="AI181" i="1"/>
  <c r="S181" i="1"/>
  <c r="U181" i="1"/>
  <c r="AB181" i="1"/>
  <c r="AJ187" i="1"/>
  <c r="T187" i="1"/>
  <c r="AF187" i="1"/>
  <c r="AB187" i="1"/>
  <c r="X187" i="1"/>
  <c r="W187" i="1"/>
  <c r="Y187" i="1"/>
  <c r="AI187" i="1"/>
  <c r="S187" i="1"/>
  <c r="U187" i="1"/>
  <c r="V187" i="1"/>
  <c r="AE187" i="1"/>
  <c r="AG187" i="1"/>
  <c r="Z187" i="1"/>
  <c r="AD187" i="1"/>
  <c r="AA187" i="1"/>
  <c r="AC187" i="1"/>
  <c r="AH187" i="1"/>
  <c r="AJ194" i="1"/>
  <c r="T194" i="1"/>
  <c r="AF194" i="1"/>
  <c r="AB194" i="1"/>
  <c r="X194" i="1"/>
  <c r="Y194" i="1"/>
  <c r="AA194" i="1"/>
  <c r="AH194" i="1"/>
  <c r="AD194" i="1"/>
  <c r="U194" i="1"/>
  <c r="W194" i="1"/>
  <c r="AG194" i="1"/>
  <c r="AI194" i="1"/>
  <c r="S194" i="1"/>
  <c r="AC194" i="1"/>
  <c r="AE194" i="1"/>
  <c r="Z194" i="1"/>
  <c r="V194" i="1"/>
  <c r="AG215" i="1"/>
  <c r="Z215" i="1"/>
  <c r="T215" i="1"/>
  <c r="AF215" i="1"/>
  <c r="Y215" i="1"/>
  <c r="AD215" i="1"/>
  <c r="V215" i="1"/>
  <c r="AJ215" i="1"/>
  <c r="AB215" i="1"/>
  <c r="U215" i="1"/>
  <c r="AI215" i="1"/>
  <c r="S215" i="1"/>
  <c r="AE215" i="1"/>
  <c r="X215" i="1"/>
  <c r="AA215" i="1"/>
  <c r="AC215" i="1"/>
  <c r="W215" i="1"/>
  <c r="AH215" i="1"/>
  <c r="AG138" i="1"/>
  <c r="U138" i="1"/>
  <c r="AF138" i="1"/>
  <c r="AB138" i="1"/>
  <c r="W138" i="1"/>
  <c r="AH138" i="1"/>
  <c r="T138" i="1"/>
  <c r="AI138" i="1"/>
  <c r="S138" i="1"/>
  <c r="Y138" i="1"/>
  <c r="Z138" i="1"/>
  <c r="AE138" i="1"/>
  <c r="X138" i="1"/>
  <c r="AD138" i="1"/>
  <c r="V138" i="1"/>
  <c r="AA138" i="1"/>
  <c r="AC138" i="1"/>
  <c r="AJ138" i="1"/>
  <c r="AJ161" i="1"/>
  <c r="AE161" i="1"/>
  <c r="Z161" i="1"/>
  <c r="T161" i="1"/>
  <c r="AC161" i="1"/>
  <c r="AB161" i="1"/>
  <c r="X161" i="1"/>
  <c r="AA161" i="1"/>
  <c r="Y161" i="1"/>
  <c r="AH161" i="1"/>
  <c r="AD161" i="1"/>
  <c r="AF161" i="1"/>
  <c r="U161" i="1"/>
  <c r="AI161" i="1"/>
  <c r="AG161" i="1"/>
  <c r="W161" i="1"/>
  <c r="S161" i="1"/>
  <c r="V161" i="1"/>
  <c r="AJ177" i="1"/>
  <c r="AE177" i="1"/>
  <c r="Z177" i="1"/>
  <c r="T177" i="1"/>
  <c r="AC177" i="1"/>
  <c r="AB177" i="1"/>
  <c r="X177" i="1"/>
  <c r="AA177" i="1"/>
  <c r="Y177" i="1"/>
  <c r="AH177" i="1"/>
  <c r="AD177" i="1"/>
  <c r="AF177" i="1"/>
  <c r="U177" i="1"/>
  <c r="AI177" i="1"/>
  <c r="AG177" i="1"/>
  <c r="W177" i="1"/>
  <c r="S177" i="1"/>
  <c r="V177" i="1"/>
  <c r="AF188" i="1"/>
  <c r="AD188" i="1"/>
  <c r="X188" i="1"/>
  <c r="Y188" i="1"/>
  <c r="AA188" i="1"/>
  <c r="AH188" i="1"/>
  <c r="AB188" i="1"/>
  <c r="U188" i="1"/>
  <c r="W188" i="1"/>
  <c r="AJ188" i="1"/>
  <c r="AG188" i="1"/>
  <c r="AI188" i="1"/>
  <c r="S188" i="1"/>
  <c r="V188" i="1"/>
  <c r="AC188" i="1"/>
  <c r="AE188" i="1"/>
  <c r="Z188" i="1"/>
  <c r="T188" i="1"/>
  <c r="AJ210" i="1"/>
  <c r="AA210" i="1"/>
  <c r="AI210" i="1"/>
  <c r="X210" i="1"/>
  <c r="AF210" i="1"/>
  <c r="V210" i="1"/>
  <c r="AD210" i="1"/>
  <c r="S210" i="1"/>
  <c r="Z210" i="1"/>
  <c r="AE210" i="1"/>
  <c r="T210" i="1"/>
  <c r="AG210" i="1"/>
  <c r="W210" i="1"/>
  <c r="AC210" i="1"/>
  <c r="AB210" i="1"/>
  <c r="Y210" i="1"/>
  <c r="AH210" i="1"/>
  <c r="U210" i="1"/>
  <c r="AF263" i="1"/>
  <c r="AD263" i="1"/>
  <c r="X263" i="1"/>
  <c r="Y263" i="1"/>
  <c r="AA263" i="1"/>
  <c r="AH263" i="1"/>
  <c r="U263" i="1"/>
  <c r="W263" i="1"/>
  <c r="AG263" i="1"/>
  <c r="AI263" i="1"/>
  <c r="S263" i="1"/>
  <c r="V263" i="1"/>
  <c r="AC263" i="1"/>
  <c r="AE263" i="1"/>
  <c r="Z263" i="1"/>
  <c r="AB263" i="1"/>
  <c r="AJ263" i="1"/>
  <c r="T263" i="1"/>
  <c r="AD274" i="1"/>
  <c r="X274" i="1"/>
  <c r="AF274" i="1"/>
  <c r="AJ274" i="1"/>
  <c r="AB274" i="1"/>
  <c r="T274" i="1"/>
  <c r="V274" i="1"/>
  <c r="AI274" i="1"/>
  <c r="S274" i="1"/>
  <c r="U274" i="1"/>
  <c r="AE274" i="1"/>
  <c r="AG274" i="1"/>
  <c r="Z274" i="1"/>
  <c r="AA274" i="1"/>
  <c r="AC274" i="1"/>
  <c r="AH274" i="1"/>
  <c r="W274" i="1"/>
  <c r="Y274" i="1"/>
  <c r="AD282" i="1"/>
  <c r="AB282" i="1"/>
  <c r="X282" i="1"/>
  <c r="AJ282" i="1"/>
  <c r="AF282" i="1"/>
  <c r="T282" i="1"/>
  <c r="V282" i="1"/>
  <c r="AI282" i="1"/>
  <c r="S282" i="1"/>
  <c r="U282" i="1"/>
  <c r="AE282" i="1"/>
  <c r="AG282" i="1"/>
  <c r="Z282" i="1"/>
  <c r="AA282" i="1"/>
  <c r="AC282" i="1"/>
  <c r="AH282" i="1"/>
  <c r="W282" i="1"/>
  <c r="Y282" i="1"/>
  <c r="V292" i="1"/>
  <c r="AD292" i="1"/>
  <c r="AI292" i="1"/>
  <c r="S292" i="1"/>
  <c r="U292" i="1"/>
  <c r="AB292" i="1"/>
  <c r="AE292" i="1"/>
  <c r="AG292" i="1"/>
  <c r="Z292" i="1"/>
  <c r="AJ292" i="1"/>
  <c r="AA292" i="1"/>
  <c r="AC292" i="1"/>
  <c r="AH292" i="1"/>
  <c r="W292" i="1"/>
  <c r="Y292" i="1"/>
  <c r="T292" i="1"/>
  <c r="X292" i="1"/>
  <c r="AF292" i="1"/>
  <c r="AH313" i="1"/>
  <c r="AF313" i="1"/>
  <c r="AJ313" i="1"/>
  <c r="X313" i="1"/>
  <c r="AB313" i="1"/>
  <c r="T313" i="1"/>
  <c r="AE313" i="1"/>
  <c r="U313" i="1"/>
  <c r="S313" i="1"/>
  <c r="AI313" i="1"/>
  <c r="Y313" i="1"/>
  <c r="V313" i="1"/>
  <c r="W313" i="1"/>
  <c r="AC313" i="1"/>
  <c r="Z313" i="1"/>
  <c r="AA313" i="1"/>
  <c r="AG313" i="1"/>
  <c r="AD313" i="1"/>
  <c r="AB261" i="1"/>
  <c r="AJ261" i="1"/>
  <c r="X261" i="1"/>
  <c r="AD261" i="1"/>
  <c r="AF261" i="1"/>
  <c r="T261" i="1"/>
  <c r="V261" i="1"/>
  <c r="Y261" i="1"/>
  <c r="AA261" i="1"/>
  <c r="AH261" i="1"/>
  <c r="U261" i="1"/>
  <c r="W261" i="1"/>
  <c r="AG261" i="1"/>
  <c r="AI261" i="1"/>
  <c r="S261" i="1"/>
  <c r="AC261" i="1"/>
  <c r="AE261" i="1"/>
  <c r="Z261" i="1"/>
  <c r="V275" i="1"/>
  <c r="AD275" i="1"/>
  <c r="U275" i="1"/>
  <c r="W275" i="1"/>
  <c r="T275" i="1"/>
  <c r="AG275" i="1"/>
  <c r="AI275" i="1"/>
  <c r="S275" i="1"/>
  <c r="AB275" i="1"/>
  <c r="AC275" i="1"/>
  <c r="AE275" i="1"/>
  <c r="Z275" i="1"/>
  <c r="AJ275" i="1"/>
  <c r="Y275" i="1"/>
  <c r="AA275" i="1"/>
  <c r="AH275" i="1"/>
  <c r="AF275" i="1"/>
  <c r="X275" i="1"/>
  <c r="AF296" i="1"/>
  <c r="V296" i="1"/>
  <c r="X296" i="1"/>
  <c r="AJ296" i="1"/>
  <c r="W296" i="1"/>
  <c r="Y296" i="1"/>
  <c r="AD296" i="1"/>
  <c r="AE296" i="1"/>
  <c r="AG296" i="1"/>
  <c r="Z296" i="1"/>
  <c r="AA296" i="1"/>
  <c r="AH296" i="1"/>
  <c r="S296" i="1"/>
  <c r="AC296" i="1"/>
  <c r="T296" i="1"/>
  <c r="AI296" i="1"/>
  <c r="U296" i="1"/>
  <c r="AB296" i="1"/>
  <c r="AD259" i="1"/>
  <c r="V259" i="1"/>
  <c r="U259" i="1"/>
  <c r="W259" i="1"/>
  <c r="T259" i="1"/>
  <c r="AG259" i="1"/>
  <c r="AI259" i="1"/>
  <c r="S259" i="1"/>
  <c r="AB259" i="1"/>
  <c r="AC259" i="1"/>
  <c r="AE259" i="1"/>
  <c r="Z259" i="1"/>
  <c r="AJ259" i="1"/>
  <c r="Y259" i="1"/>
  <c r="AA259" i="1"/>
  <c r="AH259" i="1"/>
  <c r="AF259" i="1"/>
  <c r="X259" i="1"/>
  <c r="AF280" i="1"/>
  <c r="W280" i="1"/>
  <c r="Y280" i="1"/>
  <c r="V280" i="1"/>
  <c r="X280" i="1"/>
  <c r="AI280" i="1"/>
  <c r="S280" i="1"/>
  <c r="U280" i="1"/>
  <c r="AD280" i="1"/>
  <c r="AE280" i="1"/>
  <c r="AA280" i="1"/>
  <c r="AC280" i="1"/>
  <c r="AH280" i="1"/>
  <c r="AG280" i="1"/>
  <c r="AJ280" i="1"/>
  <c r="Z280" i="1"/>
  <c r="T280" i="1"/>
  <c r="AB280" i="1"/>
  <c r="AD289" i="1"/>
  <c r="X289" i="1"/>
  <c r="AJ289" i="1"/>
  <c r="AB289" i="1"/>
  <c r="AF289" i="1"/>
  <c r="T289" i="1"/>
  <c r="V289" i="1"/>
  <c r="U289" i="1"/>
  <c r="W289" i="1"/>
  <c r="AG289" i="1"/>
  <c r="AI289" i="1"/>
  <c r="S289" i="1"/>
  <c r="AC289" i="1"/>
  <c r="AE289" i="1"/>
  <c r="Z289" i="1"/>
  <c r="Y289" i="1"/>
  <c r="AA289" i="1"/>
  <c r="AH289" i="1"/>
  <c r="AH307" i="1"/>
  <c r="X307" i="1"/>
  <c r="AB307" i="1"/>
  <c r="AJ307" i="1"/>
  <c r="AF307" i="1"/>
  <c r="T307" i="1"/>
  <c r="AA307" i="1"/>
  <c r="U307" i="1"/>
  <c r="V307" i="1"/>
  <c r="AE307" i="1"/>
  <c r="Y307" i="1"/>
  <c r="Z307" i="1"/>
  <c r="S307" i="1"/>
  <c r="AI307" i="1"/>
  <c r="AC307" i="1"/>
  <c r="AD307" i="1"/>
  <c r="W307" i="1"/>
  <c r="AG307" i="1"/>
  <c r="AH323" i="1"/>
  <c r="X323" i="1"/>
  <c r="AB323" i="1"/>
  <c r="AJ323" i="1"/>
  <c r="AF323" i="1"/>
  <c r="T323" i="1"/>
  <c r="AA323" i="1"/>
  <c r="U323" i="1"/>
  <c r="V323" i="1"/>
  <c r="AE323" i="1"/>
  <c r="Y323" i="1"/>
  <c r="Z323" i="1"/>
  <c r="S323" i="1"/>
  <c r="AI323" i="1"/>
  <c r="AC323" i="1"/>
  <c r="AD323" i="1"/>
  <c r="W323" i="1"/>
  <c r="AG323" i="1"/>
  <c r="AD269" i="1"/>
  <c r="V269" i="1"/>
  <c r="AF269" i="1"/>
  <c r="AJ269" i="1"/>
  <c r="AB269" i="1"/>
  <c r="T269" i="1"/>
  <c r="X269" i="1"/>
  <c r="Y269" i="1"/>
  <c r="AA269" i="1"/>
  <c r="AH269" i="1"/>
  <c r="U269" i="1"/>
  <c r="W269" i="1"/>
  <c r="AG269" i="1"/>
  <c r="AI269" i="1"/>
  <c r="S269" i="1"/>
  <c r="AC269" i="1"/>
  <c r="AE269" i="1"/>
  <c r="Z269" i="1"/>
  <c r="AD304" i="1"/>
  <c r="X304" i="1"/>
  <c r="AA304" i="1"/>
  <c r="AC304" i="1"/>
  <c r="Z304" i="1"/>
  <c r="AF304" i="1"/>
  <c r="AI304" i="1"/>
  <c r="S304" i="1"/>
  <c r="U304" i="1"/>
  <c r="AB304" i="1"/>
  <c r="AG304" i="1"/>
  <c r="T304" i="1"/>
  <c r="Y304" i="1"/>
  <c r="AE304" i="1"/>
  <c r="AH304" i="1"/>
  <c r="AJ304" i="1"/>
  <c r="W304" i="1"/>
  <c r="V304" i="1"/>
  <c r="AH319" i="1"/>
  <c r="X319" i="1"/>
  <c r="AB319" i="1"/>
  <c r="AF319" i="1"/>
  <c r="AJ319" i="1"/>
  <c r="T319" i="1"/>
  <c r="S319" i="1"/>
  <c r="AI319" i="1"/>
  <c r="U319" i="1"/>
  <c r="AD319" i="1"/>
  <c r="W319" i="1"/>
  <c r="Y319" i="1"/>
  <c r="AA319" i="1"/>
  <c r="AC319" i="1"/>
  <c r="V319" i="1"/>
  <c r="AE319" i="1"/>
  <c r="AG319" i="1"/>
  <c r="Z319" i="1"/>
  <c r="AF338" i="1"/>
  <c r="AA338" i="1"/>
  <c r="AC338" i="1"/>
  <c r="AB338" i="1"/>
  <c r="AI338" i="1"/>
  <c r="AJ338" i="1"/>
  <c r="Y338" i="1"/>
  <c r="AH338" i="1"/>
  <c r="S338" i="1"/>
  <c r="T338" i="1"/>
  <c r="U338" i="1"/>
  <c r="X338" i="1"/>
  <c r="Z338" i="1"/>
  <c r="V338" i="1"/>
  <c r="AG338" i="1"/>
  <c r="W338" i="1"/>
  <c r="AD338" i="1"/>
  <c r="AE338" i="1"/>
  <c r="AF377" i="1"/>
  <c r="T377" i="1"/>
  <c r="AG377" i="1"/>
  <c r="AB377" i="1"/>
  <c r="AJ377" i="1"/>
  <c r="X377" i="1"/>
  <c r="V377" i="1"/>
  <c r="AE377" i="1"/>
  <c r="Z377" i="1"/>
  <c r="S377" i="1"/>
  <c r="AI377" i="1"/>
  <c r="AD377" i="1"/>
  <c r="W377" i="1"/>
  <c r="AH377" i="1"/>
  <c r="AA377" i="1"/>
  <c r="U377" i="1"/>
  <c r="Y377" i="1"/>
  <c r="AC377" i="1"/>
  <c r="AG393" i="1"/>
  <c r="AJ393" i="1"/>
  <c r="AB393" i="1"/>
  <c r="T393" i="1"/>
  <c r="X393" i="1"/>
  <c r="AF393" i="1"/>
  <c r="V393" i="1"/>
  <c r="Z393" i="1"/>
  <c r="S393" i="1"/>
  <c r="AI393" i="1"/>
  <c r="AD393" i="1"/>
  <c r="AH393" i="1"/>
  <c r="AA393" i="1"/>
  <c r="AE393" i="1"/>
  <c r="U393" i="1"/>
  <c r="Y393" i="1"/>
  <c r="W393" i="1"/>
  <c r="AC393" i="1"/>
  <c r="AF326" i="1"/>
  <c r="Y326" i="1"/>
  <c r="AH326" i="1"/>
  <c r="X326" i="1"/>
  <c r="AE326" i="1"/>
  <c r="V326" i="1"/>
  <c r="U326" i="1"/>
  <c r="AD326" i="1"/>
  <c r="AJ326" i="1"/>
  <c r="AA326" i="1"/>
  <c r="AG326" i="1"/>
  <c r="W326" i="1"/>
  <c r="AI326" i="1"/>
  <c r="T326" i="1"/>
  <c r="AC326" i="1"/>
  <c r="AB326" i="1"/>
  <c r="S326" i="1"/>
  <c r="Z326" i="1"/>
  <c r="AG349" i="1"/>
  <c r="AB349" i="1"/>
  <c r="AI349" i="1"/>
  <c r="S349" i="1"/>
  <c r="AJ349" i="1"/>
  <c r="AE349" i="1"/>
  <c r="X349" i="1"/>
  <c r="T349" i="1"/>
  <c r="U349" i="1"/>
  <c r="AA349" i="1"/>
  <c r="AC349" i="1"/>
  <c r="Y349" i="1"/>
  <c r="Z349" i="1"/>
  <c r="V349" i="1"/>
  <c r="W349" i="1"/>
  <c r="AH349" i="1"/>
  <c r="AD349" i="1"/>
  <c r="AF349" i="1"/>
  <c r="AF359" i="1"/>
  <c r="X359" i="1"/>
  <c r="AC359" i="1"/>
  <c r="AE359" i="1"/>
  <c r="Z359" i="1"/>
  <c r="AB359" i="1"/>
  <c r="AD359" i="1"/>
  <c r="Y359" i="1"/>
  <c r="AA359" i="1"/>
  <c r="AH359" i="1"/>
  <c r="AJ359" i="1"/>
  <c r="U359" i="1"/>
  <c r="W359" i="1"/>
  <c r="AG359" i="1"/>
  <c r="AI359" i="1"/>
  <c r="S359" i="1"/>
  <c r="T359" i="1"/>
  <c r="V359" i="1"/>
  <c r="AI384" i="1"/>
  <c r="X384" i="1"/>
  <c r="AC384" i="1"/>
  <c r="AB384" i="1"/>
  <c r="AG384" i="1"/>
  <c r="V384" i="1"/>
  <c r="AF384" i="1"/>
  <c r="U384" i="1"/>
  <c r="T384" i="1"/>
  <c r="AJ384" i="1"/>
  <c r="Y384" i="1"/>
  <c r="AD384" i="1"/>
  <c r="AH384" i="1"/>
  <c r="AE384" i="1"/>
  <c r="S384" i="1"/>
  <c r="W384" i="1"/>
  <c r="Z384" i="1"/>
  <c r="AA384" i="1"/>
  <c r="AF404" i="1"/>
  <c r="V404" i="1"/>
  <c r="AD404" i="1"/>
  <c r="X404" i="1"/>
  <c r="W404" i="1"/>
  <c r="Y404" i="1"/>
  <c r="AB404" i="1"/>
  <c r="AI404" i="1"/>
  <c r="S404" i="1"/>
  <c r="U404" i="1"/>
  <c r="AJ404" i="1"/>
  <c r="AE404" i="1"/>
  <c r="AG404" i="1"/>
  <c r="Z404" i="1"/>
  <c r="AA404" i="1"/>
  <c r="AC404" i="1"/>
  <c r="AH404" i="1"/>
  <c r="T404" i="1"/>
  <c r="AH411" i="1"/>
  <c r="W411" i="1"/>
  <c r="Y411" i="1"/>
  <c r="V411" i="1"/>
  <c r="S411" i="1"/>
  <c r="U411" i="1"/>
  <c r="AI411" i="1"/>
  <c r="AB411" i="1"/>
  <c r="T411" i="1"/>
  <c r="AG411" i="1"/>
  <c r="AF411" i="1"/>
  <c r="AD411" i="1"/>
  <c r="AC411" i="1"/>
  <c r="AA411" i="1"/>
  <c r="X411" i="1"/>
  <c r="AE411" i="1"/>
  <c r="Z411" i="1"/>
  <c r="AJ411" i="1"/>
  <c r="AH419" i="1"/>
  <c r="W419" i="1"/>
  <c r="AB419" i="1"/>
  <c r="AG419" i="1"/>
  <c r="AF419" i="1"/>
  <c r="AE419" i="1"/>
  <c r="AD419" i="1"/>
  <c r="AC419" i="1"/>
  <c r="AA419" i="1"/>
  <c r="Z419" i="1"/>
  <c r="X419" i="1"/>
  <c r="Y419" i="1"/>
  <c r="V419" i="1"/>
  <c r="T419" i="1"/>
  <c r="S419" i="1"/>
  <c r="U419" i="1"/>
  <c r="AJ419" i="1"/>
  <c r="AI419" i="1"/>
  <c r="AH325" i="1"/>
  <c r="X325" i="1"/>
  <c r="AF325" i="1"/>
  <c r="T325" i="1"/>
  <c r="AJ325" i="1"/>
  <c r="AB325" i="1"/>
  <c r="W325" i="1"/>
  <c r="U325" i="1"/>
  <c r="Z325" i="1"/>
  <c r="AA325" i="1"/>
  <c r="Y325" i="1"/>
  <c r="AD325" i="1"/>
  <c r="AE325" i="1"/>
  <c r="AC325" i="1"/>
  <c r="S325" i="1"/>
  <c r="AI325" i="1"/>
  <c r="AG325" i="1"/>
  <c r="V325" i="1"/>
  <c r="AF342" i="1"/>
  <c r="Y342" i="1"/>
  <c r="AH342" i="1"/>
  <c r="X342" i="1"/>
  <c r="AE342" i="1"/>
  <c r="V342" i="1"/>
  <c r="U342" i="1"/>
  <c r="AD342" i="1"/>
  <c r="AJ342" i="1"/>
  <c r="AA342" i="1"/>
  <c r="AG342" i="1"/>
  <c r="W342" i="1"/>
  <c r="AI342" i="1"/>
  <c r="T342" i="1"/>
  <c r="AC342" i="1"/>
  <c r="AB342" i="1"/>
  <c r="S342" i="1"/>
  <c r="Z342" i="1"/>
  <c r="T381" i="1"/>
  <c r="AJ381" i="1"/>
  <c r="AG381" i="1"/>
  <c r="AB381" i="1"/>
  <c r="X381" i="1"/>
  <c r="AF381" i="1"/>
  <c r="AD381" i="1"/>
  <c r="W381" i="1"/>
  <c r="AH381" i="1"/>
  <c r="AA381" i="1"/>
  <c r="V381" i="1"/>
  <c r="AE381" i="1"/>
  <c r="Z381" i="1"/>
  <c r="S381" i="1"/>
  <c r="AI381" i="1"/>
  <c r="U381" i="1"/>
  <c r="Y381" i="1"/>
  <c r="AC381" i="1"/>
  <c r="AI392" i="1"/>
  <c r="X392" i="1"/>
  <c r="AB392" i="1"/>
  <c r="AG392" i="1"/>
  <c r="V392" i="1"/>
  <c r="AF392" i="1"/>
  <c r="T392" i="1"/>
  <c r="AJ392" i="1"/>
  <c r="Y392" i="1"/>
  <c r="AD392" i="1"/>
  <c r="AC392" i="1"/>
  <c r="AH392" i="1"/>
  <c r="AE392" i="1"/>
  <c r="S392" i="1"/>
  <c r="W392" i="1"/>
  <c r="U392" i="1"/>
  <c r="Z392" i="1"/>
  <c r="AA392" i="1"/>
  <c r="AG430" i="1"/>
  <c r="AD430" i="1"/>
  <c r="U430" i="1"/>
  <c r="AB430" i="1"/>
  <c r="W430" i="1"/>
  <c r="AH430" i="1"/>
  <c r="AJ430" i="1"/>
  <c r="Z430" i="1"/>
  <c r="AI430" i="1"/>
  <c r="S430" i="1"/>
  <c r="T430" i="1"/>
  <c r="AF430" i="1"/>
  <c r="AE430" i="1"/>
  <c r="X430" i="1"/>
  <c r="Y430" i="1"/>
  <c r="V430" i="1"/>
  <c r="AA430" i="1"/>
  <c r="AC430" i="1"/>
  <c r="AF352" i="1"/>
  <c r="AI352" i="1"/>
  <c r="S352" i="1"/>
  <c r="U352" i="1"/>
  <c r="T352" i="1"/>
  <c r="AD352" i="1"/>
  <c r="X352" i="1"/>
  <c r="AE352" i="1"/>
  <c r="AG352" i="1"/>
  <c r="Z352" i="1"/>
  <c r="AB352" i="1"/>
  <c r="AA352" i="1"/>
  <c r="AC352" i="1"/>
  <c r="AH352" i="1"/>
  <c r="AJ352" i="1"/>
  <c r="W352" i="1"/>
  <c r="Y352" i="1"/>
  <c r="V352" i="1"/>
  <c r="AF375" i="1"/>
  <c r="T375" i="1"/>
  <c r="AG375" i="1"/>
  <c r="X375" i="1"/>
  <c r="AB375" i="1"/>
  <c r="AJ375" i="1"/>
  <c r="V375" i="1"/>
  <c r="S375" i="1"/>
  <c r="AI375" i="1"/>
  <c r="Z375" i="1"/>
  <c r="W375" i="1"/>
  <c r="AD375" i="1"/>
  <c r="AA375" i="1"/>
  <c r="AH375" i="1"/>
  <c r="AE375" i="1"/>
  <c r="Y375" i="1"/>
  <c r="AC375" i="1"/>
  <c r="U375" i="1"/>
  <c r="AG394" i="1"/>
  <c r="U394" i="1"/>
  <c r="Z394" i="1"/>
  <c r="V394" i="1"/>
  <c r="AI394" i="1"/>
  <c r="S394" i="1"/>
  <c r="AF394" i="1"/>
  <c r="AA394" i="1"/>
  <c r="AC394" i="1"/>
  <c r="AH394" i="1"/>
  <c r="Y394" i="1"/>
  <c r="AE394" i="1"/>
  <c r="AD394" i="1"/>
  <c r="W394" i="1"/>
  <c r="AJ394" i="1"/>
  <c r="AB394" i="1"/>
  <c r="X394" i="1"/>
  <c r="T394" i="1"/>
  <c r="T405" i="1"/>
  <c r="AE405" i="1"/>
  <c r="AH405" i="1"/>
  <c r="Z405" i="1"/>
  <c r="AJ405" i="1"/>
  <c r="W405" i="1"/>
  <c r="AC405" i="1"/>
  <c r="AD405" i="1"/>
  <c r="AA405" i="1"/>
  <c r="U405" i="1"/>
  <c r="S405" i="1"/>
  <c r="AB405" i="1"/>
  <c r="AI405" i="1"/>
  <c r="X405" i="1"/>
  <c r="AG405" i="1"/>
  <c r="AF405" i="1"/>
  <c r="Y405" i="1"/>
  <c r="V405" i="1"/>
  <c r="X414" i="1"/>
  <c r="AH414" i="1"/>
  <c r="AI414" i="1"/>
  <c r="S414" i="1"/>
  <c r="AJ414" i="1"/>
  <c r="AC414" i="1"/>
  <c r="AE414" i="1"/>
  <c r="AG414" i="1"/>
  <c r="AD414" i="1"/>
  <c r="AF414" i="1"/>
  <c r="AA414" i="1"/>
  <c r="AB414" i="1"/>
  <c r="Y414" i="1"/>
  <c r="W414" i="1"/>
  <c r="V414" i="1"/>
  <c r="T414" i="1"/>
  <c r="U414" i="1"/>
  <c r="Z414" i="1"/>
  <c r="AG422" i="1"/>
  <c r="AD422" i="1"/>
  <c r="AF422" i="1"/>
  <c r="AB422" i="1"/>
  <c r="AE422" i="1"/>
  <c r="X422" i="1"/>
  <c r="AJ422" i="1"/>
  <c r="AA422" i="1"/>
  <c r="AC422" i="1"/>
  <c r="T422" i="1"/>
  <c r="U422" i="1"/>
  <c r="W422" i="1"/>
  <c r="AH422" i="1"/>
  <c r="Y422" i="1"/>
  <c r="Z422" i="1"/>
  <c r="V422" i="1"/>
  <c r="AI422" i="1"/>
  <c r="S422" i="1"/>
  <c r="AJ463" i="1"/>
  <c r="U463" i="1"/>
  <c r="AH463" i="1"/>
  <c r="W463" i="1"/>
  <c r="AF463" i="1"/>
  <c r="Y463" i="1"/>
  <c r="V463" i="1"/>
  <c r="AA463" i="1"/>
  <c r="T463" i="1"/>
  <c r="AC463" i="1"/>
  <c r="Z463" i="1"/>
  <c r="AE463" i="1"/>
  <c r="X463" i="1"/>
  <c r="AG463" i="1"/>
  <c r="AD463" i="1"/>
  <c r="S463" i="1"/>
  <c r="AI463" i="1"/>
  <c r="AB463" i="1"/>
  <c r="AH462" i="1"/>
  <c r="AA462" i="1"/>
  <c r="T462" i="1"/>
  <c r="AJ462" i="1"/>
  <c r="U462" i="1"/>
  <c r="AD462" i="1"/>
  <c r="AE462" i="1"/>
  <c r="X462" i="1"/>
  <c r="Y462" i="1"/>
  <c r="S462" i="1"/>
  <c r="AI462" i="1"/>
  <c r="AB462" i="1"/>
  <c r="AC462" i="1"/>
  <c r="V462" i="1"/>
  <c r="W462" i="1"/>
  <c r="AF462" i="1"/>
  <c r="AG462" i="1"/>
  <c r="Z462" i="1"/>
  <c r="AH484" i="1"/>
  <c r="AI484" i="1"/>
  <c r="AC484" i="1"/>
  <c r="X484" i="1"/>
  <c r="S484" i="1"/>
  <c r="AF484" i="1"/>
  <c r="AA484" i="1"/>
  <c r="U484" i="1"/>
  <c r="AG484" i="1"/>
  <c r="W484" i="1"/>
  <c r="AE484" i="1"/>
  <c r="T484" i="1"/>
  <c r="AB484" i="1"/>
  <c r="AJ484" i="1"/>
  <c r="Y484" i="1"/>
  <c r="AD484" i="1"/>
  <c r="V484" i="1"/>
  <c r="Z484" i="1"/>
  <c r="AG473" i="1"/>
  <c r="Z473" i="1"/>
  <c r="S473" i="1"/>
  <c r="AE473" i="1"/>
  <c r="Y473" i="1"/>
  <c r="AD473" i="1"/>
  <c r="V473" i="1"/>
  <c r="AI473" i="1"/>
  <c r="AA473" i="1"/>
  <c r="U473" i="1"/>
  <c r="X473" i="1"/>
  <c r="AH473" i="1"/>
  <c r="AJ473" i="1"/>
  <c r="T473" i="1"/>
  <c r="AF473" i="1"/>
  <c r="W473" i="1"/>
  <c r="AB473" i="1"/>
  <c r="AC473" i="1"/>
  <c r="AB459" i="1"/>
  <c r="AJ459" i="1"/>
  <c r="X459" i="1"/>
  <c r="AF459" i="1"/>
  <c r="V459" i="1"/>
  <c r="AD459" i="1"/>
  <c r="T459" i="1"/>
  <c r="AE459" i="1"/>
  <c r="AG459" i="1"/>
  <c r="Z459" i="1"/>
  <c r="AA459" i="1"/>
  <c r="AC459" i="1"/>
  <c r="AH459" i="1"/>
  <c r="W459" i="1"/>
  <c r="Y459" i="1"/>
  <c r="AI459" i="1"/>
  <c r="S459" i="1"/>
  <c r="U459" i="1"/>
  <c r="AH472" i="1"/>
  <c r="AG472" i="1"/>
  <c r="AB472" i="1"/>
  <c r="W472" i="1"/>
  <c r="AF472" i="1"/>
  <c r="AA472" i="1"/>
  <c r="U472" i="1"/>
  <c r="AJ472" i="1"/>
  <c r="AE472" i="1"/>
  <c r="Y472" i="1"/>
  <c r="T472" i="1"/>
  <c r="AI472" i="1"/>
  <c r="AC472" i="1"/>
  <c r="X472" i="1"/>
  <c r="S472" i="1"/>
  <c r="V472" i="1"/>
  <c r="Z472" i="1"/>
  <c r="AD472" i="1"/>
  <c r="AH480" i="1"/>
  <c r="AG480" i="1"/>
  <c r="AB480" i="1"/>
  <c r="W480" i="1"/>
  <c r="AF480" i="1"/>
  <c r="AA480" i="1"/>
  <c r="U480" i="1"/>
  <c r="AJ480" i="1"/>
  <c r="AE480" i="1"/>
  <c r="Y480" i="1"/>
  <c r="T480" i="1"/>
  <c r="AI480" i="1"/>
  <c r="AC480" i="1"/>
  <c r="X480" i="1"/>
  <c r="S480" i="1"/>
  <c r="V480" i="1"/>
  <c r="Z480" i="1"/>
  <c r="AD480" i="1"/>
  <c r="AH488" i="1"/>
  <c r="AF488" i="1"/>
  <c r="AA488" i="1"/>
  <c r="U488" i="1"/>
  <c r="AJ488" i="1"/>
  <c r="AE488" i="1"/>
  <c r="Y488" i="1"/>
  <c r="T488" i="1"/>
  <c r="AI488" i="1"/>
  <c r="AC488" i="1"/>
  <c r="X488" i="1"/>
  <c r="S488" i="1"/>
  <c r="AG488" i="1"/>
  <c r="AB488" i="1"/>
  <c r="W488" i="1"/>
  <c r="V488" i="1"/>
  <c r="Z488" i="1"/>
  <c r="AD488" i="1"/>
  <c r="AD499" i="1"/>
  <c r="V499" i="1"/>
  <c r="AI499" i="1"/>
  <c r="AA499" i="1"/>
  <c r="U499" i="1"/>
  <c r="AG499" i="1"/>
  <c r="Z499" i="1"/>
  <c r="S499" i="1"/>
  <c r="AE499" i="1"/>
  <c r="Y499" i="1"/>
  <c r="X499" i="1"/>
  <c r="AH499" i="1"/>
  <c r="AJ499" i="1"/>
  <c r="T499" i="1"/>
  <c r="AF499" i="1"/>
  <c r="W499" i="1"/>
  <c r="AB499" i="1"/>
  <c r="AC499" i="1"/>
  <c r="AH495" i="1"/>
  <c r="AC495" i="1"/>
  <c r="U495" i="1"/>
  <c r="AI495" i="1"/>
  <c r="AA495" i="1"/>
  <c r="S495" i="1"/>
  <c r="AG495" i="1"/>
  <c r="Y495" i="1"/>
  <c r="AE495" i="1"/>
  <c r="W495" i="1"/>
  <c r="T495" i="1"/>
  <c r="AJ495" i="1"/>
  <c r="Z495" i="1"/>
  <c r="X495" i="1"/>
  <c r="AD495" i="1"/>
  <c r="AB495" i="1"/>
  <c r="AF495" i="1"/>
  <c r="V495" i="1"/>
  <c r="AH511" i="1"/>
  <c r="AI511" i="1"/>
  <c r="U511" i="1"/>
  <c r="S511" i="1"/>
  <c r="AC511" i="1"/>
  <c r="W511" i="1"/>
  <c r="Y511" i="1"/>
  <c r="AA511" i="1"/>
  <c r="AE511" i="1"/>
  <c r="AG511" i="1"/>
  <c r="AB511" i="1"/>
  <c r="AF511" i="1"/>
  <c r="T511" i="1"/>
  <c r="AJ511" i="1"/>
  <c r="X511" i="1"/>
  <c r="V511" i="1"/>
  <c r="Z511" i="1"/>
  <c r="AD511" i="1"/>
  <c r="AH507" i="1"/>
  <c r="U507" i="1"/>
  <c r="AE507" i="1"/>
  <c r="AC507" i="1"/>
  <c r="W507" i="1"/>
  <c r="S507" i="1"/>
  <c r="AA507" i="1"/>
  <c r="Y507" i="1"/>
  <c r="AI507" i="1"/>
  <c r="AG507" i="1"/>
  <c r="AB507" i="1"/>
  <c r="AF507" i="1"/>
  <c r="T507" i="1"/>
  <c r="AJ507" i="1"/>
  <c r="X507" i="1"/>
  <c r="AD507" i="1"/>
  <c r="V507" i="1"/>
  <c r="Z507" i="1"/>
  <c r="AJ497" i="1"/>
  <c r="AG497" i="1"/>
  <c r="Y497" i="1"/>
  <c r="AE497" i="1"/>
  <c r="W497" i="1"/>
  <c r="AC497" i="1"/>
  <c r="U497" i="1"/>
  <c r="AI497" i="1"/>
  <c r="AA497" i="1"/>
  <c r="S497" i="1"/>
  <c r="T497" i="1"/>
  <c r="AD497" i="1"/>
  <c r="X497" i="1"/>
  <c r="AH497" i="1"/>
  <c r="AB497" i="1"/>
  <c r="V497" i="1"/>
  <c r="AF497" i="1"/>
  <c r="Z497" i="1"/>
  <c r="AH531" i="1"/>
  <c r="AF531" i="1"/>
  <c r="AA531" i="1"/>
  <c r="U531" i="1"/>
  <c r="AJ531" i="1"/>
  <c r="AE531" i="1"/>
  <c r="Y531" i="1"/>
  <c r="AI531" i="1"/>
  <c r="AC531" i="1"/>
  <c r="X531" i="1"/>
  <c r="S531" i="1"/>
  <c r="AG531" i="1"/>
  <c r="AB531" i="1"/>
  <c r="W531" i="1"/>
  <c r="T531" i="1"/>
  <c r="V531" i="1"/>
  <c r="Z531" i="1"/>
  <c r="AD531" i="1"/>
  <c r="AH545" i="1"/>
  <c r="AF545" i="1"/>
  <c r="AA545" i="1"/>
  <c r="U545" i="1"/>
  <c r="AJ545" i="1"/>
  <c r="AE545" i="1"/>
  <c r="Y545" i="1"/>
  <c r="T545" i="1"/>
  <c r="AI545" i="1"/>
  <c r="AC545" i="1"/>
  <c r="X545" i="1"/>
  <c r="S545" i="1"/>
  <c r="AG545" i="1"/>
  <c r="AB545" i="1"/>
  <c r="W545" i="1"/>
  <c r="AD545" i="1"/>
  <c r="V545" i="1"/>
  <c r="Z545" i="1"/>
  <c r="AJ552" i="1"/>
  <c r="AE552" i="1"/>
  <c r="W552" i="1"/>
  <c r="AC552" i="1"/>
  <c r="U552" i="1"/>
  <c r="AI552" i="1"/>
  <c r="AA552" i="1"/>
  <c r="S552" i="1"/>
  <c r="AG552" i="1"/>
  <c r="Y552" i="1"/>
  <c r="V552" i="1"/>
  <c r="AB552" i="1"/>
  <c r="Z552" i="1"/>
  <c r="AF552" i="1"/>
  <c r="AD552" i="1"/>
  <c r="T552" i="1"/>
  <c r="AH552" i="1"/>
  <c r="X552" i="1"/>
  <c r="AF538" i="1"/>
  <c r="AH538" i="1"/>
  <c r="AB538" i="1"/>
  <c r="AD538" i="1"/>
  <c r="X538" i="1"/>
  <c r="W538" i="1"/>
  <c r="AJ538" i="1"/>
  <c r="T538" i="1"/>
  <c r="AC538" i="1"/>
  <c r="Y538" i="1"/>
  <c r="AG538" i="1"/>
  <c r="AI538" i="1"/>
  <c r="S538" i="1"/>
  <c r="U538" i="1"/>
  <c r="V538" i="1"/>
  <c r="AE538" i="1"/>
  <c r="Z538" i="1"/>
  <c r="AA538" i="1"/>
  <c r="AJ544" i="1"/>
  <c r="AI544" i="1"/>
  <c r="AA544" i="1"/>
  <c r="S544" i="1"/>
  <c r="AG544" i="1"/>
  <c r="Y544" i="1"/>
  <c r="AE544" i="1"/>
  <c r="W544" i="1"/>
  <c r="AC544" i="1"/>
  <c r="U544" i="1"/>
  <c r="V544" i="1"/>
  <c r="AB544" i="1"/>
  <c r="Z544" i="1"/>
  <c r="AF544" i="1"/>
  <c r="AD544" i="1"/>
  <c r="T544" i="1"/>
  <c r="AH544" i="1"/>
  <c r="X544" i="1"/>
  <c r="AH543" i="1"/>
  <c r="AG543" i="1"/>
  <c r="AB543" i="1"/>
  <c r="W543" i="1"/>
  <c r="AF543" i="1"/>
  <c r="AA543" i="1"/>
  <c r="U543" i="1"/>
  <c r="AJ543" i="1"/>
  <c r="AE543" i="1"/>
  <c r="Y543" i="1"/>
  <c r="T543" i="1"/>
  <c r="AI543" i="1"/>
  <c r="AC543" i="1"/>
  <c r="X543" i="1"/>
  <c r="S543" i="1"/>
  <c r="Z543" i="1"/>
  <c r="AD543" i="1"/>
  <c r="V543" i="1"/>
  <c r="AH553" i="1"/>
  <c r="AG553" i="1"/>
  <c r="AB553" i="1"/>
  <c r="W553" i="1"/>
  <c r="AF553" i="1"/>
  <c r="AA553" i="1"/>
  <c r="U553" i="1"/>
  <c r="AJ553" i="1"/>
  <c r="AE553" i="1"/>
  <c r="Y553" i="1"/>
  <c r="T553" i="1"/>
  <c r="AI553" i="1"/>
  <c r="AC553" i="1"/>
  <c r="X553" i="1"/>
  <c r="S553" i="1"/>
  <c r="AD553" i="1"/>
  <c r="V553" i="1"/>
  <c r="Z553" i="1"/>
  <c r="AH582" i="1"/>
  <c r="AJ582" i="1"/>
  <c r="AC582" i="1"/>
  <c r="U582" i="1"/>
  <c r="AI582" i="1"/>
  <c r="AA582" i="1"/>
  <c r="T582" i="1"/>
  <c r="AF582" i="1"/>
  <c r="Y582" i="1"/>
  <c r="S582" i="1"/>
  <c r="AE582" i="1"/>
  <c r="X582" i="1"/>
  <c r="W582" i="1"/>
  <c r="AB582" i="1"/>
  <c r="AG582" i="1"/>
  <c r="V582" i="1"/>
  <c r="Z582" i="1"/>
  <c r="AD582" i="1"/>
  <c r="AA599" i="1"/>
  <c r="AD599" i="1"/>
  <c r="AE599" i="1"/>
  <c r="S599" i="1"/>
  <c r="V599" i="1"/>
  <c r="AI599" i="1"/>
  <c r="W599" i="1"/>
  <c r="AC599" i="1"/>
  <c r="AF599" i="1"/>
  <c r="Z599" i="1"/>
  <c r="Y599" i="1"/>
  <c r="AB599" i="1"/>
  <c r="AH599" i="1"/>
  <c r="U599" i="1"/>
  <c r="X599" i="1"/>
  <c r="AG599" i="1"/>
  <c r="AJ599" i="1"/>
  <c r="T599" i="1"/>
  <c r="Y585" i="1"/>
  <c r="S585" i="1"/>
  <c r="AI585" i="1"/>
  <c r="AE585" i="1"/>
  <c r="AH585" i="1"/>
  <c r="AG585" i="1"/>
  <c r="AC585" i="1"/>
  <c r="U585" i="1"/>
  <c r="AA585" i="1"/>
  <c r="W585" i="1"/>
  <c r="X585" i="1"/>
  <c r="V585" i="1"/>
  <c r="AB585" i="1"/>
  <c r="Z585" i="1"/>
  <c r="AF585" i="1"/>
  <c r="AD585" i="1"/>
  <c r="T585" i="1"/>
  <c r="AJ585" i="1"/>
  <c r="AF594" i="1"/>
  <c r="S594" i="1"/>
  <c r="AJ594" i="1"/>
  <c r="AI594" i="1"/>
  <c r="AA594" i="1"/>
  <c r="W594" i="1"/>
  <c r="AE594" i="1"/>
  <c r="AC594" i="1"/>
  <c r="U594" i="1"/>
  <c r="Y594" i="1"/>
  <c r="X594" i="1"/>
  <c r="AB594" i="1"/>
  <c r="AH594" i="1"/>
  <c r="T594" i="1"/>
  <c r="AG594" i="1"/>
  <c r="AD594" i="1"/>
  <c r="V594" i="1"/>
  <c r="Z594" i="1"/>
  <c r="AA607" i="1"/>
  <c r="AJ607" i="1"/>
  <c r="Z607" i="1"/>
  <c r="AE607" i="1"/>
  <c r="AF607" i="1"/>
  <c r="T607" i="1"/>
  <c r="V607" i="1"/>
  <c r="AC607" i="1"/>
  <c r="AB607" i="1"/>
  <c r="X607" i="1"/>
  <c r="Y607" i="1"/>
  <c r="AH607" i="1"/>
  <c r="AD607" i="1"/>
  <c r="U607" i="1"/>
  <c r="AI607" i="1"/>
  <c r="AG607" i="1"/>
  <c r="W607" i="1"/>
  <c r="S607" i="1"/>
  <c r="AC609" i="1"/>
  <c r="AB609" i="1"/>
  <c r="X609" i="1"/>
  <c r="AJ609" i="1"/>
  <c r="AF609" i="1"/>
  <c r="Y609" i="1"/>
  <c r="AH609" i="1"/>
  <c r="AD609" i="1"/>
  <c r="T609" i="1"/>
  <c r="U609" i="1"/>
  <c r="AI609" i="1"/>
  <c r="Z609" i="1"/>
  <c r="V609" i="1"/>
  <c r="AG609" i="1"/>
  <c r="W609" i="1"/>
  <c r="S609" i="1"/>
  <c r="AE609" i="1"/>
  <c r="AA609" i="1"/>
  <c r="AC586" i="1"/>
  <c r="AI586" i="1"/>
  <c r="AB586" i="1"/>
  <c r="U586" i="1"/>
  <c r="W586" i="1"/>
  <c r="AH586" i="1"/>
  <c r="T586" i="1"/>
  <c r="AJ586" i="1"/>
  <c r="X586" i="1"/>
  <c r="S586" i="1"/>
  <c r="AE586" i="1"/>
  <c r="AF586" i="1"/>
  <c r="AA586" i="1"/>
  <c r="Y586" i="1"/>
  <c r="AG586" i="1"/>
  <c r="V586" i="1"/>
  <c r="Z586" i="1"/>
  <c r="AD586" i="1"/>
  <c r="AG597" i="1"/>
  <c r="AE597" i="1"/>
  <c r="V597" i="1"/>
  <c r="X597" i="1"/>
  <c r="AH597" i="1"/>
  <c r="AD597" i="1"/>
  <c r="AA597" i="1"/>
  <c r="AJ597" i="1"/>
  <c r="T597" i="1"/>
  <c r="AI597" i="1"/>
  <c r="U597" i="1"/>
  <c r="AF597" i="1"/>
  <c r="W597" i="1"/>
  <c r="S597" i="1"/>
  <c r="Z597" i="1"/>
  <c r="AB597" i="1"/>
  <c r="AC597" i="1"/>
  <c r="Y597" i="1"/>
  <c r="AG628" i="1"/>
  <c r="AD628" i="1"/>
  <c r="U628" i="1"/>
  <c r="V628" i="1"/>
  <c r="AJ628" i="1"/>
  <c r="Z628" i="1"/>
  <c r="AB628" i="1"/>
  <c r="W628" i="1"/>
  <c r="AH628" i="1"/>
  <c r="AI628" i="1"/>
  <c r="T628" i="1"/>
  <c r="AF628" i="1"/>
  <c r="S628" i="1"/>
  <c r="Y628" i="1"/>
  <c r="AE628" i="1"/>
  <c r="X628" i="1"/>
  <c r="AA628" i="1"/>
  <c r="AC628" i="1"/>
  <c r="AG626" i="1"/>
  <c r="V626" i="1"/>
  <c r="AF626" i="1"/>
  <c r="U626" i="1"/>
  <c r="AB626" i="1"/>
  <c r="Z626" i="1"/>
  <c r="AA626" i="1"/>
  <c r="AC626" i="1"/>
  <c r="AD626" i="1"/>
  <c r="W626" i="1"/>
  <c r="AH626" i="1"/>
  <c r="AJ626" i="1"/>
  <c r="AI626" i="1"/>
  <c r="S626" i="1"/>
  <c r="T626" i="1"/>
  <c r="AE626" i="1"/>
  <c r="X626" i="1"/>
  <c r="Y626" i="1"/>
  <c r="AH53" i="1"/>
  <c r="Y53" i="1"/>
  <c r="AJ53" i="1"/>
  <c r="AE53" i="1"/>
  <c r="W53" i="1"/>
  <c r="X53" i="1"/>
  <c r="AA53" i="1"/>
  <c r="AB53" i="1"/>
  <c r="AC53" i="1"/>
  <c r="U53" i="1"/>
  <c r="AF53" i="1"/>
  <c r="AG53" i="1"/>
  <c r="AI53" i="1"/>
  <c r="T53" i="1"/>
  <c r="S53" i="1"/>
  <c r="V53" i="1"/>
  <c r="Z53" i="1"/>
  <c r="AD53" i="1"/>
  <c r="AJ50" i="1"/>
  <c r="U50" i="1"/>
  <c r="S50" i="1"/>
  <c r="W50" i="1"/>
  <c r="AE50" i="1"/>
  <c r="AC50" i="1"/>
  <c r="AI50" i="1"/>
  <c r="Y50" i="1"/>
  <c r="AA50" i="1"/>
  <c r="AG50" i="1"/>
  <c r="Z50" i="1"/>
  <c r="AB50" i="1"/>
  <c r="AD50" i="1"/>
  <c r="AF50" i="1"/>
  <c r="AH50" i="1"/>
  <c r="T50" i="1"/>
  <c r="V50" i="1"/>
  <c r="X50" i="1"/>
  <c r="AG115" i="1"/>
  <c r="AC115" i="1"/>
  <c r="W115" i="1"/>
  <c r="AE115" i="1"/>
  <c r="AA115" i="1"/>
  <c r="AB115" i="1"/>
  <c r="Y115" i="1"/>
  <c r="X115" i="1"/>
  <c r="AH115" i="1"/>
  <c r="T115" i="1"/>
  <c r="AI115" i="1"/>
  <c r="U115" i="1"/>
  <c r="AJ115" i="1"/>
  <c r="AF115" i="1"/>
  <c r="S115" i="1"/>
  <c r="AD115" i="1"/>
  <c r="V115" i="1"/>
  <c r="Z115" i="1"/>
  <c r="AH31" i="1"/>
  <c r="AA31" i="1"/>
  <c r="AF31" i="1"/>
  <c r="AJ31" i="1"/>
  <c r="W31" i="1"/>
  <c r="S31" i="1"/>
  <c r="T31" i="1"/>
  <c r="AB31" i="1"/>
  <c r="X31" i="1"/>
  <c r="Y31" i="1"/>
  <c r="AG31" i="1"/>
  <c r="AC31" i="1"/>
  <c r="U31" i="1"/>
  <c r="AE31" i="1"/>
  <c r="AI31" i="1"/>
  <c r="V31" i="1"/>
  <c r="Z31" i="1"/>
  <c r="AD31" i="1"/>
  <c r="AE118" i="1"/>
  <c r="Y118" i="1"/>
  <c r="S118" i="1"/>
  <c r="W118" i="1"/>
  <c r="AJ118" i="1"/>
  <c r="AC118" i="1"/>
  <c r="AI118" i="1"/>
  <c r="U118" i="1"/>
  <c r="AA118" i="1"/>
  <c r="AG118" i="1"/>
  <c r="AH118" i="1"/>
  <c r="T118" i="1"/>
  <c r="V118" i="1"/>
  <c r="X118" i="1"/>
  <c r="Z118" i="1"/>
  <c r="AB118" i="1"/>
  <c r="AD118" i="1"/>
  <c r="AF118" i="1"/>
  <c r="AA117" i="1"/>
  <c r="AI117" i="1"/>
  <c r="AJ117" i="1"/>
  <c r="AB117" i="1"/>
  <c r="AC117" i="1"/>
  <c r="AE117" i="1"/>
  <c r="W117" i="1"/>
  <c r="X117" i="1"/>
  <c r="Y117" i="1"/>
  <c r="U117" i="1"/>
  <c r="AG117" i="1"/>
  <c r="AH117" i="1"/>
  <c r="S117" i="1"/>
  <c r="T117" i="1"/>
  <c r="AF117" i="1"/>
  <c r="V117" i="1"/>
  <c r="Z117" i="1"/>
  <c r="AD117" i="1"/>
  <c r="AJ222" i="1"/>
  <c r="AA222" i="1"/>
  <c r="AI222" i="1"/>
  <c r="X222" i="1"/>
  <c r="AF222" i="1"/>
  <c r="V222" i="1"/>
  <c r="AD222" i="1"/>
  <c r="S222" i="1"/>
  <c r="T222" i="1"/>
  <c r="Z222" i="1"/>
  <c r="AE222" i="1"/>
  <c r="U222" i="1"/>
  <c r="AG222" i="1"/>
  <c r="W222" i="1"/>
  <c r="AC222" i="1"/>
  <c r="AB222" i="1"/>
  <c r="Y222" i="1"/>
  <c r="AH222" i="1"/>
  <c r="AH301" i="1"/>
  <c r="X301" i="1"/>
  <c r="AJ301" i="1"/>
  <c r="AF301" i="1"/>
  <c r="T301" i="1"/>
  <c r="AB301" i="1"/>
  <c r="W301" i="1"/>
  <c r="Y301" i="1"/>
  <c r="Z301" i="1"/>
  <c r="AA301" i="1"/>
  <c r="AC301" i="1"/>
  <c r="AD301" i="1"/>
  <c r="AE301" i="1"/>
  <c r="AG301" i="1"/>
  <c r="S301" i="1"/>
  <c r="AI301" i="1"/>
  <c r="U301" i="1"/>
  <c r="V301" i="1"/>
  <c r="AA252" i="1"/>
  <c r="AD252" i="1"/>
  <c r="AE252" i="1"/>
  <c r="X252" i="1"/>
  <c r="V252" i="1"/>
  <c r="AF252" i="1"/>
  <c r="S252" i="1"/>
  <c r="Z252" i="1"/>
  <c r="AJ252" i="1"/>
  <c r="AI252" i="1"/>
  <c r="T252" i="1"/>
  <c r="AG252" i="1"/>
  <c r="W252" i="1"/>
  <c r="AC252" i="1"/>
  <c r="AB252" i="1"/>
  <c r="Y252" i="1"/>
  <c r="AH252" i="1"/>
  <c r="U252" i="1"/>
  <c r="AD300" i="1"/>
  <c r="Z300" i="1"/>
  <c r="AF300" i="1"/>
  <c r="AI300" i="1"/>
  <c r="S300" i="1"/>
  <c r="U300" i="1"/>
  <c r="X300" i="1"/>
  <c r="AA300" i="1"/>
  <c r="AC300" i="1"/>
  <c r="AJ300" i="1"/>
  <c r="W300" i="1"/>
  <c r="AB300" i="1"/>
  <c r="AG300" i="1"/>
  <c r="V300" i="1"/>
  <c r="T300" i="1"/>
  <c r="Y300" i="1"/>
  <c r="AE300" i="1"/>
  <c r="AH300" i="1"/>
  <c r="AG347" i="1"/>
  <c r="AF347" i="1"/>
  <c r="Z347" i="1"/>
  <c r="U347" i="1"/>
  <c r="AJ347" i="1"/>
  <c r="AE347" i="1"/>
  <c r="X347" i="1"/>
  <c r="T347" i="1"/>
  <c r="V347" i="1"/>
  <c r="AA347" i="1"/>
  <c r="AC347" i="1"/>
  <c r="Y347" i="1"/>
  <c r="AB347" i="1"/>
  <c r="W347" i="1"/>
  <c r="AH347" i="1"/>
  <c r="AD347" i="1"/>
  <c r="AI347" i="1"/>
  <c r="S347" i="1"/>
  <c r="AF365" i="1"/>
  <c r="AD365" i="1"/>
  <c r="X365" i="1"/>
  <c r="AB365" i="1"/>
  <c r="AJ365" i="1"/>
  <c r="T365" i="1"/>
  <c r="V365" i="1"/>
  <c r="Y365" i="1"/>
  <c r="AA365" i="1"/>
  <c r="AH365" i="1"/>
  <c r="U365" i="1"/>
  <c r="W365" i="1"/>
  <c r="AG365" i="1"/>
  <c r="AI365" i="1"/>
  <c r="S365" i="1"/>
  <c r="AC365" i="1"/>
  <c r="AE365" i="1"/>
  <c r="Z365" i="1"/>
  <c r="AG351" i="1"/>
  <c r="U351" i="1"/>
  <c r="AF351" i="1"/>
  <c r="Z351" i="1"/>
  <c r="Y351" i="1"/>
  <c r="AB351" i="1"/>
  <c r="AI351" i="1"/>
  <c r="S351" i="1"/>
  <c r="AD351" i="1"/>
  <c r="AE351" i="1"/>
  <c r="X351" i="1"/>
  <c r="AJ351" i="1"/>
  <c r="AA351" i="1"/>
  <c r="AC351" i="1"/>
  <c r="T351" i="1"/>
  <c r="V351" i="1"/>
  <c r="W351" i="1"/>
  <c r="AH351" i="1"/>
  <c r="AG345" i="1"/>
  <c r="W345" i="1"/>
  <c r="AH345" i="1"/>
  <c r="Y345" i="1"/>
  <c r="U345" i="1"/>
  <c r="V345" i="1"/>
  <c r="AI345" i="1"/>
  <c r="S345" i="1"/>
  <c r="AD345" i="1"/>
  <c r="Z345" i="1"/>
  <c r="AB345" i="1"/>
  <c r="AE345" i="1"/>
  <c r="X345" i="1"/>
  <c r="AJ345" i="1"/>
  <c r="AF345" i="1"/>
  <c r="AA345" i="1"/>
  <c r="AC345" i="1"/>
  <c r="T345" i="1"/>
  <c r="AF451" i="1"/>
  <c r="V451" i="1"/>
  <c r="AD451" i="1"/>
  <c r="T451" i="1"/>
  <c r="AB451" i="1"/>
  <c r="AJ451" i="1"/>
  <c r="X451" i="1"/>
  <c r="AE451" i="1"/>
  <c r="AG451" i="1"/>
  <c r="Z451" i="1"/>
  <c r="AA451" i="1"/>
  <c r="AC451" i="1"/>
  <c r="AH451" i="1"/>
  <c r="W451" i="1"/>
  <c r="Y451" i="1"/>
  <c r="AI451" i="1"/>
  <c r="S451" i="1"/>
  <c r="U451" i="1"/>
  <c r="AD454" i="1"/>
  <c r="AF454" i="1"/>
  <c r="AB454" i="1"/>
  <c r="X454" i="1"/>
  <c r="AJ454" i="1"/>
  <c r="T454" i="1"/>
  <c r="V454" i="1"/>
  <c r="U454" i="1"/>
  <c r="W454" i="1"/>
  <c r="AG454" i="1"/>
  <c r="AI454" i="1"/>
  <c r="S454" i="1"/>
  <c r="AC454" i="1"/>
  <c r="AE454" i="1"/>
  <c r="Z454" i="1"/>
  <c r="Y454" i="1"/>
  <c r="AA454" i="1"/>
  <c r="AH454" i="1"/>
  <c r="AE505" i="1"/>
  <c r="Y505" i="1"/>
  <c r="AI505" i="1"/>
  <c r="V505" i="1"/>
  <c r="AG505" i="1"/>
  <c r="S505" i="1"/>
  <c r="AD505" i="1"/>
  <c r="AA505" i="1"/>
  <c r="AJ505" i="1"/>
  <c r="T505" i="1"/>
  <c r="AF505" i="1"/>
  <c r="W505" i="1"/>
  <c r="U505" i="1"/>
  <c r="AB505" i="1"/>
  <c r="AC505" i="1"/>
  <c r="Z505" i="1"/>
  <c r="X505" i="1"/>
  <c r="AH505" i="1"/>
  <c r="AG503" i="1"/>
  <c r="AI503" i="1"/>
  <c r="U503" i="1"/>
  <c r="AD503" i="1"/>
  <c r="AA503" i="1"/>
  <c r="V503" i="1"/>
  <c r="Z503" i="1"/>
  <c r="Y503" i="1"/>
  <c r="AE503" i="1"/>
  <c r="S503" i="1"/>
  <c r="AF503" i="1"/>
  <c r="W503" i="1"/>
  <c r="AB503" i="1"/>
  <c r="AC503" i="1"/>
  <c r="X503" i="1"/>
  <c r="AH503" i="1"/>
  <c r="AJ503" i="1"/>
  <c r="T503" i="1"/>
  <c r="AH500" i="1"/>
  <c r="AF500" i="1"/>
  <c r="AA500" i="1"/>
  <c r="U500" i="1"/>
  <c r="AB500" i="1"/>
  <c r="AC500" i="1"/>
  <c r="AE500" i="1"/>
  <c r="AG500" i="1"/>
  <c r="AI500" i="1"/>
  <c r="AJ500" i="1"/>
  <c r="S500" i="1"/>
  <c r="T500" i="1"/>
  <c r="W500" i="1"/>
  <c r="X500" i="1"/>
  <c r="Y500" i="1"/>
  <c r="AD500" i="1"/>
  <c r="V500" i="1"/>
  <c r="Z500" i="1"/>
  <c r="AH557" i="1"/>
  <c r="AF557" i="1"/>
  <c r="AA557" i="1"/>
  <c r="U557" i="1"/>
  <c r="AJ557" i="1"/>
  <c r="AE557" i="1"/>
  <c r="Y557" i="1"/>
  <c r="T557" i="1"/>
  <c r="AI557" i="1"/>
  <c r="AC557" i="1"/>
  <c r="X557" i="1"/>
  <c r="S557" i="1"/>
  <c r="W557" i="1"/>
  <c r="AG557" i="1"/>
  <c r="AB557" i="1"/>
  <c r="V557" i="1"/>
  <c r="Z557" i="1"/>
  <c r="AD557" i="1"/>
  <c r="AD576" i="1"/>
  <c r="T576" i="1"/>
  <c r="AJ576" i="1"/>
  <c r="X576" i="1"/>
  <c r="AF576" i="1"/>
  <c r="AB576" i="1"/>
  <c r="V576" i="1"/>
  <c r="AG576" i="1"/>
  <c r="AI576" i="1"/>
  <c r="S576" i="1"/>
  <c r="AC576" i="1"/>
  <c r="AE576" i="1"/>
  <c r="Z576" i="1"/>
  <c r="Y576" i="1"/>
  <c r="AA576" i="1"/>
  <c r="AH576" i="1"/>
  <c r="U576" i="1"/>
  <c r="W576" i="1"/>
  <c r="AF564" i="1"/>
  <c r="Z564" i="1"/>
  <c r="S564" i="1"/>
  <c r="AE564" i="1"/>
  <c r="X564" i="1"/>
  <c r="AJ564" i="1"/>
  <c r="AD564" i="1"/>
  <c r="V564" i="1"/>
  <c r="AI564" i="1"/>
  <c r="AA564" i="1"/>
  <c r="T564" i="1"/>
  <c r="Y564" i="1"/>
  <c r="AH564" i="1"/>
  <c r="U564" i="1"/>
  <c r="AG564" i="1"/>
  <c r="W564" i="1"/>
  <c r="AC564" i="1"/>
  <c r="AB564" i="1"/>
  <c r="AH578" i="1"/>
  <c r="AJ578" i="1"/>
  <c r="AC578" i="1"/>
  <c r="U578" i="1"/>
  <c r="AI578" i="1"/>
  <c r="AA578" i="1"/>
  <c r="T578" i="1"/>
  <c r="AF578" i="1"/>
  <c r="Y578" i="1"/>
  <c r="S578" i="1"/>
  <c r="AE578" i="1"/>
  <c r="X578" i="1"/>
  <c r="AB578" i="1"/>
  <c r="AG578" i="1"/>
  <c r="W578" i="1"/>
  <c r="Z578" i="1"/>
  <c r="AD578" i="1"/>
  <c r="V578" i="1"/>
  <c r="AF631" i="1"/>
  <c r="Z631" i="1"/>
  <c r="AJ631" i="1"/>
  <c r="V631" i="1"/>
  <c r="AE631" i="1"/>
  <c r="T631" i="1"/>
  <c r="AA631" i="1"/>
  <c r="Y631" i="1"/>
  <c r="AH631" i="1"/>
  <c r="AD631" i="1"/>
  <c r="U631" i="1"/>
  <c r="AI631" i="1"/>
  <c r="AG631" i="1"/>
  <c r="W631" i="1"/>
  <c r="S631" i="1"/>
  <c r="AC631" i="1"/>
  <c r="AB631" i="1"/>
  <c r="X631" i="1"/>
  <c r="AD623" i="1"/>
  <c r="U623" i="1"/>
  <c r="AC623" i="1"/>
  <c r="Y623" i="1"/>
  <c r="AG623" i="1"/>
  <c r="V623" i="1"/>
  <c r="X623" i="1"/>
  <c r="AA623" i="1"/>
  <c r="AH623" i="1"/>
  <c r="AJ623" i="1"/>
  <c r="T623" i="1"/>
  <c r="W623" i="1"/>
  <c r="AF623" i="1"/>
  <c r="AI623" i="1"/>
  <c r="S623" i="1"/>
  <c r="AB623" i="1"/>
  <c r="AE623" i="1"/>
  <c r="Z623" i="1"/>
  <c r="AG47" i="1"/>
  <c r="AI47" i="1"/>
  <c r="AA47" i="1"/>
  <c r="W47" i="1"/>
  <c r="S47" i="1"/>
  <c r="U47" i="1"/>
  <c r="AC47" i="1"/>
  <c r="Y47" i="1"/>
  <c r="AB47" i="1"/>
  <c r="AH47" i="1"/>
  <c r="X47" i="1"/>
  <c r="AJ47" i="1"/>
  <c r="T47" i="1"/>
  <c r="AF47" i="1"/>
  <c r="AE47" i="1"/>
  <c r="V47" i="1"/>
  <c r="Z47" i="1"/>
  <c r="AD47" i="1"/>
  <c r="AG46" i="1"/>
  <c r="Y46" i="1"/>
  <c r="AD46" i="1"/>
  <c r="S46" i="1"/>
  <c r="AI46" i="1"/>
  <c r="X46" i="1"/>
  <c r="AH46" i="1"/>
  <c r="U46" i="1"/>
  <c r="V46" i="1"/>
  <c r="AJ46" i="1"/>
  <c r="T46" i="1"/>
  <c r="Z46" i="1"/>
  <c r="AA46" i="1"/>
  <c r="AF46" i="1"/>
  <c r="W46" i="1"/>
  <c r="AE46" i="1"/>
  <c r="AB46" i="1"/>
  <c r="AC46" i="1"/>
  <c r="Z157" i="1"/>
  <c r="T157" i="1"/>
  <c r="AJ157" i="1"/>
  <c r="AE157" i="1"/>
  <c r="Y157" i="1"/>
  <c r="AH157" i="1"/>
  <c r="AI157" i="1"/>
  <c r="AF157" i="1"/>
  <c r="U157" i="1"/>
  <c r="S157" i="1"/>
  <c r="AG157" i="1"/>
  <c r="W157" i="1"/>
  <c r="X157" i="1"/>
  <c r="V157" i="1"/>
  <c r="AC157" i="1"/>
  <c r="AB157" i="1"/>
  <c r="AD157" i="1"/>
  <c r="AA157" i="1"/>
  <c r="AJ236" i="1"/>
  <c r="AE236" i="1"/>
  <c r="AA236" i="1"/>
  <c r="S236" i="1"/>
  <c r="AI236" i="1"/>
  <c r="Z236" i="1"/>
  <c r="V236" i="1"/>
  <c r="X236" i="1"/>
  <c r="AF236" i="1"/>
  <c r="T236" i="1"/>
  <c r="AD236" i="1"/>
  <c r="AG236" i="1"/>
  <c r="W236" i="1"/>
  <c r="AC236" i="1"/>
  <c r="AB236" i="1"/>
  <c r="Y236" i="1"/>
  <c r="AH236" i="1"/>
  <c r="U236" i="1"/>
  <c r="AF249" i="1"/>
  <c r="AJ249" i="1"/>
  <c r="V249" i="1"/>
  <c r="AD249" i="1"/>
  <c r="T249" i="1"/>
  <c r="AB249" i="1"/>
  <c r="Y249" i="1"/>
  <c r="AG249" i="1"/>
  <c r="U249" i="1"/>
  <c r="Z249" i="1"/>
  <c r="AA249" i="1"/>
  <c r="AC249" i="1"/>
  <c r="W249" i="1"/>
  <c r="AH249" i="1"/>
  <c r="AI249" i="1"/>
  <c r="S249" i="1"/>
  <c r="AE249" i="1"/>
  <c r="X249" i="1"/>
  <c r="AJ235" i="1"/>
  <c r="Z235" i="1"/>
  <c r="T235" i="1"/>
  <c r="AG235" i="1"/>
  <c r="AF235" i="1"/>
  <c r="U235" i="1"/>
  <c r="AB235" i="1"/>
  <c r="V235" i="1"/>
  <c r="AD235" i="1"/>
  <c r="Y235" i="1"/>
  <c r="AA235" i="1"/>
  <c r="AC235" i="1"/>
  <c r="W235" i="1"/>
  <c r="AH235" i="1"/>
  <c r="AI235" i="1"/>
  <c r="S235" i="1"/>
  <c r="AE235" i="1"/>
  <c r="X235" i="1"/>
  <c r="AJ247" i="1"/>
  <c r="T247" i="1"/>
  <c r="Z247" i="1"/>
  <c r="V247" i="1"/>
  <c r="Y247" i="1"/>
  <c r="AF247" i="1"/>
  <c r="U247" i="1"/>
  <c r="AB247" i="1"/>
  <c r="AD247" i="1"/>
  <c r="AG247" i="1"/>
  <c r="AI247" i="1"/>
  <c r="S247" i="1"/>
  <c r="AE247" i="1"/>
  <c r="X247" i="1"/>
  <c r="AA247" i="1"/>
  <c r="AC247" i="1"/>
  <c r="W247" i="1"/>
  <c r="AH247" i="1"/>
  <c r="AF241" i="1"/>
  <c r="AG241" i="1"/>
  <c r="Y241" i="1"/>
  <c r="T241" i="1"/>
  <c r="V241" i="1"/>
  <c r="AD241" i="1"/>
  <c r="AJ241" i="1"/>
  <c r="AB241" i="1"/>
  <c r="U241" i="1"/>
  <c r="Z241" i="1"/>
  <c r="AI241" i="1"/>
  <c r="S241" i="1"/>
  <c r="AE241" i="1"/>
  <c r="X241" i="1"/>
  <c r="AA241" i="1"/>
  <c r="AC241" i="1"/>
  <c r="W241" i="1"/>
  <c r="AH241" i="1"/>
  <c r="AJ250" i="1"/>
  <c r="V250" i="1"/>
  <c r="X250" i="1"/>
  <c r="AF250" i="1"/>
  <c r="AI250" i="1"/>
  <c r="S250" i="1"/>
  <c r="AA250" i="1"/>
  <c r="AD250" i="1"/>
  <c r="Z250" i="1"/>
  <c r="AE250" i="1"/>
  <c r="T250" i="1"/>
  <c r="Y250" i="1"/>
  <c r="AH250" i="1"/>
  <c r="U250" i="1"/>
  <c r="AG250" i="1"/>
  <c r="W250" i="1"/>
  <c r="AC250" i="1"/>
  <c r="AB250" i="1"/>
  <c r="AF439" i="1"/>
  <c r="S439" i="1"/>
  <c r="AJ439" i="1"/>
  <c r="AC439" i="1"/>
  <c r="AB439" i="1"/>
  <c r="X439" i="1"/>
  <c r="T439" i="1"/>
  <c r="V439" i="1"/>
  <c r="Y439" i="1"/>
  <c r="AH439" i="1"/>
  <c r="AD439" i="1"/>
  <c r="Z439" i="1"/>
  <c r="AA439" i="1"/>
  <c r="U439" i="1"/>
  <c r="AI439" i="1"/>
  <c r="AE439" i="1"/>
  <c r="AG439" i="1"/>
  <c r="W439" i="1"/>
  <c r="AG333" i="1"/>
  <c r="AB333" i="1"/>
  <c r="AI333" i="1"/>
  <c r="S333" i="1"/>
  <c r="AJ333" i="1"/>
  <c r="AE333" i="1"/>
  <c r="X333" i="1"/>
  <c r="T333" i="1"/>
  <c r="U333" i="1"/>
  <c r="AA333" i="1"/>
  <c r="AC333" i="1"/>
  <c r="Y333" i="1"/>
  <c r="Z333" i="1"/>
  <c r="V333" i="1"/>
  <c r="W333" i="1"/>
  <c r="AH333" i="1"/>
  <c r="AD333" i="1"/>
  <c r="AF333" i="1"/>
  <c r="AF433" i="1"/>
  <c r="Z433" i="1"/>
  <c r="T433" i="1"/>
  <c r="AJ433" i="1"/>
  <c r="AE433" i="1"/>
  <c r="Y433" i="1"/>
  <c r="AH433" i="1"/>
  <c r="AI433" i="1"/>
  <c r="U433" i="1"/>
  <c r="S433" i="1"/>
  <c r="V433" i="1"/>
  <c r="AG433" i="1"/>
  <c r="W433" i="1"/>
  <c r="X433" i="1"/>
  <c r="AA433" i="1"/>
  <c r="AC433" i="1"/>
  <c r="AB433" i="1"/>
  <c r="AD433" i="1"/>
  <c r="AF444" i="1"/>
  <c r="Y444" i="1"/>
  <c r="AA444" i="1"/>
  <c r="AH444" i="1"/>
  <c r="U444" i="1"/>
  <c r="W444" i="1"/>
  <c r="T444" i="1"/>
  <c r="X444" i="1"/>
  <c r="AG444" i="1"/>
  <c r="AI444" i="1"/>
  <c r="S444" i="1"/>
  <c r="AB444" i="1"/>
  <c r="V444" i="1"/>
  <c r="AC444" i="1"/>
  <c r="AE444" i="1"/>
  <c r="Z444" i="1"/>
  <c r="AJ444" i="1"/>
  <c r="AD444" i="1"/>
  <c r="X370" i="1"/>
  <c r="AB370" i="1"/>
  <c r="AF370" i="1"/>
  <c r="AD370" i="1"/>
  <c r="AJ370" i="1"/>
  <c r="T370" i="1"/>
  <c r="AA370" i="1"/>
  <c r="AC370" i="1"/>
  <c r="AH370" i="1"/>
  <c r="W370" i="1"/>
  <c r="Y370" i="1"/>
  <c r="AI370" i="1"/>
  <c r="S370" i="1"/>
  <c r="U370" i="1"/>
  <c r="V370" i="1"/>
  <c r="AE370" i="1"/>
  <c r="AG370" i="1"/>
  <c r="Z370" i="1"/>
  <c r="AD362" i="1"/>
  <c r="AJ362" i="1"/>
  <c r="X362" i="1"/>
  <c r="AB362" i="1"/>
  <c r="AF362" i="1"/>
  <c r="T362" i="1"/>
  <c r="AI362" i="1"/>
  <c r="S362" i="1"/>
  <c r="U362" i="1"/>
  <c r="AE362" i="1"/>
  <c r="AG362" i="1"/>
  <c r="Z362" i="1"/>
  <c r="AA362" i="1"/>
  <c r="AC362" i="1"/>
  <c r="AH362" i="1"/>
  <c r="V362" i="1"/>
  <c r="W362" i="1"/>
  <c r="Y362" i="1"/>
  <c r="AH519" i="1"/>
  <c r="AE519" i="1"/>
  <c r="W519" i="1"/>
  <c r="AC519" i="1"/>
  <c r="U519" i="1"/>
  <c r="AI519" i="1"/>
  <c r="AA519" i="1"/>
  <c r="S519" i="1"/>
  <c r="AG519" i="1"/>
  <c r="Y519" i="1"/>
  <c r="AB519" i="1"/>
  <c r="AF519" i="1"/>
  <c r="T519" i="1"/>
  <c r="AJ519" i="1"/>
  <c r="X519" i="1"/>
  <c r="V519" i="1"/>
  <c r="Z519" i="1"/>
  <c r="AD519" i="1"/>
  <c r="AH523" i="1"/>
  <c r="AG523" i="1"/>
  <c r="Y523" i="1"/>
  <c r="AE523" i="1"/>
  <c r="W523" i="1"/>
  <c r="AC523" i="1"/>
  <c r="U523" i="1"/>
  <c r="AI523" i="1"/>
  <c r="AA523" i="1"/>
  <c r="S523" i="1"/>
  <c r="AF523" i="1"/>
  <c r="T523" i="1"/>
  <c r="AJ523" i="1"/>
  <c r="X523" i="1"/>
  <c r="AB523" i="1"/>
  <c r="V523" i="1"/>
  <c r="Z523" i="1"/>
  <c r="AD523" i="1"/>
  <c r="AJ563" i="1"/>
  <c r="Y563" i="1"/>
  <c r="U563" i="1"/>
  <c r="AA563" i="1"/>
  <c r="T563" i="1"/>
  <c r="AF563" i="1"/>
  <c r="Z563" i="1"/>
  <c r="AH563" i="1"/>
  <c r="W563" i="1"/>
  <c r="AG563" i="1"/>
  <c r="V563" i="1"/>
  <c r="AI563" i="1"/>
  <c r="AC563" i="1"/>
  <c r="AD563" i="1"/>
  <c r="S563" i="1"/>
  <c r="AB563" i="1"/>
  <c r="AE563" i="1"/>
  <c r="X563" i="1"/>
  <c r="AJ570" i="1"/>
  <c r="AA570" i="1"/>
  <c r="AI570" i="1"/>
  <c r="X570" i="1"/>
  <c r="AF570" i="1"/>
  <c r="V570" i="1"/>
  <c r="AD570" i="1"/>
  <c r="S570" i="1"/>
  <c r="AE570" i="1"/>
  <c r="AG570" i="1"/>
  <c r="W570" i="1"/>
  <c r="AC570" i="1"/>
  <c r="AB570" i="1"/>
  <c r="T570" i="1"/>
  <c r="Y570" i="1"/>
  <c r="AH570" i="1"/>
  <c r="Z570" i="1"/>
  <c r="U570" i="1"/>
  <c r="AH615" i="1"/>
  <c r="AE615" i="1"/>
  <c r="W615" i="1"/>
  <c r="AJ615" i="1"/>
  <c r="AB615" i="1"/>
  <c r="T615" i="1"/>
  <c r="AI615" i="1"/>
  <c r="AA615" i="1"/>
  <c r="S615" i="1"/>
  <c r="AF615" i="1"/>
  <c r="X615" i="1"/>
  <c r="AC615" i="1"/>
  <c r="Z615" i="1"/>
  <c r="AG615" i="1"/>
  <c r="AD615" i="1"/>
  <c r="U615" i="1"/>
  <c r="Y615" i="1"/>
  <c r="V615" i="1"/>
  <c r="AH624" i="1"/>
  <c r="AG624" i="1"/>
  <c r="AB624" i="1"/>
  <c r="W624" i="1"/>
  <c r="AF624" i="1"/>
  <c r="AA624" i="1"/>
  <c r="U624" i="1"/>
  <c r="AJ624" i="1"/>
  <c r="AE624" i="1"/>
  <c r="Y624" i="1"/>
  <c r="T624" i="1"/>
  <c r="AI624" i="1"/>
  <c r="AC624" i="1"/>
  <c r="X624" i="1"/>
  <c r="S624" i="1"/>
  <c r="Z624" i="1"/>
  <c r="AD624" i="1"/>
  <c r="V624" i="1"/>
  <c r="BB622" i="1"/>
  <c r="BB631" i="1"/>
  <c r="BB617" i="1"/>
  <c r="BB611" i="1"/>
  <c r="BB576" i="1"/>
  <c r="BB574" i="1"/>
  <c r="BB562" i="1"/>
  <c r="BB557" i="1"/>
  <c r="BB564" i="1"/>
  <c r="BB568" i="1"/>
  <c r="BB566" i="1"/>
  <c r="BB525" i="1"/>
  <c r="BB505" i="1"/>
  <c r="BB501" i="1"/>
  <c r="BB515" i="1"/>
  <c r="BB453" i="1"/>
  <c r="BB471" i="1"/>
  <c r="BB455" i="1"/>
  <c r="BB451" i="1"/>
  <c r="BB344" i="1"/>
  <c r="BB449" i="1"/>
  <c r="BB435" i="1"/>
  <c r="BB252" i="1"/>
  <c r="BB222" i="1"/>
  <c r="BB202" i="1"/>
  <c r="BB159" i="1"/>
  <c r="BB115" i="1"/>
  <c r="BB212" i="1"/>
  <c r="BB204" i="1"/>
  <c r="BB200" i="1"/>
  <c r="BB11" i="1"/>
  <c r="BB53" i="1"/>
  <c r="BB56" i="1"/>
  <c r="BB502" i="1"/>
  <c r="BB504" i="1"/>
  <c r="BB101" i="1"/>
  <c r="BB55" i="1"/>
  <c r="BB526" i="1"/>
  <c r="BB578" i="1"/>
  <c r="BB516" i="1"/>
  <c r="BB500" i="1"/>
  <c r="BB561" i="1"/>
  <c r="BB503" i="1"/>
  <c r="BB364" i="1"/>
  <c r="BB368" i="1"/>
  <c r="BB52" i="1"/>
  <c r="BB29" i="1"/>
  <c r="BB54" i="1"/>
  <c r="BB50" i="1"/>
  <c r="BB33" i="1"/>
  <c r="BB51" i="1"/>
  <c r="BB49" i="1"/>
  <c r="BB118" i="1"/>
  <c r="BB256" i="1"/>
  <c r="BB302" i="1"/>
  <c r="BB300" i="1"/>
  <c r="BB116" i="1"/>
  <c r="BB399" i="1"/>
  <c r="BB120" i="1"/>
  <c r="BB397" i="1"/>
  <c r="BB27" i="1"/>
  <c r="BB31" i="1"/>
  <c r="BB119" i="1"/>
  <c r="BB230" i="1"/>
  <c r="BB12" i="1"/>
  <c r="BB117" i="1"/>
  <c r="BB232" i="1"/>
  <c r="BB233" i="1"/>
  <c r="BB229" i="1"/>
  <c r="BB211" i="1"/>
  <c r="BB303" i="1"/>
  <c r="BB345" i="1"/>
  <c r="BB223" i="1"/>
  <c r="BB255" i="1"/>
  <c r="BB347" i="1"/>
  <c r="BB398" i="1"/>
  <c r="BB251" i="1"/>
  <c r="BB351" i="1"/>
  <c r="BB365" i="1"/>
  <c r="BB231" i="1"/>
  <c r="BB301" i="1"/>
  <c r="BB339" i="1"/>
  <c r="BB341" i="1"/>
  <c r="BB400" i="1"/>
  <c r="BB436" i="1"/>
  <c r="BB520" i="1"/>
  <c r="BB448" i="1"/>
  <c r="BB450" i="1"/>
  <c r="BB454" i="1"/>
  <c r="BB391" i="1"/>
  <c r="BB518" i="1"/>
  <c r="BB571" i="1"/>
  <c r="BB623" i="1"/>
  <c r="BB527" i="1"/>
  <c r="BB573" i="1"/>
  <c r="BB614" i="1"/>
  <c r="BB630" i="1"/>
  <c r="BB567" i="1"/>
  <c r="BB565" i="1"/>
  <c r="BB632" i="1"/>
  <c r="BB633" i="1"/>
  <c r="AU632" i="1"/>
  <c r="AU631" i="1"/>
  <c r="AU617" i="1"/>
  <c r="AU622" i="1"/>
  <c r="AU611" i="1"/>
  <c r="AU576" i="1"/>
  <c r="AU574" i="1"/>
  <c r="AU568" i="1"/>
  <c r="AU566" i="1"/>
  <c r="AU565" i="1"/>
  <c r="AU573" i="1"/>
  <c r="AU571" i="1"/>
  <c r="AU564" i="1"/>
  <c r="AU502" i="1"/>
  <c r="AU455" i="1"/>
  <c r="AU451" i="1"/>
  <c r="AU450" i="1"/>
  <c r="AU453" i="1"/>
  <c r="AU449" i="1"/>
  <c r="AU454" i="1"/>
  <c r="AU448" i="1"/>
  <c r="AU344" i="1"/>
  <c r="AU435" i="1"/>
  <c r="AU302" i="1"/>
  <c r="AU255" i="1"/>
  <c r="AU231" i="1"/>
  <c r="AU232" i="1"/>
  <c r="AU223" i="1"/>
  <c r="AU212" i="1"/>
  <c r="AU204" i="1"/>
  <c r="AU200" i="1"/>
  <c r="AU222" i="1"/>
  <c r="AU202" i="1"/>
  <c r="AU159" i="1"/>
  <c r="AU211" i="1"/>
  <c r="AU11" i="1"/>
  <c r="AU368" i="1"/>
  <c r="AU578" i="1"/>
  <c r="AU500" i="1"/>
  <c r="AU504" i="1"/>
  <c r="AU397" i="1"/>
  <c r="AU364" i="1"/>
  <c r="AU365" i="1"/>
  <c r="AU27" i="1"/>
  <c r="AU31" i="1"/>
  <c r="AU33" i="1"/>
  <c r="AU29" i="1"/>
  <c r="AU391" i="1"/>
  <c r="AU400" i="1"/>
  <c r="AU252" i="1"/>
  <c r="AU399" i="1"/>
  <c r="AU300" i="1"/>
  <c r="AU251" i="1"/>
  <c r="AU303" i="1"/>
  <c r="AU256" i="1"/>
  <c r="AU301" i="1"/>
  <c r="AU233" i="1"/>
  <c r="AU230" i="1"/>
  <c r="AU52" i="1"/>
  <c r="AU56" i="1"/>
  <c r="AU115" i="1"/>
  <c r="AU49" i="1"/>
  <c r="AU12" i="1"/>
  <c r="AU54" i="1"/>
  <c r="AU229" i="1"/>
  <c r="AU51" i="1"/>
  <c r="AU55" i="1"/>
  <c r="AU116" i="1"/>
  <c r="AU119" i="1"/>
  <c r="AU50" i="1"/>
  <c r="AU53" i="1"/>
  <c r="AU101" i="1"/>
  <c r="AU117" i="1"/>
  <c r="AU118" i="1"/>
  <c r="AU120" i="1"/>
  <c r="AU345" i="1"/>
  <c r="AU339" i="1"/>
  <c r="AU347" i="1"/>
  <c r="AU341" i="1"/>
  <c r="AU351" i="1"/>
  <c r="AU501" i="1"/>
  <c r="AU398" i="1"/>
  <c r="AU436" i="1"/>
  <c r="AU515" i="1"/>
  <c r="AU520" i="1"/>
  <c r="AU525" i="1"/>
  <c r="AU526" i="1"/>
  <c r="AU471" i="1"/>
  <c r="AU505" i="1"/>
  <c r="AU516" i="1"/>
  <c r="AU518" i="1"/>
  <c r="AU503" i="1"/>
  <c r="AU527" i="1"/>
  <c r="AU557" i="1"/>
  <c r="AU633" i="1"/>
  <c r="AU567" i="1"/>
  <c r="AU561" i="1"/>
  <c r="AU623" i="1"/>
  <c r="AU614" i="1"/>
  <c r="AU562" i="1"/>
  <c r="AU630" i="1"/>
  <c r="AT622" i="1"/>
  <c r="AT631" i="1"/>
  <c r="AT617" i="1"/>
  <c r="AT611" i="1"/>
  <c r="AT576" i="1"/>
  <c r="AT574" i="1"/>
  <c r="AT564" i="1"/>
  <c r="AT568" i="1"/>
  <c r="AT566" i="1"/>
  <c r="AT557" i="1"/>
  <c r="AT525" i="1"/>
  <c r="AT515" i="1"/>
  <c r="AT503" i="1"/>
  <c r="AT471" i="1"/>
  <c r="AT455" i="1"/>
  <c r="AT451" i="1"/>
  <c r="AT453" i="1"/>
  <c r="AT449" i="1"/>
  <c r="AT344" i="1"/>
  <c r="AT435" i="1"/>
  <c r="AT302" i="1"/>
  <c r="AT252" i="1"/>
  <c r="AT212" i="1"/>
  <c r="AT204" i="1"/>
  <c r="AT200" i="1"/>
  <c r="AT120" i="1"/>
  <c r="AT222" i="1"/>
  <c r="AT202" i="1"/>
  <c r="AT159" i="1"/>
  <c r="AT11" i="1"/>
  <c r="AT118" i="1"/>
  <c r="AT364" i="1"/>
  <c r="AT368" i="1"/>
  <c r="AT50" i="1"/>
  <c r="AT501" i="1"/>
  <c r="AT397" i="1"/>
  <c r="AT399" i="1"/>
  <c r="AT505" i="1"/>
  <c r="AT49" i="1"/>
  <c r="AT116" i="1"/>
  <c r="AT115" i="1"/>
  <c r="AT256" i="1"/>
  <c r="AT300" i="1"/>
  <c r="AT12" i="1"/>
  <c r="AT51" i="1"/>
  <c r="AT117" i="1"/>
  <c r="AT230" i="1"/>
  <c r="AT52" i="1"/>
  <c r="AT53" i="1"/>
  <c r="AT29" i="1"/>
  <c r="AT54" i="1"/>
  <c r="AT31" i="1"/>
  <c r="AT55" i="1"/>
  <c r="AT232" i="1"/>
  <c r="AT33" i="1"/>
  <c r="AT27" i="1"/>
  <c r="AT56" i="1"/>
  <c r="AT101" i="1"/>
  <c r="AT119" i="1"/>
  <c r="AT229" i="1"/>
  <c r="AT233" i="1"/>
  <c r="AT251" i="1"/>
  <c r="AT351" i="1"/>
  <c r="AT365" i="1"/>
  <c r="AT231" i="1"/>
  <c r="AT301" i="1"/>
  <c r="AT339" i="1"/>
  <c r="AT341" i="1"/>
  <c r="AT211" i="1"/>
  <c r="AT303" i="1"/>
  <c r="AT345" i="1"/>
  <c r="AT223" i="1"/>
  <c r="AT255" i="1"/>
  <c r="AT347" i="1"/>
  <c r="AT398" i="1"/>
  <c r="AT518" i="1"/>
  <c r="AT391" i="1"/>
  <c r="AT500" i="1"/>
  <c r="AT516" i="1"/>
  <c r="AT400" i="1"/>
  <c r="AT436" i="1"/>
  <c r="AT502" i="1"/>
  <c r="AT520" i="1"/>
  <c r="AT448" i="1"/>
  <c r="AT450" i="1"/>
  <c r="AT454" i="1"/>
  <c r="AT504" i="1"/>
  <c r="AT527" i="1"/>
  <c r="AT567" i="1"/>
  <c r="AT565" i="1"/>
  <c r="AT562" i="1"/>
  <c r="AT578" i="1"/>
  <c r="AT632" i="1"/>
  <c r="AT633" i="1"/>
  <c r="AT561" i="1"/>
  <c r="AT571" i="1"/>
  <c r="AT623" i="1"/>
  <c r="AT526" i="1"/>
  <c r="AT573" i="1"/>
  <c r="AT614" i="1"/>
  <c r="AT630" i="1"/>
  <c r="AZ614" i="1"/>
  <c r="AZ623" i="1"/>
  <c r="AZ573" i="1"/>
  <c r="AZ567" i="1"/>
  <c r="AZ571" i="1"/>
  <c r="AZ565" i="1"/>
  <c r="AZ518" i="1"/>
  <c r="AZ505" i="1"/>
  <c r="AZ501" i="1"/>
  <c r="AZ516" i="1"/>
  <c r="AZ471" i="1"/>
  <c r="AZ223" i="1"/>
  <c r="AZ231" i="1"/>
  <c r="AZ211" i="1"/>
  <c r="AZ115" i="1"/>
  <c r="AZ117" i="1"/>
  <c r="AZ119" i="1"/>
  <c r="AZ520" i="1"/>
  <c r="AZ504" i="1"/>
  <c r="AZ578" i="1"/>
  <c r="AZ503" i="1"/>
  <c r="AZ52" i="1"/>
  <c r="AZ502" i="1"/>
  <c r="AZ515" i="1"/>
  <c r="AZ500" i="1"/>
  <c r="AZ50" i="1"/>
  <c r="AZ27" i="1"/>
  <c r="AZ31" i="1"/>
  <c r="AZ51" i="1"/>
  <c r="AZ29" i="1"/>
  <c r="AZ49" i="1"/>
  <c r="AZ33" i="1"/>
  <c r="AZ251" i="1"/>
  <c r="AZ116" i="1"/>
  <c r="AZ255" i="1"/>
  <c r="AZ55" i="1"/>
  <c r="AZ233" i="1"/>
  <c r="AZ11" i="1"/>
  <c r="AZ54" i="1"/>
  <c r="AZ56" i="1"/>
  <c r="AZ12" i="1"/>
  <c r="AZ229" i="1"/>
  <c r="AZ53" i="1"/>
  <c r="AZ101" i="1"/>
  <c r="AZ118" i="1"/>
  <c r="AZ120" i="1"/>
  <c r="AZ159" i="1"/>
  <c r="AZ202" i="1"/>
  <c r="AZ351" i="1"/>
  <c r="AZ303" i="1"/>
  <c r="AZ200" i="1"/>
  <c r="AZ232" i="1"/>
  <c r="AZ256" i="1"/>
  <c r="AZ345" i="1"/>
  <c r="AZ301" i="1"/>
  <c r="AZ339" i="1"/>
  <c r="AZ347" i="1"/>
  <c r="AZ222" i="1"/>
  <c r="AZ230" i="1"/>
  <c r="AZ300" i="1"/>
  <c r="AZ344" i="1"/>
  <c r="AZ364" i="1"/>
  <c r="AZ368" i="1"/>
  <c r="AZ204" i="1"/>
  <c r="AZ212" i="1"/>
  <c r="AZ252" i="1"/>
  <c r="AZ302" i="1"/>
  <c r="AZ341" i="1"/>
  <c r="AZ398" i="1"/>
  <c r="AZ391" i="1"/>
  <c r="AZ399" i="1"/>
  <c r="AZ450" i="1"/>
  <c r="AZ397" i="1"/>
  <c r="AZ435" i="1"/>
  <c r="AZ449" i="1"/>
  <c r="AZ451" i="1"/>
  <c r="AZ453" i="1"/>
  <c r="AZ455" i="1"/>
  <c r="AZ448" i="1"/>
  <c r="AZ400" i="1"/>
  <c r="AZ436" i="1"/>
  <c r="AZ454" i="1"/>
  <c r="AZ365" i="1"/>
  <c r="AZ526" i="1"/>
  <c r="AZ557" i="1"/>
  <c r="AZ562" i="1"/>
  <c r="AZ566" i="1"/>
  <c r="AZ574" i="1"/>
  <c r="AZ630" i="1"/>
  <c r="AZ622" i="1"/>
  <c r="AZ564" i="1"/>
  <c r="AZ617" i="1"/>
  <c r="AZ525" i="1"/>
  <c r="AZ611" i="1"/>
  <c r="AZ631" i="1"/>
  <c r="AZ527" i="1"/>
  <c r="AZ561" i="1"/>
  <c r="AZ568" i="1"/>
  <c r="AZ576" i="1"/>
  <c r="AZ633" i="1"/>
  <c r="AZ632" i="1"/>
  <c r="AS631" i="1"/>
  <c r="AS617" i="1"/>
  <c r="AS611" i="1"/>
  <c r="AS576" i="1"/>
  <c r="AS574" i="1"/>
  <c r="AS564" i="1"/>
  <c r="AS568" i="1"/>
  <c r="AS567" i="1"/>
  <c r="AS566" i="1"/>
  <c r="AS450" i="1"/>
  <c r="AS455" i="1"/>
  <c r="AS451" i="1"/>
  <c r="AS454" i="1"/>
  <c r="AS453" i="1"/>
  <c r="AS449" i="1"/>
  <c r="AS448" i="1"/>
  <c r="AS435" i="1"/>
  <c r="AS344" i="1"/>
  <c r="AS222" i="1"/>
  <c r="AS202" i="1"/>
  <c r="AS159" i="1"/>
  <c r="AS212" i="1"/>
  <c r="AS204" i="1"/>
  <c r="AS200" i="1"/>
  <c r="AS11" i="1"/>
  <c r="AS365" i="1"/>
  <c r="AS364" i="1"/>
  <c r="AS368" i="1"/>
  <c r="AS400" i="1"/>
  <c r="AS399" i="1"/>
  <c r="AS252" i="1"/>
  <c r="AS300" i="1"/>
  <c r="AS303" i="1"/>
  <c r="AS301" i="1"/>
  <c r="AS391" i="1"/>
  <c r="AS397" i="1"/>
  <c r="AS256" i="1"/>
  <c r="AS302" i="1"/>
  <c r="AS29" i="1"/>
  <c r="AS50" i="1"/>
  <c r="AS31" i="1"/>
  <c r="AS115" i="1"/>
  <c r="AS230" i="1"/>
  <c r="AS33" i="1"/>
  <c r="AS49" i="1"/>
  <c r="AS52" i="1"/>
  <c r="AS27" i="1"/>
  <c r="AS56" i="1"/>
  <c r="AS12" i="1"/>
  <c r="AS51" i="1"/>
  <c r="AS54" i="1"/>
  <c r="AS55" i="1"/>
  <c r="AS119" i="1"/>
  <c r="AS232" i="1"/>
  <c r="AS53" i="1"/>
  <c r="AS116" i="1"/>
  <c r="AS101" i="1"/>
  <c r="AS117" i="1"/>
  <c r="AS233" i="1"/>
  <c r="AS118" i="1"/>
  <c r="AS229" i="1"/>
  <c r="AS120" i="1"/>
  <c r="AS211" i="1"/>
  <c r="AS345" i="1"/>
  <c r="AS223" i="1"/>
  <c r="AS255" i="1"/>
  <c r="AS347" i="1"/>
  <c r="AS398" i="1"/>
  <c r="AS251" i="1"/>
  <c r="AS351" i="1"/>
  <c r="AS231" i="1"/>
  <c r="AS339" i="1"/>
  <c r="AS341" i="1"/>
  <c r="AS436" i="1"/>
  <c r="AS471" i="1"/>
  <c r="AS505" i="1"/>
  <c r="AS502" i="1"/>
  <c r="AS504" i="1"/>
  <c r="AS518" i="1"/>
  <c r="AS503" i="1"/>
  <c r="AS515" i="1"/>
  <c r="AS527" i="1"/>
  <c r="AS501" i="1"/>
  <c r="AS500" i="1"/>
  <c r="AS516" i="1"/>
  <c r="AS520" i="1"/>
  <c r="AS526" i="1"/>
  <c r="AS557" i="1"/>
  <c r="AS571" i="1"/>
  <c r="AS622" i="1"/>
  <c r="AS573" i="1"/>
  <c r="AS623" i="1"/>
  <c r="AS632" i="1"/>
  <c r="AS565" i="1"/>
  <c r="AS614" i="1"/>
  <c r="AS630" i="1"/>
  <c r="AS633" i="1"/>
  <c r="AS525" i="1"/>
  <c r="AS562" i="1"/>
  <c r="AS561" i="1"/>
  <c r="AS578" i="1"/>
  <c r="AQ631" i="1"/>
  <c r="AQ622" i="1"/>
  <c r="AQ617" i="1"/>
  <c r="AQ632" i="1"/>
  <c r="AQ611" i="1"/>
  <c r="AQ578" i="1"/>
  <c r="AQ576" i="1"/>
  <c r="AQ565" i="1"/>
  <c r="AQ573" i="1"/>
  <c r="AQ574" i="1"/>
  <c r="AQ564" i="1"/>
  <c r="AQ562" i="1"/>
  <c r="AQ568" i="1"/>
  <c r="AQ566" i="1"/>
  <c r="AQ454" i="1"/>
  <c r="AQ453" i="1"/>
  <c r="AQ448" i="1"/>
  <c r="AQ450" i="1"/>
  <c r="AQ455" i="1"/>
  <c r="AQ451" i="1"/>
  <c r="AQ344" i="1"/>
  <c r="AQ341" i="1"/>
  <c r="AQ449" i="1"/>
  <c r="AQ435" i="1"/>
  <c r="AQ345" i="1"/>
  <c r="AQ303" i="1"/>
  <c r="AQ229" i="1"/>
  <c r="AQ256" i="1"/>
  <c r="AQ252" i="1"/>
  <c r="AQ222" i="1"/>
  <c r="AQ202" i="1"/>
  <c r="AQ159" i="1"/>
  <c r="AQ212" i="1"/>
  <c r="AQ204" i="1"/>
  <c r="AQ200" i="1"/>
  <c r="AQ11" i="1"/>
  <c r="AQ365" i="1"/>
  <c r="AQ364" i="1"/>
  <c r="AQ368" i="1"/>
  <c r="AQ500" i="1"/>
  <c r="AQ504" i="1"/>
  <c r="AQ398" i="1"/>
  <c r="AQ33" i="1"/>
  <c r="AQ29" i="1"/>
  <c r="AQ301" i="1"/>
  <c r="AQ397" i="1"/>
  <c r="AQ399" i="1"/>
  <c r="AQ400" i="1"/>
  <c r="AQ391" i="1"/>
  <c r="AQ302" i="1"/>
  <c r="AQ300" i="1"/>
  <c r="AQ230" i="1"/>
  <c r="AQ50" i="1"/>
  <c r="AQ12" i="1"/>
  <c r="AQ53" i="1"/>
  <c r="AQ101" i="1"/>
  <c r="AQ117" i="1"/>
  <c r="AQ232" i="1"/>
  <c r="AQ52" i="1"/>
  <c r="AQ56" i="1"/>
  <c r="AQ115" i="1"/>
  <c r="AQ233" i="1"/>
  <c r="AQ27" i="1"/>
  <c r="AQ49" i="1"/>
  <c r="AQ54" i="1"/>
  <c r="AQ31" i="1"/>
  <c r="AQ51" i="1"/>
  <c r="AQ55" i="1"/>
  <c r="AQ116" i="1"/>
  <c r="AQ119" i="1"/>
  <c r="AQ118" i="1"/>
  <c r="AQ223" i="1"/>
  <c r="AQ231" i="1"/>
  <c r="AQ255" i="1"/>
  <c r="AQ120" i="1"/>
  <c r="AQ211" i="1"/>
  <c r="AQ251" i="1"/>
  <c r="AQ351" i="1"/>
  <c r="AQ339" i="1"/>
  <c r="AQ347" i="1"/>
  <c r="AQ436" i="1"/>
  <c r="AQ518" i="1"/>
  <c r="AQ503" i="1"/>
  <c r="AQ525" i="1"/>
  <c r="AQ501" i="1"/>
  <c r="AQ502" i="1"/>
  <c r="AQ515" i="1"/>
  <c r="AQ520" i="1"/>
  <c r="AQ471" i="1"/>
  <c r="AQ505" i="1"/>
  <c r="AQ516" i="1"/>
  <c r="AQ527" i="1"/>
  <c r="AQ567" i="1"/>
  <c r="AQ571" i="1"/>
  <c r="AQ526" i="1"/>
  <c r="AQ561" i="1"/>
  <c r="AQ623" i="1"/>
  <c r="AQ557" i="1"/>
  <c r="AQ614" i="1"/>
  <c r="AQ630" i="1"/>
  <c r="AQ633" i="1"/>
  <c r="AR623" i="1"/>
  <c r="AR614" i="1"/>
  <c r="AR573" i="1"/>
  <c r="AR571" i="1"/>
  <c r="AR565" i="1"/>
  <c r="AR516" i="1"/>
  <c r="AR505" i="1"/>
  <c r="AR502" i="1"/>
  <c r="AR501" i="1"/>
  <c r="AR518" i="1"/>
  <c r="AR471" i="1"/>
  <c r="AR223" i="1"/>
  <c r="AR255" i="1"/>
  <c r="AR211" i="1"/>
  <c r="AR115" i="1"/>
  <c r="AR503" i="1"/>
  <c r="AR500" i="1"/>
  <c r="AR504" i="1"/>
  <c r="AR578" i="1"/>
  <c r="AR51" i="1"/>
  <c r="AR49" i="1"/>
  <c r="AR29" i="1"/>
  <c r="AR33" i="1"/>
  <c r="AR52" i="1"/>
  <c r="AR50" i="1"/>
  <c r="AR116" i="1"/>
  <c r="AR251" i="1"/>
  <c r="AR231" i="1"/>
  <c r="AR233" i="1"/>
  <c r="AR54" i="1"/>
  <c r="AR12" i="1"/>
  <c r="AR117" i="1"/>
  <c r="AR27" i="1"/>
  <c r="AR56" i="1"/>
  <c r="AR119" i="1"/>
  <c r="AR118" i="1"/>
  <c r="AR120" i="1"/>
  <c r="AR229" i="1"/>
  <c r="AR53" i="1"/>
  <c r="AR101" i="1"/>
  <c r="AR11" i="1"/>
  <c r="AR31" i="1"/>
  <c r="AR55" i="1"/>
  <c r="AR159" i="1"/>
  <c r="AR222" i="1"/>
  <c r="AR230" i="1"/>
  <c r="AR300" i="1"/>
  <c r="AR344" i="1"/>
  <c r="AR364" i="1"/>
  <c r="AR368" i="1"/>
  <c r="AR204" i="1"/>
  <c r="AR212" i="1"/>
  <c r="AR252" i="1"/>
  <c r="AR302" i="1"/>
  <c r="AR339" i="1"/>
  <c r="AR347" i="1"/>
  <c r="AR341" i="1"/>
  <c r="AR202" i="1"/>
  <c r="AR303" i="1"/>
  <c r="AR200" i="1"/>
  <c r="AR232" i="1"/>
  <c r="AR256" i="1"/>
  <c r="AR351" i="1"/>
  <c r="AR301" i="1"/>
  <c r="AR345" i="1"/>
  <c r="AR398" i="1"/>
  <c r="AR400" i="1"/>
  <c r="AR454" i="1"/>
  <c r="AR520" i="1"/>
  <c r="AR365" i="1"/>
  <c r="AR436" i="1"/>
  <c r="AR515" i="1"/>
  <c r="AR391" i="1"/>
  <c r="AR399" i="1"/>
  <c r="AR450" i="1"/>
  <c r="AR397" i="1"/>
  <c r="AR435" i="1"/>
  <c r="AR449" i="1"/>
  <c r="AR451" i="1"/>
  <c r="AR453" i="1"/>
  <c r="AR455" i="1"/>
  <c r="AR448" i="1"/>
  <c r="AR561" i="1"/>
  <c r="AR611" i="1"/>
  <c r="AR631" i="1"/>
  <c r="AR526" i="1"/>
  <c r="AR525" i="1"/>
  <c r="AR562" i="1"/>
  <c r="AR567" i="1"/>
  <c r="AR568" i="1"/>
  <c r="AR576" i="1"/>
  <c r="AR633" i="1"/>
  <c r="AR632" i="1"/>
  <c r="AR527" i="1"/>
  <c r="AR557" i="1"/>
  <c r="AR566" i="1"/>
  <c r="AR574" i="1"/>
  <c r="AR622" i="1"/>
  <c r="AR564" i="1"/>
  <c r="AR617" i="1"/>
  <c r="AR630" i="1"/>
  <c r="AO625" i="1"/>
  <c r="AO613" i="1"/>
  <c r="AO629" i="1"/>
  <c r="AO627" i="1"/>
  <c r="AO604" i="1"/>
  <c r="AO583" i="1"/>
  <c r="AO581" i="1"/>
  <c r="AO603" i="1"/>
  <c r="AO579" i="1"/>
  <c r="AO497" i="1"/>
  <c r="AO483" i="1"/>
  <c r="AO499" i="1"/>
  <c r="AO485" i="1"/>
  <c r="AO462" i="1"/>
  <c r="AO461" i="1"/>
  <c r="AO457" i="1"/>
  <c r="AO456" i="1"/>
  <c r="AO477" i="1"/>
  <c r="AO473" i="1"/>
  <c r="AO469" i="1"/>
  <c r="AO464" i="1"/>
  <c r="AO463" i="1"/>
  <c r="AO458" i="1"/>
  <c r="AO481" i="1"/>
  <c r="AO466" i="1"/>
  <c r="AO465" i="1"/>
  <c r="AO479" i="1"/>
  <c r="AO475" i="1"/>
  <c r="AO467" i="1"/>
  <c r="AO460" i="1"/>
  <c r="AO459" i="1"/>
  <c r="AO348" i="1"/>
  <c r="AO340" i="1"/>
  <c r="AO332" i="1"/>
  <c r="AO393" i="1"/>
  <c r="AO346" i="1"/>
  <c r="AO338" i="1"/>
  <c r="AO423" i="1"/>
  <c r="AO336" i="1"/>
  <c r="AO425" i="1"/>
  <c r="AO342" i="1"/>
  <c r="AO310" i="1"/>
  <c r="AO296" i="1"/>
  <c r="AO293" i="1"/>
  <c r="AO267" i="1"/>
  <c r="AO265" i="1"/>
  <c r="AO261" i="1"/>
  <c r="AO306" i="1"/>
  <c r="AO295" i="1"/>
  <c r="AO292" i="1"/>
  <c r="AO287" i="1"/>
  <c r="AO282" i="1"/>
  <c r="AO274" i="1"/>
  <c r="AO264" i="1"/>
  <c r="AO263" i="1"/>
  <c r="AO260" i="1"/>
  <c r="AO258" i="1"/>
  <c r="AO227" i="1"/>
  <c r="AO224" i="1"/>
  <c r="AO291" i="1"/>
  <c r="AO286" i="1"/>
  <c r="AO273" i="1"/>
  <c r="AO269" i="1"/>
  <c r="AO225" i="1"/>
  <c r="AO311" i="1"/>
  <c r="AO308" i="1"/>
  <c r="AO307" i="1"/>
  <c r="AO297" i="1"/>
  <c r="AO294" i="1"/>
  <c r="AO259" i="1"/>
  <c r="AO226" i="1"/>
  <c r="AO192" i="1"/>
  <c r="AO184" i="1"/>
  <c r="AO173" i="1"/>
  <c r="AO165" i="1"/>
  <c r="AO149" i="1"/>
  <c r="AO220" i="1"/>
  <c r="AO219" i="1"/>
  <c r="AO216" i="1"/>
  <c r="AO215" i="1"/>
  <c r="AO208" i="1"/>
  <c r="AO207" i="1"/>
  <c r="AO199" i="1"/>
  <c r="AO196" i="1"/>
  <c r="AO195" i="1"/>
  <c r="AO171" i="1"/>
  <c r="AO163" i="1"/>
  <c r="AO143" i="1"/>
  <c r="AO129" i="1"/>
  <c r="AO221" i="1"/>
  <c r="AO217" i="1"/>
  <c r="AO213" i="1"/>
  <c r="AO209" i="1"/>
  <c r="AO205" i="1"/>
  <c r="AO197" i="1"/>
  <c r="AO194" i="1"/>
  <c r="AO191" i="1"/>
  <c r="AO190" i="1"/>
  <c r="AO188" i="1"/>
  <c r="AO187" i="1"/>
  <c r="AO186" i="1"/>
  <c r="AO183" i="1"/>
  <c r="AO182" i="1"/>
  <c r="AO180" i="1"/>
  <c r="AO179" i="1"/>
  <c r="AO178" i="1"/>
  <c r="AO177" i="1"/>
  <c r="AO169" i="1"/>
  <c r="AO161" i="1"/>
  <c r="AO218" i="1"/>
  <c r="AO214" i="1"/>
  <c r="AO210" i="1"/>
  <c r="AO206" i="1"/>
  <c r="AO198" i="1"/>
  <c r="AO193" i="1"/>
  <c r="AO189" i="1"/>
  <c r="AO185" i="1"/>
  <c r="AO181" i="1"/>
  <c r="AO175" i="1"/>
  <c r="AO167" i="1"/>
  <c r="AO151" i="1"/>
  <c r="AO141" i="1"/>
  <c r="AO131" i="1"/>
  <c r="AO24" i="1"/>
  <c r="AO23" i="1"/>
  <c r="AO17" i="1"/>
  <c r="AO15" i="1"/>
  <c r="AO133" i="1"/>
  <c r="AO22" i="1"/>
  <c r="AO21" i="1"/>
  <c r="AO13" i="1"/>
  <c r="AO20" i="1"/>
  <c r="AO19" i="1"/>
  <c r="AO135" i="1"/>
  <c r="AO353" i="1"/>
  <c r="AO354" i="1"/>
  <c r="AO417" i="1"/>
  <c r="AO404" i="1"/>
  <c r="AO411" i="1"/>
  <c r="AO409" i="1"/>
  <c r="AO363" i="1"/>
  <c r="AO356" i="1"/>
  <c r="AO395" i="1"/>
  <c r="AO599" i="1"/>
  <c r="AO358" i="1"/>
  <c r="AO359" i="1"/>
  <c r="AO419" i="1"/>
  <c r="AO392" i="1"/>
  <c r="AO413" i="1"/>
  <c r="AO415" i="1"/>
  <c r="AO403" i="1"/>
  <c r="AO405" i="1"/>
  <c r="AO14" i="1"/>
  <c r="AO402" i="1"/>
  <c r="AO355" i="1"/>
  <c r="AO357" i="1"/>
  <c r="AO352" i="1"/>
  <c r="AO605" i="1"/>
  <c r="AO36" i="1"/>
  <c r="AO380" i="1"/>
  <c r="AO372" i="1"/>
  <c r="AO376" i="1"/>
  <c r="AO383" i="1"/>
  <c r="AO38" i="1"/>
  <c r="AO32" i="1"/>
  <c r="AO34" i="1"/>
  <c r="AO384" i="1"/>
  <c r="AO390" i="1"/>
  <c r="AO381" i="1"/>
  <c r="AO609" i="1"/>
  <c r="AO30" i="1"/>
  <c r="AO371" i="1"/>
  <c r="AO373" i="1"/>
  <c r="AO375" i="1"/>
  <c r="AO377" i="1"/>
  <c r="AO379" i="1"/>
  <c r="AO374" i="1"/>
  <c r="AO378" i="1"/>
  <c r="AO388" i="1"/>
  <c r="AO607" i="1"/>
  <c r="AO601" i="1"/>
  <c r="AO26" i="1"/>
  <c r="AO40" i="1"/>
  <c r="AO42" i="1"/>
  <c r="AO28" i="1"/>
  <c r="AO382" i="1"/>
  <c r="AO386" i="1"/>
  <c r="AO139" i="1"/>
  <c r="AO155" i="1"/>
  <c r="AO145" i="1"/>
  <c r="AO427" i="1"/>
  <c r="AO407" i="1"/>
  <c r="AO266" i="1"/>
  <c r="AO316" i="1"/>
  <c r="AO284" i="1"/>
  <c r="AO285" i="1"/>
  <c r="AO288" i="1"/>
  <c r="AO289" i="1"/>
  <c r="AO328" i="1"/>
  <c r="AO315" i="1"/>
  <c r="AO323" i="1"/>
  <c r="AO387" i="1"/>
  <c r="AO389" i="1"/>
  <c r="AO127" i="1"/>
  <c r="AO137" i="1"/>
  <c r="AO421" i="1"/>
  <c r="AO429" i="1"/>
  <c r="AO271" i="1"/>
  <c r="AO262" i="1"/>
  <c r="AO283" i="1"/>
  <c r="AO298" i="1"/>
  <c r="AO299" i="1"/>
  <c r="AO305" i="1"/>
  <c r="AO320" i="1"/>
  <c r="AO324" i="1"/>
  <c r="AO312" i="1"/>
  <c r="AO313" i="1"/>
  <c r="AO321" i="1"/>
  <c r="AO385" i="1"/>
  <c r="AO147" i="1"/>
  <c r="AO401" i="1"/>
  <c r="AO268" i="1"/>
  <c r="AO272" i="1"/>
  <c r="AO276" i="1"/>
  <c r="AO270" i="1"/>
  <c r="AO275" i="1"/>
  <c r="AO281" i="1"/>
  <c r="AO309" i="1"/>
  <c r="AO314" i="1"/>
  <c r="AO319" i="1"/>
  <c r="AO153" i="1"/>
  <c r="AO277" i="1"/>
  <c r="AO280" i="1"/>
  <c r="AO290" i="1"/>
  <c r="AO278" i="1"/>
  <c r="AO279" i="1"/>
  <c r="AO304" i="1"/>
  <c r="AO318" i="1"/>
  <c r="AO322" i="1"/>
  <c r="AO326" i="1"/>
  <c r="AO317" i="1"/>
  <c r="AO325" i="1"/>
  <c r="AO330" i="1"/>
  <c r="AO25" i="1"/>
  <c r="AO41" i="1"/>
  <c r="AO57" i="1"/>
  <c r="AO18" i="1"/>
  <c r="AO74" i="1"/>
  <c r="AO35" i="1"/>
  <c r="AO61" i="1"/>
  <c r="AO64" i="1"/>
  <c r="AO78" i="1"/>
  <c r="AO90" i="1"/>
  <c r="AO98" i="1"/>
  <c r="AO111" i="1"/>
  <c r="AO125" i="1"/>
  <c r="AO99" i="1"/>
  <c r="AO113" i="1"/>
  <c r="AO69" i="1"/>
  <c r="AO132" i="1"/>
  <c r="AO85" i="1"/>
  <c r="AO66" i="1"/>
  <c r="AO72" i="1"/>
  <c r="AO63" i="1"/>
  <c r="AO80" i="1"/>
  <c r="AO104" i="1"/>
  <c r="AO87" i="1"/>
  <c r="AO106" i="1"/>
  <c r="AO75" i="1"/>
  <c r="AO83" i="1"/>
  <c r="AO88" i="1"/>
  <c r="AO96" i="1"/>
  <c r="AO97" i="1"/>
  <c r="AO110" i="1"/>
  <c r="AO123" i="1"/>
  <c r="AO65" i="1"/>
  <c r="AO60" i="1"/>
  <c r="AO70" i="1"/>
  <c r="AO82" i="1"/>
  <c r="AO86" i="1"/>
  <c r="AO94" i="1"/>
  <c r="AO103" i="1"/>
  <c r="AO91" i="1"/>
  <c r="AO105" i="1"/>
  <c r="AO73" i="1"/>
  <c r="AO81" i="1"/>
  <c r="AO108" i="1"/>
  <c r="AO93" i="1"/>
  <c r="AO109" i="1"/>
  <c r="AO121" i="1"/>
  <c r="AO16" i="1"/>
  <c r="AO37" i="1"/>
  <c r="AO58" i="1"/>
  <c r="AO59" i="1"/>
  <c r="AO67" i="1"/>
  <c r="AO68" i="1"/>
  <c r="AO39" i="1"/>
  <c r="AO62" i="1"/>
  <c r="AO84" i="1"/>
  <c r="AO112" i="1"/>
  <c r="AO95" i="1"/>
  <c r="AO114" i="1"/>
  <c r="AO71" i="1"/>
  <c r="AO79" i="1"/>
  <c r="AO92" i="1"/>
  <c r="AO100" i="1"/>
  <c r="AO107" i="1"/>
  <c r="AO89" i="1"/>
  <c r="AO102" i="1"/>
  <c r="AO124" i="1"/>
  <c r="AO126" i="1"/>
  <c r="AO148" i="1"/>
  <c r="AO164" i="1"/>
  <c r="AO128" i="1"/>
  <c r="AO130" i="1"/>
  <c r="AO134" i="1"/>
  <c r="AO138" i="1"/>
  <c r="AO146" i="1"/>
  <c r="AO154" i="1"/>
  <c r="AO162" i="1"/>
  <c r="AO170" i="1"/>
  <c r="AO136" i="1"/>
  <c r="AO152" i="1"/>
  <c r="AO168" i="1"/>
  <c r="AO140" i="1"/>
  <c r="AO172" i="1"/>
  <c r="AO122" i="1"/>
  <c r="AO142" i="1"/>
  <c r="AO150" i="1"/>
  <c r="AO166" i="1"/>
  <c r="AO174" i="1"/>
  <c r="AO144" i="1"/>
  <c r="AO176" i="1"/>
  <c r="AO349" i="1"/>
  <c r="AO327" i="1"/>
  <c r="AO335" i="1"/>
  <c r="AO343" i="1"/>
  <c r="AO408" i="1"/>
  <c r="AO329" i="1"/>
  <c r="AO337" i="1"/>
  <c r="AO394" i="1"/>
  <c r="AO420" i="1"/>
  <c r="AO412" i="1"/>
  <c r="AO416" i="1"/>
  <c r="AO428" i="1"/>
  <c r="AO474" i="1"/>
  <c r="AO482" i="1"/>
  <c r="AO468" i="1"/>
  <c r="AO484" i="1"/>
  <c r="AO491" i="1"/>
  <c r="AO510" i="1"/>
  <c r="AO513" i="1"/>
  <c r="AO506" i="1"/>
  <c r="AO507" i="1"/>
  <c r="AO535" i="1"/>
  <c r="AO538" i="1"/>
  <c r="AO396" i="1"/>
  <c r="AO422" i="1"/>
  <c r="AO430" i="1"/>
  <c r="AO487" i="1"/>
  <c r="AO495" i="1"/>
  <c r="AO480" i="1"/>
  <c r="AO490" i="1"/>
  <c r="AO512" i="1"/>
  <c r="AO509" i="1"/>
  <c r="AO531" i="1"/>
  <c r="AO550" i="1"/>
  <c r="AO410" i="1"/>
  <c r="AO424" i="1"/>
  <c r="AO470" i="1"/>
  <c r="AO478" i="1"/>
  <c r="AO486" i="1"/>
  <c r="AO494" i="1"/>
  <c r="AO489" i="1"/>
  <c r="AO476" i="1"/>
  <c r="AO493" i="1"/>
  <c r="AO498" i="1"/>
  <c r="AO508" i="1"/>
  <c r="AO548" i="1"/>
  <c r="AO406" i="1"/>
  <c r="AO414" i="1"/>
  <c r="AO418" i="1"/>
  <c r="AO426" i="1"/>
  <c r="AO488" i="1"/>
  <c r="AO496" i="1"/>
  <c r="AO472" i="1"/>
  <c r="AO492" i="1"/>
  <c r="AO511" i="1"/>
  <c r="AO514" i="1"/>
  <c r="AO545" i="1"/>
  <c r="AO546" i="1"/>
  <c r="AO540" i="1"/>
  <c r="AO529" i="1"/>
  <c r="AO534" i="1"/>
  <c r="AO544" i="1"/>
  <c r="AO552" i="1"/>
  <c r="AO547" i="1"/>
  <c r="AO555" i="1"/>
  <c r="AO580" i="1"/>
  <c r="AO589" i="1"/>
  <c r="AO590" i="1"/>
  <c r="AO593" i="1"/>
  <c r="AO619" i="1"/>
  <c r="AO528" i="1"/>
  <c r="AO533" i="1"/>
  <c r="AO543" i="1"/>
  <c r="AO554" i="1"/>
  <c r="AO553" i="1"/>
  <c r="AO587" i="1"/>
  <c r="AO582" i="1"/>
  <c r="AO592" i="1"/>
  <c r="AO532" i="1"/>
  <c r="AO537" i="1"/>
  <c r="AO542" i="1"/>
  <c r="AO556" i="1"/>
  <c r="AO551" i="1"/>
  <c r="AO585" i="1"/>
  <c r="AO586" i="1"/>
  <c r="AO596" i="1"/>
  <c r="AO597" i="1"/>
  <c r="AO594" i="1"/>
  <c r="AO591" i="1"/>
  <c r="AO600" i="1"/>
  <c r="AO602" i="1"/>
  <c r="AO608" i="1"/>
  <c r="AO616" i="1"/>
  <c r="AO626" i="1"/>
  <c r="AO628" i="1"/>
  <c r="AO536" i="1"/>
  <c r="AO539" i="1"/>
  <c r="AO541" i="1"/>
  <c r="AO530" i="1"/>
  <c r="AO549" i="1"/>
  <c r="AO584" i="1"/>
  <c r="AO598" i="1"/>
  <c r="AO588" i="1"/>
  <c r="AO595" i="1"/>
  <c r="AO606" i="1"/>
  <c r="AO610" i="1"/>
  <c r="AW631" i="1"/>
  <c r="AW617" i="1"/>
  <c r="AW614" i="1"/>
  <c r="AW623" i="1"/>
  <c r="AW611" i="1"/>
  <c r="AW576" i="1"/>
  <c r="AW574" i="1"/>
  <c r="AW565" i="1"/>
  <c r="AW573" i="1"/>
  <c r="AW567" i="1"/>
  <c r="AW571" i="1"/>
  <c r="AW564" i="1"/>
  <c r="AW568" i="1"/>
  <c r="AW566" i="1"/>
  <c r="AW505" i="1"/>
  <c r="AW501" i="1"/>
  <c r="AW453" i="1"/>
  <c r="AW454" i="1"/>
  <c r="AW471" i="1"/>
  <c r="AW455" i="1"/>
  <c r="AW451" i="1"/>
  <c r="AW450" i="1"/>
  <c r="AW344" i="1"/>
  <c r="AW435" i="1"/>
  <c r="AW449" i="1"/>
  <c r="AW448" i="1"/>
  <c r="AW229" i="1"/>
  <c r="AW252" i="1"/>
  <c r="AW303" i="1"/>
  <c r="AW255" i="1"/>
  <c r="AW222" i="1"/>
  <c r="AW202" i="1"/>
  <c r="AW159" i="1"/>
  <c r="AW211" i="1"/>
  <c r="AW223" i="1"/>
  <c r="AW212" i="1"/>
  <c r="AW204" i="1"/>
  <c r="AW200" i="1"/>
  <c r="AW11" i="1"/>
  <c r="AW503" i="1"/>
  <c r="AW391" i="1"/>
  <c r="AW368" i="1"/>
  <c r="AW365" i="1"/>
  <c r="AW364" i="1"/>
  <c r="AW251" i="1"/>
  <c r="AW301" i="1"/>
  <c r="AW397" i="1"/>
  <c r="AW399" i="1"/>
  <c r="AW400" i="1"/>
  <c r="AW256" i="1"/>
  <c r="AW302" i="1"/>
  <c r="AW300" i="1"/>
  <c r="AW231" i="1"/>
  <c r="AW33" i="1"/>
  <c r="AW49" i="1"/>
  <c r="AW52" i="1"/>
  <c r="AW27" i="1"/>
  <c r="AW56" i="1"/>
  <c r="AW230" i="1"/>
  <c r="AW51" i="1"/>
  <c r="AW54" i="1"/>
  <c r="AW55" i="1"/>
  <c r="AW119" i="1"/>
  <c r="AW232" i="1"/>
  <c r="AW53" i="1"/>
  <c r="AW116" i="1"/>
  <c r="AW101" i="1"/>
  <c r="AW117" i="1"/>
  <c r="AW233" i="1"/>
  <c r="AW12" i="1"/>
  <c r="AW29" i="1"/>
  <c r="AW50" i="1"/>
  <c r="AW31" i="1"/>
  <c r="AW115" i="1"/>
  <c r="AW120" i="1"/>
  <c r="AW118" i="1"/>
  <c r="AW351" i="1"/>
  <c r="AW345" i="1"/>
  <c r="AW339" i="1"/>
  <c r="AW347" i="1"/>
  <c r="AW341" i="1"/>
  <c r="AW504" i="1"/>
  <c r="AW518" i="1"/>
  <c r="AW515" i="1"/>
  <c r="AW527" i="1"/>
  <c r="AW398" i="1"/>
  <c r="AW526" i="1"/>
  <c r="AW436" i="1"/>
  <c r="AW500" i="1"/>
  <c r="AW516" i="1"/>
  <c r="AW520" i="1"/>
  <c r="AW502" i="1"/>
  <c r="AW525" i="1"/>
  <c r="AW557" i="1"/>
  <c r="AW561" i="1"/>
  <c r="AW622" i="1"/>
  <c r="AW630" i="1"/>
  <c r="AW562" i="1"/>
  <c r="AW578" i="1"/>
  <c r="AW632" i="1"/>
  <c r="AW633" i="1"/>
  <c r="AP631" i="1"/>
  <c r="AP622" i="1"/>
  <c r="AP617" i="1"/>
  <c r="AP611" i="1"/>
  <c r="AP568" i="1"/>
  <c r="AP566" i="1"/>
  <c r="AP557" i="1"/>
  <c r="AP576" i="1"/>
  <c r="AP574" i="1"/>
  <c r="AP564" i="1"/>
  <c r="AP515" i="1"/>
  <c r="AP505" i="1"/>
  <c r="AP501" i="1"/>
  <c r="AP526" i="1"/>
  <c r="AP525" i="1"/>
  <c r="AP455" i="1"/>
  <c r="AP451" i="1"/>
  <c r="AP453" i="1"/>
  <c r="AP449" i="1"/>
  <c r="AP471" i="1"/>
  <c r="AP344" i="1"/>
  <c r="AP435" i="1"/>
  <c r="AP397" i="1"/>
  <c r="AP302" i="1"/>
  <c r="AP232" i="1"/>
  <c r="AP212" i="1"/>
  <c r="AP204" i="1"/>
  <c r="AP200" i="1"/>
  <c r="AP118" i="1"/>
  <c r="AP222" i="1"/>
  <c r="AP202" i="1"/>
  <c r="AP159" i="1"/>
  <c r="AP120" i="1"/>
  <c r="AP115" i="1"/>
  <c r="AP11" i="1"/>
  <c r="AP504" i="1"/>
  <c r="AP502" i="1"/>
  <c r="AP500" i="1"/>
  <c r="AP364" i="1"/>
  <c r="AP578" i="1"/>
  <c r="AP51" i="1"/>
  <c r="AP54" i="1"/>
  <c r="AP368" i="1"/>
  <c r="AP49" i="1"/>
  <c r="AP50" i="1"/>
  <c r="AP27" i="1"/>
  <c r="AP33" i="1"/>
  <c r="AP52" i="1"/>
  <c r="AP31" i="1"/>
  <c r="AP29" i="1"/>
  <c r="AP53" i="1"/>
  <c r="AP116" i="1"/>
  <c r="AP399" i="1"/>
  <c r="AP300" i="1"/>
  <c r="AP256" i="1"/>
  <c r="AP252" i="1"/>
  <c r="AP101" i="1"/>
  <c r="AP119" i="1"/>
  <c r="AP56" i="1"/>
  <c r="AP117" i="1"/>
  <c r="AP55" i="1"/>
  <c r="AP230" i="1"/>
  <c r="AP12" i="1"/>
  <c r="AP229" i="1"/>
  <c r="AP233" i="1"/>
  <c r="AP223" i="1"/>
  <c r="AP255" i="1"/>
  <c r="AP301" i="1"/>
  <c r="AP347" i="1"/>
  <c r="AP398" i="1"/>
  <c r="AP251" i="1"/>
  <c r="AP303" i="1"/>
  <c r="AP351" i="1"/>
  <c r="AP391" i="1"/>
  <c r="AP231" i="1"/>
  <c r="AP339" i="1"/>
  <c r="AP341" i="1"/>
  <c r="AP211" i="1"/>
  <c r="AP345" i="1"/>
  <c r="AP365" i="1"/>
  <c r="AP400" i="1"/>
  <c r="AP518" i="1"/>
  <c r="AP448" i="1"/>
  <c r="AP450" i="1"/>
  <c r="AP454" i="1"/>
  <c r="AP516" i="1"/>
  <c r="AP436" i="1"/>
  <c r="AP503" i="1"/>
  <c r="AP520" i="1"/>
  <c r="AP561" i="1"/>
  <c r="AP573" i="1"/>
  <c r="AP614" i="1"/>
  <c r="AP633" i="1"/>
  <c r="AP567" i="1"/>
  <c r="AP565" i="1"/>
  <c r="AP630" i="1"/>
  <c r="AP527" i="1"/>
  <c r="AP562" i="1"/>
  <c r="AP571" i="1"/>
  <c r="AP623" i="1"/>
  <c r="AP632" i="1"/>
  <c r="AX631" i="1"/>
  <c r="AX617" i="1"/>
  <c r="AX611" i="1"/>
  <c r="AX622" i="1"/>
  <c r="AX578" i="1"/>
  <c r="AX564" i="1"/>
  <c r="AX568" i="1"/>
  <c r="AX566" i="1"/>
  <c r="AX557" i="1"/>
  <c r="AX576" i="1"/>
  <c r="AX574" i="1"/>
  <c r="AX525" i="1"/>
  <c r="AX515" i="1"/>
  <c r="AX455" i="1"/>
  <c r="AX451" i="1"/>
  <c r="AX453" i="1"/>
  <c r="AX449" i="1"/>
  <c r="AX435" i="1"/>
  <c r="AX344" i="1"/>
  <c r="AX256" i="1"/>
  <c r="AX222" i="1"/>
  <c r="AX202" i="1"/>
  <c r="AX159" i="1"/>
  <c r="AX212" i="1"/>
  <c r="AX204" i="1"/>
  <c r="AX200" i="1"/>
  <c r="AX11" i="1"/>
  <c r="AX502" i="1"/>
  <c r="AX364" i="1"/>
  <c r="AX368" i="1"/>
  <c r="AX49" i="1"/>
  <c r="AX500" i="1"/>
  <c r="AX504" i="1"/>
  <c r="AX54" i="1"/>
  <c r="AX52" i="1"/>
  <c r="AX33" i="1"/>
  <c r="AX50" i="1"/>
  <c r="AX29" i="1"/>
  <c r="AX51" i="1"/>
  <c r="AX53" i="1"/>
  <c r="AX118" i="1"/>
  <c r="AX120" i="1"/>
  <c r="AX397" i="1"/>
  <c r="AX302" i="1"/>
  <c r="AX116" i="1"/>
  <c r="AX115" i="1"/>
  <c r="AX252" i="1"/>
  <c r="AX300" i="1"/>
  <c r="AX399" i="1"/>
  <c r="AX232" i="1"/>
  <c r="AX31" i="1"/>
  <c r="AX12" i="1"/>
  <c r="AX101" i="1"/>
  <c r="AX230" i="1"/>
  <c r="AX56" i="1"/>
  <c r="AX27" i="1"/>
  <c r="AX119" i="1"/>
  <c r="AX55" i="1"/>
  <c r="AX117" i="1"/>
  <c r="AX233" i="1"/>
  <c r="AX229" i="1"/>
  <c r="AX231" i="1"/>
  <c r="AX339" i="1"/>
  <c r="AX341" i="1"/>
  <c r="AX211" i="1"/>
  <c r="AX345" i="1"/>
  <c r="AX365" i="1"/>
  <c r="AX223" i="1"/>
  <c r="AX255" i="1"/>
  <c r="AX301" i="1"/>
  <c r="AX347" i="1"/>
  <c r="AX398" i="1"/>
  <c r="AX251" i="1"/>
  <c r="AX303" i="1"/>
  <c r="AX351" i="1"/>
  <c r="AX391" i="1"/>
  <c r="AX448" i="1"/>
  <c r="AX450" i="1"/>
  <c r="AX454" i="1"/>
  <c r="AX436" i="1"/>
  <c r="AX471" i="1"/>
  <c r="AX505" i="1"/>
  <c r="AX520" i="1"/>
  <c r="AX503" i="1"/>
  <c r="AX400" i="1"/>
  <c r="AX501" i="1"/>
  <c r="AX516" i="1"/>
  <c r="AX518" i="1"/>
  <c r="AX561" i="1"/>
  <c r="AX571" i="1"/>
  <c r="AX623" i="1"/>
  <c r="AX632" i="1"/>
  <c r="AX562" i="1"/>
  <c r="AX573" i="1"/>
  <c r="AX614" i="1"/>
  <c r="AX633" i="1"/>
  <c r="AX526" i="1"/>
  <c r="AX527" i="1"/>
  <c r="AX567" i="1"/>
  <c r="AX565" i="1"/>
  <c r="AX630" i="1"/>
  <c r="V22" i="1"/>
  <c r="Z22" i="1"/>
  <c r="W22" i="1"/>
  <c r="AF22" i="1"/>
  <c r="AC22" i="1"/>
  <c r="AD22" i="1"/>
  <c r="AA22" i="1"/>
  <c r="T22" i="1"/>
  <c r="AJ22" i="1"/>
  <c r="AG22" i="1"/>
  <c r="AH22" i="1"/>
  <c r="AE22" i="1"/>
  <c r="X22" i="1"/>
  <c r="U22" i="1"/>
  <c r="S22" i="1"/>
  <c r="AI22" i="1"/>
  <c r="AB22" i="1"/>
  <c r="Y22" i="1"/>
  <c r="AJ82" i="1"/>
  <c r="AE82" i="1"/>
  <c r="AI82" i="1"/>
  <c r="AA82" i="1"/>
  <c r="AC82" i="1"/>
  <c r="Y82" i="1"/>
  <c r="U82" i="1"/>
  <c r="W82" i="1"/>
  <c r="S82" i="1"/>
  <c r="AG82" i="1"/>
  <c r="AD82" i="1"/>
  <c r="AB82" i="1"/>
  <c r="AH82" i="1"/>
  <c r="AF82" i="1"/>
  <c r="V82" i="1"/>
  <c r="T82" i="1"/>
  <c r="Z82" i="1"/>
  <c r="X82" i="1"/>
  <c r="AG109" i="1"/>
  <c r="AB109" i="1"/>
  <c r="W109" i="1"/>
  <c r="AJ109" i="1"/>
  <c r="U109" i="1"/>
  <c r="AE109" i="1"/>
  <c r="AA109" i="1"/>
  <c r="AI109" i="1"/>
  <c r="Y109" i="1"/>
  <c r="AC109" i="1"/>
  <c r="AF109" i="1"/>
  <c r="X109" i="1"/>
  <c r="T109" i="1"/>
  <c r="AH109" i="1"/>
  <c r="S109" i="1"/>
  <c r="V109" i="1"/>
  <c r="Z109" i="1"/>
  <c r="AD109" i="1"/>
  <c r="AH130" i="1"/>
  <c r="AC130" i="1"/>
  <c r="AA130" i="1"/>
  <c r="AD130" i="1"/>
  <c r="AB130" i="1"/>
  <c r="U130" i="1"/>
  <c r="X130" i="1"/>
  <c r="AI130" i="1"/>
  <c r="S130" i="1"/>
  <c r="T130" i="1"/>
  <c r="AF130" i="1"/>
  <c r="Y130" i="1"/>
  <c r="AE130" i="1"/>
  <c r="AG130" i="1"/>
  <c r="W130" i="1"/>
  <c r="V130" i="1"/>
  <c r="AJ130" i="1"/>
  <c r="Z130" i="1"/>
  <c r="AE24" i="1"/>
  <c r="AG24" i="1"/>
  <c r="S24" i="1"/>
  <c r="AI24" i="1"/>
  <c r="AB24" i="1"/>
  <c r="W24" i="1"/>
  <c r="T24" i="1"/>
  <c r="U24" i="1"/>
  <c r="X24" i="1"/>
  <c r="AC24" i="1"/>
  <c r="Y24" i="1"/>
  <c r="Z24" i="1"/>
  <c r="AJ24" i="1"/>
  <c r="AA24" i="1"/>
  <c r="V24" i="1"/>
  <c r="AH24" i="1"/>
  <c r="AD24" i="1"/>
  <c r="AF24" i="1"/>
  <c r="AG32" i="1"/>
  <c r="AI32" i="1"/>
  <c r="AE32" i="1"/>
  <c r="V32" i="1"/>
  <c r="S32" i="1"/>
  <c r="AD32" i="1"/>
  <c r="U32" i="1"/>
  <c r="Z32" i="1"/>
  <c r="AA32" i="1"/>
  <c r="Y32" i="1"/>
  <c r="AB32" i="1"/>
  <c r="AC32" i="1"/>
  <c r="X32" i="1"/>
  <c r="AH32" i="1"/>
  <c r="AJ32" i="1"/>
  <c r="T32" i="1"/>
  <c r="AF32" i="1"/>
  <c r="W32" i="1"/>
  <c r="AI59" i="1"/>
  <c r="AB59" i="1"/>
  <c r="S59" i="1"/>
  <c r="AJ59" i="1"/>
  <c r="AC59" i="1"/>
  <c r="T59" i="1"/>
  <c r="AH59" i="1"/>
  <c r="X59" i="1"/>
  <c r="Y59" i="1"/>
  <c r="AF59" i="1"/>
  <c r="AE59" i="1"/>
  <c r="W59" i="1"/>
  <c r="AA59" i="1"/>
  <c r="AG59" i="1"/>
  <c r="U59" i="1"/>
  <c r="AD59" i="1"/>
  <c r="V59" i="1"/>
  <c r="Z59" i="1"/>
  <c r="AH71" i="1"/>
  <c r="AE71" i="1"/>
  <c r="T71" i="1"/>
  <c r="Y71" i="1"/>
  <c r="AF71" i="1"/>
  <c r="S71" i="1"/>
  <c r="W71" i="1"/>
  <c r="X71" i="1"/>
  <c r="AJ71" i="1"/>
  <c r="U71" i="1"/>
  <c r="AB71" i="1"/>
  <c r="AC71" i="1"/>
  <c r="AA71" i="1"/>
  <c r="AG71" i="1"/>
  <c r="AI71" i="1"/>
  <c r="V71" i="1"/>
  <c r="Z71" i="1"/>
  <c r="AD71" i="1"/>
  <c r="AG94" i="1"/>
  <c r="AE94" i="1"/>
  <c r="Z94" i="1"/>
  <c r="U94" i="1"/>
  <c r="V94" i="1"/>
  <c r="AF94" i="1"/>
  <c r="W94" i="1"/>
  <c r="AI94" i="1"/>
  <c r="AA94" i="1"/>
  <c r="AB94" i="1"/>
  <c r="AC94" i="1"/>
  <c r="S94" i="1"/>
  <c r="X94" i="1"/>
  <c r="AH94" i="1"/>
  <c r="Y94" i="1"/>
  <c r="AJ94" i="1"/>
  <c r="T94" i="1"/>
  <c r="AD94" i="1"/>
  <c r="AJ102" i="1"/>
  <c r="AC102" i="1"/>
  <c r="W102" i="1"/>
  <c r="U102" i="1"/>
  <c r="AE102" i="1"/>
  <c r="S102" i="1"/>
  <c r="Y102" i="1"/>
  <c r="AA102" i="1"/>
  <c r="AG102" i="1"/>
  <c r="AI102" i="1"/>
  <c r="AH102" i="1"/>
  <c r="T102" i="1"/>
  <c r="V102" i="1"/>
  <c r="X102" i="1"/>
  <c r="Z102" i="1"/>
  <c r="AB102" i="1"/>
  <c r="AD102" i="1"/>
  <c r="AF102" i="1"/>
  <c r="AA40" i="1"/>
  <c r="S40" i="1"/>
  <c r="AI40" i="1"/>
  <c r="U40" i="1"/>
  <c r="Y40" i="1"/>
  <c r="V40" i="1"/>
  <c r="AG40" i="1"/>
  <c r="AE40" i="1"/>
  <c r="Z40" i="1"/>
  <c r="AD40" i="1"/>
  <c r="AJ40" i="1"/>
  <c r="T40" i="1"/>
  <c r="AF40" i="1"/>
  <c r="W40" i="1"/>
  <c r="AB40" i="1"/>
  <c r="AC40" i="1"/>
  <c r="X40" i="1"/>
  <c r="AH40" i="1"/>
  <c r="AH65" i="1"/>
  <c r="S65" i="1"/>
  <c r="AC65" i="1"/>
  <c r="AB65" i="1"/>
  <c r="T65" i="1"/>
  <c r="U65" i="1"/>
  <c r="AA65" i="1"/>
  <c r="AG65" i="1"/>
  <c r="Y65" i="1"/>
  <c r="AF65" i="1"/>
  <c r="X65" i="1"/>
  <c r="AE65" i="1"/>
  <c r="AI65" i="1"/>
  <c r="W65" i="1"/>
  <c r="AJ65" i="1"/>
  <c r="Z65" i="1"/>
  <c r="AD65" i="1"/>
  <c r="V65" i="1"/>
  <c r="AJ78" i="1"/>
  <c r="U78" i="1"/>
  <c r="AE78" i="1"/>
  <c r="AI78" i="1"/>
  <c r="W78" i="1"/>
  <c r="S78" i="1"/>
  <c r="Y78" i="1"/>
  <c r="AA78" i="1"/>
  <c r="AC78" i="1"/>
  <c r="AG78" i="1"/>
  <c r="V78" i="1"/>
  <c r="T78" i="1"/>
  <c r="Z78" i="1"/>
  <c r="X78" i="1"/>
  <c r="AD78" i="1"/>
  <c r="AB78" i="1"/>
  <c r="AH78" i="1"/>
  <c r="AF78" i="1"/>
  <c r="AI85" i="1"/>
  <c r="AC85" i="1"/>
  <c r="AF85" i="1"/>
  <c r="U85" i="1"/>
  <c r="AA85" i="1"/>
  <c r="S85" i="1"/>
  <c r="T85" i="1"/>
  <c r="W85" i="1"/>
  <c r="AG85" i="1"/>
  <c r="X85" i="1"/>
  <c r="Y85" i="1"/>
  <c r="AB85" i="1"/>
  <c r="Z85" i="1"/>
  <c r="AH85" i="1"/>
  <c r="AE85" i="1"/>
  <c r="AD85" i="1"/>
  <c r="AJ85" i="1"/>
  <c r="V85" i="1"/>
  <c r="AH123" i="1"/>
  <c r="AF123" i="1"/>
  <c r="Y123" i="1"/>
  <c r="S123" i="1"/>
  <c r="AJ123" i="1"/>
  <c r="AC123" i="1"/>
  <c r="U123" i="1"/>
  <c r="AI123" i="1"/>
  <c r="T123" i="1"/>
  <c r="AE123" i="1"/>
  <c r="AA123" i="1"/>
  <c r="X123" i="1"/>
  <c r="W123" i="1"/>
  <c r="AB123" i="1"/>
  <c r="AG123" i="1"/>
  <c r="Z123" i="1"/>
  <c r="AD123" i="1"/>
  <c r="V123" i="1"/>
  <c r="AH20" i="1"/>
  <c r="AA20" i="1"/>
  <c r="AF20" i="1"/>
  <c r="Y20" i="1"/>
  <c r="Z20" i="1"/>
  <c r="AE20" i="1"/>
  <c r="T20" i="1"/>
  <c r="AJ20" i="1"/>
  <c r="AC20" i="1"/>
  <c r="AD20" i="1"/>
  <c r="S20" i="1"/>
  <c r="AI20" i="1"/>
  <c r="X20" i="1"/>
  <c r="AG20" i="1"/>
  <c r="W20" i="1"/>
  <c r="AB20" i="1"/>
  <c r="U20" i="1"/>
  <c r="V20" i="1"/>
  <c r="AH37" i="1"/>
  <c r="AA37" i="1"/>
  <c r="AG37" i="1"/>
  <c r="AJ37" i="1"/>
  <c r="AF37" i="1"/>
  <c r="X37" i="1"/>
  <c r="S37" i="1"/>
  <c r="T37" i="1"/>
  <c r="W37" i="1"/>
  <c r="AC37" i="1"/>
  <c r="Y37" i="1"/>
  <c r="U37" i="1"/>
  <c r="AB37" i="1"/>
  <c r="AI37" i="1"/>
  <c r="AE37" i="1"/>
  <c r="V37" i="1"/>
  <c r="Z37" i="1"/>
  <c r="AD37" i="1"/>
  <c r="AH67" i="1"/>
  <c r="U67" i="1"/>
  <c r="AI67" i="1"/>
  <c r="Y67" i="1"/>
  <c r="AJ67" i="1"/>
  <c r="AA67" i="1"/>
  <c r="W67" i="1"/>
  <c r="S67" i="1"/>
  <c r="AE67" i="1"/>
  <c r="AF67" i="1"/>
  <c r="AB67" i="1"/>
  <c r="X67" i="1"/>
  <c r="T67" i="1"/>
  <c r="AG67" i="1"/>
  <c r="AC67" i="1"/>
  <c r="AD67" i="1"/>
  <c r="V67" i="1"/>
  <c r="Z67" i="1"/>
  <c r="AH89" i="1"/>
  <c r="AF89" i="1"/>
  <c r="U89" i="1"/>
  <c r="S89" i="1"/>
  <c r="AJ89" i="1"/>
  <c r="X89" i="1"/>
  <c r="T89" i="1"/>
  <c r="W89" i="1"/>
  <c r="AA89" i="1"/>
  <c r="AC89" i="1"/>
  <c r="Y89" i="1"/>
  <c r="AB89" i="1"/>
  <c r="AI89" i="1"/>
  <c r="AE89" i="1"/>
  <c r="AG89" i="1"/>
  <c r="Z89" i="1"/>
  <c r="AD89" i="1"/>
  <c r="V89" i="1"/>
  <c r="AH95" i="1"/>
  <c r="AE95" i="1"/>
  <c r="AF95" i="1"/>
  <c r="W95" i="1"/>
  <c r="S95" i="1"/>
  <c r="AJ95" i="1"/>
  <c r="AB95" i="1"/>
  <c r="X95" i="1"/>
  <c r="T95" i="1"/>
  <c r="U95" i="1"/>
  <c r="AG95" i="1"/>
  <c r="AC95" i="1"/>
  <c r="Y95" i="1"/>
  <c r="AA95" i="1"/>
  <c r="AI95" i="1"/>
  <c r="V95" i="1"/>
  <c r="Z95" i="1"/>
  <c r="AD95" i="1"/>
  <c r="AE105" i="1"/>
  <c r="AA105" i="1"/>
  <c r="Y105" i="1"/>
  <c r="AG105" i="1"/>
  <c r="U105" i="1"/>
  <c r="AF105" i="1"/>
  <c r="T105" i="1"/>
  <c r="S105" i="1"/>
  <c r="AH105" i="1"/>
  <c r="AB105" i="1"/>
  <c r="X105" i="1"/>
  <c r="AI105" i="1"/>
  <c r="AJ105" i="1"/>
  <c r="AC105" i="1"/>
  <c r="W105" i="1"/>
  <c r="Z105" i="1"/>
  <c r="AD105" i="1"/>
  <c r="V105" i="1"/>
  <c r="AJ133" i="1"/>
  <c r="Z133" i="1"/>
  <c r="AE133" i="1"/>
  <c r="T133" i="1"/>
  <c r="AC133" i="1"/>
  <c r="AB133" i="1"/>
  <c r="U133" i="1"/>
  <c r="AH133" i="1"/>
  <c r="AI133" i="1"/>
  <c r="V133" i="1"/>
  <c r="AG133" i="1"/>
  <c r="S133" i="1"/>
  <c r="AA133" i="1"/>
  <c r="Y133" i="1"/>
  <c r="X133" i="1"/>
  <c r="AF133" i="1"/>
  <c r="W133" i="1"/>
  <c r="AD133" i="1"/>
  <c r="Z132" i="1"/>
  <c r="U132" i="1"/>
  <c r="AF132" i="1"/>
  <c r="AE132" i="1"/>
  <c r="X132" i="1"/>
  <c r="W132" i="1"/>
  <c r="AH132" i="1"/>
  <c r="AC132" i="1"/>
  <c r="AJ132" i="1"/>
  <c r="AI132" i="1"/>
  <c r="T132" i="1"/>
  <c r="V132" i="1"/>
  <c r="AA132" i="1"/>
  <c r="Y132" i="1"/>
  <c r="AB132" i="1"/>
  <c r="S132" i="1"/>
  <c r="AD132" i="1"/>
  <c r="AG132" i="1"/>
  <c r="AF147" i="1"/>
  <c r="AJ147" i="1"/>
  <c r="AC147" i="1"/>
  <c r="AB147" i="1"/>
  <c r="AI147" i="1"/>
  <c r="T147" i="1"/>
  <c r="V147" i="1"/>
  <c r="Y147" i="1"/>
  <c r="AH147" i="1"/>
  <c r="S147" i="1"/>
  <c r="Z147" i="1"/>
  <c r="AA147" i="1"/>
  <c r="U147" i="1"/>
  <c r="X147" i="1"/>
  <c r="AE147" i="1"/>
  <c r="AG147" i="1"/>
  <c r="W147" i="1"/>
  <c r="AD147" i="1"/>
  <c r="AF164" i="1"/>
  <c r="Z164" i="1"/>
  <c r="U164" i="1"/>
  <c r="W164" i="1"/>
  <c r="AH164" i="1"/>
  <c r="Y164" i="1"/>
  <c r="AI164" i="1"/>
  <c r="S164" i="1"/>
  <c r="AD164" i="1"/>
  <c r="V164" i="1"/>
  <c r="AE164" i="1"/>
  <c r="X164" i="1"/>
  <c r="AJ164" i="1"/>
  <c r="AB164" i="1"/>
  <c r="AA164" i="1"/>
  <c r="AC164" i="1"/>
  <c r="T164" i="1"/>
  <c r="AG164" i="1"/>
  <c r="AD193" i="1"/>
  <c r="V193" i="1"/>
  <c r="AA193" i="1"/>
  <c r="AC193" i="1"/>
  <c r="AH193" i="1"/>
  <c r="AB193" i="1"/>
  <c r="W193" i="1"/>
  <c r="Y193" i="1"/>
  <c r="AJ193" i="1"/>
  <c r="X193" i="1"/>
  <c r="AI193" i="1"/>
  <c r="S193" i="1"/>
  <c r="U193" i="1"/>
  <c r="AF193" i="1"/>
  <c r="AE193" i="1"/>
  <c r="AG193" i="1"/>
  <c r="Z193" i="1"/>
  <c r="T193" i="1"/>
  <c r="AF213" i="1"/>
  <c r="AJ213" i="1"/>
  <c r="Y213" i="1"/>
  <c r="AG213" i="1"/>
  <c r="V213" i="1"/>
  <c r="AD213" i="1"/>
  <c r="T213" i="1"/>
  <c r="AB213" i="1"/>
  <c r="Z213" i="1"/>
  <c r="U213" i="1"/>
  <c r="AE213" i="1"/>
  <c r="X213" i="1"/>
  <c r="AA213" i="1"/>
  <c r="AC213" i="1"/>
  <c r="W213" i="1"/>
  <c r="AH213" i="1"/>
  <c r="AI213" i="1"/>
  <c r="S213" i="1"/>
  <c r="U148" i="1"/>
  <c r="AF148" i="1"/>
  <c r="Z148" i="1"/>
  <c r="W148" i="1"/>
  <c r="AH148" i="1"/>
  <c r="Y148" i="1"/>
  <c r="AI148" i="1"/>
  <c r="S148" i="1"/>
  <c r="AD148" i="1"/>
  <c r="V148" i="1"/>
  <c r="AE148" i="1"/>
  <c r="X148" i="1"/>
  <c r="AJ148" i="1"/>
  <c r="AB148" i="1"/>
  <c r="AA148" i="1"/>
  <c r="AC148" i="1"/>
  <c r="T148" i="1"/>
  <c r="AG148" i="1"/>
  <c r="Z173" i="1"/>
  <c r="T173" i="1"/>
  <c r="AJ173" i="1"/>
  <c r="AE173" i="1"/>
  <c r="Y173" i="1"/>
  <c r="AH173" i="1"/>
  <c r="AI173" i="1"/>
  <c r="AF173" i="1"/>
  <c r="U173" i="1"/>
  <c r="S173" i="1"/>
  <c r="AG173" i="1"/>
  <c r="W173" i="1"/>
  <c r="X173" i="1"/>
  <c r="V173" i="1"/>
  <c r="AC173" i="1"/>
  <c r="AB173" i="1"/>
  <c r="AD173" i="1"/>
  <c r="AA173" i="1"/>
  <c r="AI216" i="1"/>
  <c r="AA216" i="1"/>
  <c r="T216" i="1"/>
  <c r="AF216" i="1"/>
  <c r="Z216" i="1"/>
  <c r="S216" i="1"/>
  <c r="AE216" i="1"/>
  <c r="X216" i="1"/>
  <c r="AJ216" i="1"/>
  <c r="AD216" i="1"/>
  <c r="V216" i="1"/>
  <c r="Y216" i="1"/>
  <c r="AH216" i="1"/>
  <c r="U216" i="1"/>
  <c r="AG216" i="1"/>
  <c r="W216" i="1"/>
  <c r="AC216" i="1"/>
  <c r="AB216" i="1"/>
  <c r="Z128" i="1"/>
  <c r="AF128" i="1"/>
  <c r="U128" i="1"/>
  <c r="AI128" i="1"/>
  <c r="S128" i="1"/>
  <c r="AA128" i="1"/>
  <c r="AC128" i="1"/>
  <c r="X128" i="1"/>
  <c r="AJ128" i="1"/>
  <c r="V128" i="1"/>
  <c r="AH128" i="1"/>
  <c r="T128" i="1"/>
  <c r="AB128" i="1"/>
  <c r="AE128" i="1"/>
  <c r="Y128" i="1"/>
  <c r="AG128" i="1"/>
  <c r="W128" i="1"/>
  <c r="AD128" i="1"/>
  <c r="U140" i="1"/>
  <c r="Z140" i="1"/>
  <c r="AF140" i="1"/>
  <c r="AE140" i="1"/>
  <c r="X140" i="1"/>
  <c r="AA140" i="1"/>
  <c r="AH140" i="1"/>
  <c r="Y140" i="1"/>
  <c r="AB140" i="1"/>
  <c r="W140" i="1"/>
  <c r="AD140" i="1"/>
  <c r="AG140" i="1"/>
  <c r="S140" i="1"/>
  <c r="AJ140" i="1"/>
  <c r="AI140" i="1"/>
  <c r="AC140" i="1"/>
  <c r="T140" i="1"/>
  <c r="V140" i="1"/>
  <c r="AF151" i="1"/>
  <c r="AE151" i="1"/>
  <c r="AA151" i="1"/>
  <c r="Y151" i="1"/>
  <c r="AH151" i="1"/>
  <c r="AD151" i="1"/>
  <c r="AJ151" i="1"/>
  <c r="U151" i="1"/>
  <c r="AI151" i="1"/>
  <c r="T151" i="1"/>
  <c r="AG151" i="1"/>
  <c r="W151" i="1"/>
  <c r="S151" i="1"/>
  <c r="Z151" i="1"/>
  <c r="V151" i="1"/>
  <c r="AC151" i="1"/>
  <c r="AB151" i="1"/>
  <c r="X151" i="1"/>
  <c r="AF175" i="1"/>
  <c r="T175" i="1"/>
  <c r="AA175" i="1"/>
  <c r="AG175" i="1"/>
  <c r="W175" i="1"/>
  <c r="S175" i="1"/>
  <c r="Z175" i="1"/>
  <c r="AC175" i="1"/>
  <c r="AB175" i="1"/>
  <c r="X175" i="1"/>
  <c r="AE175" i="1"/>
  <c r="Y175" i="1"/>
  <c r="AH175" i="1"/>
  <c r="AD175" i="1"/>
  <c r="AJ175" i="1"/>
  <c r="V175" i="1"/>
  <c r="U175" i="1"/>
  <c r="AI175" i="1"/>
  <c r="AD182" i="1"/>
  <c r="AJ182" i="1"/>
  <c r="T182" i="1"/>
  <c r="AF182" i="1"/>
  <c r="AB182" i="1"/>
  <c r="X182" i="1"/>
  <c r="U182" i="1"/>
  <c r="W182" i="1"/>
  <c r="AG182" i="1"/>
  <c r="AI182" i="1"/>
  <c r="S182" i="1"/>
  <c r="V182" i="1"/>
  <c r="AC182" i="1"/>
  <c r="AE182" i="1"/>
  <c r="Z182" i="1"/>
  <c r="Y182" i="1"/>
  <c r="AA182" i="1"/>
  <c r="AH182" i="1"/>
  <c r="AF189" i="1"/>
  <c r="W189" i="1"/>
  <c r="Y189" i="1"/>
  <c r="AJ189" i="1"/>
  <c r="V189" i="1"/>
  <c r="X189" i="1"/>
  <c r="AI189" i="1"/>
  <c r="S189" i="1"/>
  <c r="U189" i="1"/>
  <c r="AD189" i="1"/>
  <c r="AE189" i="1"/>
  <c r="AG189" i="1"/>
  <c r="Z189" i="1"/>
  <c r="T189" i="1"/>
  <c r="AA189" i="1"/>
  <c r="AC189" i="1"/>
  <c r="AH189" i="1"/>
  <c r="AB189" i="1"/>
  <c r="AG195" i="1"/>
  <c r="Z195" i="1"/>
  <c r="T195" i="1"/>
  <c r="AF195" i="1"/>
  <c r="Y195" i="1"/>
  <c r="AD195" i="1"/>
  <c r="V195" i="1"/>
  <c r="AJ195" i="1"/>
  <c r="AB195" i="1"/>
  <c r="U195" i="1"/>
  <c r="AA195" i="1"/>
  <c r="AC195" i="1"/>
  <c r="W195" i="1"/>
  <c r="AH195" i="1"/>
  <c r="AI195" i="1"/>
  <c r="S195" i="1"/>
  <c r="AE195" i="1"/>
  <c r="X195" i="1"/>
  <c r="AG219" i="1"/>
  <c r="Z219" i="1"/>
  <c r="T219" i="1"/>
  <c r="AF219" i="1"/>
  <c r="Y219" i="1"/>
  <c r="AD219" i="1"/>
  <c r="V219" i="1"/>
  <c r="AJ219" i="1"/>
  <c r="AB219" i="1"/>
  <c r="U219" i="1"/>
  <c r="AA219" i="1"/>
  <c r="AC219" i="1"/>
  <c r="W219" i="1"/>
  <c r="AH219" i="1"/>
  <c r="AI219" i="1"/>
  <c r="S219" i="1"/>
  <c r="AE219" i="1"/>
  <c r="X219" i="1"/>
  <c r="AG142" i="1"/>
  <c r="AI142" i="1"/>
  <c r="S142" i="1"/>
  <c r="AJ142" i="1"/>
  <c r="U142" i="1"/>
  <c r="V142" i="1"/>
  <c r="AE142" i="1"/>
  <c r="X142" i="1"/>
  <c r="T142" i="1"/>
  <c r="Z142" i="1"/>
  <c r="AB142" i="1"/>
  <c r="AA142" i="1"/>
  <c r="AC142" i="1"/>
  <c r="Y142" i="1"/>
  <c r="AF142" i="1"/>
  <c r="W142" i="1"/>
  <c r="AH142" i="1"/>
  <c r="AD142" i="1"/>
  <c r="AG162" i="1"/>
  <c r="AF162" i="1"/>
  <c r="AB162" i="1"/>
  <c r="AE162" i="1"/>
  <c r="X162" i="1"/>
  <c r="AD162" i="1"/>
  <c r="AA162" i="1"/>
  <c r="AC162" i="1"/>
  <c r="AJ162" i="1"/>
  <c r="U162" i="1"/>
  <c r="W162" i="1"/>
  <c r="AH162" i="1"/>
  <c r="T162" i="1"/>
  <c r="Z162" i="1"/>
  <c r="V162" i="1"/>
  <c r="AI162" i="1"/>
  <c r="S162" i="1"/>
  <c r="Y162" i="1"/>
  <c r="AH178" i="1"/>
  <c r="AF178" i="1"/>
  <c r="AB178" i="1"/>
  <c r="AI178" i="1"/>
  <c r="S178" i="1"/>
  <c r="AD178" i="1"/>
  <c r="AE178" i="1"/>
  <c r="X178" i="1"/>
  <c r="U178" i="1"/>
  <c r="AA178" i="1"/>
  <c r="AC178" i="1"/>
  <c r="T178" i="1"/>
  <c r="Z178" i="1"/>
  <c r="V178" i="1"/>
  <c r="AG178" i="1"/>
  <c r="W178" i="1"/>
  <c r="AJ178" i="1"/>
  <c r="Y178" i="1"/>
  <c r="AD192" i="1"/>
  <c r="V192" i="1"/>
  <c r="AC192" i="1"/>
  <c r="AE192" i="1"/>
  <c r="Z192" i="1"/>
  <c r="T192" i="1"/>
  <c r="AF192" i="1"/>
  <c r="Y192" i="1"/>
  <c r="AA192" i="1"/>
  <c r="AH192" i="1"/>
  <c r="AB192" i="1"/>
  <c r="U192" i="1"/>
  <c r="W192" i="1"/>
  <c r="AJ192" i="1"/>
  <c r="AG192" i="1"/>
  <c r="AI192" i="1"/>
  <c r="S192" i="1"/>
  <c r="X192" i="1"/>
  <c r="AJ214" i="1"/>
  <c r="AA214" i="1"/>
  <c r="AI214" i="1"/>
  <c r="X214" i="1"/>
  <c r="AF214" i="1"/>
  <c r="V214" i="1"/>
  <c r="AD214" i="1"/>
  <c r="S214" i="1"/>
  <c r="T214" i="1"/>
  <c r="Z214" i="1"/>
  <c r="AE214" i="1"/>
  <c r="AC214" i="1"/>
  <c r="AB214" i="1"/>
  <c r="Y214" i="1"/>
  <c r="AH214" i="1"/>
  <c r="U214" i="1"/>
  <c r="AG214" i="1"/>
  <c r="W214" i="1"/>
  <c r="AF264" i="1"/>
  <c r="W264" i="1"/>
  <c r="Y264" i="1"/>
  <c r="V264" i="1"/>
  <c r="X264" i="1"/>
  <c r="AI264" i="1"/>
  <c r="S264" i="1"/>
  <c r="U264" i="1"/>
  <c r="AD264" i="1"/>
  <c r="AE264" i="1"/>
  <c r="AG264" i="1"/>
  <c r="Z264" i="1"/>
  <c r="AA264" i="1"/>
  <c r="AC264" i="1"/>
  <c r="AH264" i="1"/>
  <c r="AJ264" i="1"/>
  <c r="T264" i="1"/>
  <c r="AB264" i="1"/>
  <c r="V276" i="1"/>
  <c r="AD276" i="1"/>
  <c r="AI276" i="1"/>
  <c r="S276" i="1"/>
  <c r="U276" i="1"/>
  <c r="AB276" i="1"/>
  <c r="AE276" i="1"/>
  <c r="AG276" i="1"/>
  <c r="Z276" i="1"/>
  <c r="AJ276" i="1"/>
  <c r="AA276" i="1"/>
  <c r="AC276" i="1"/>
  <c r="AH276" i="1"/>
  <c r="W276" i="1"/>
  <c r="Y276" i="1"/>
  <c r="T276" i="1"/>
  <c r="X276" i="1"/>
  <c r="AF276" i="1"/>
  <c r="AD285" i="1"/>
  <c r="AF285" i="1"/>
  <c r="AB285" i="1"/>
  <c r="V285" i="1"/>
  <c r="AJ285" i="1"/>
  <c r="T285" i="1"/>
  <c r="X285" i="1"/>
  <c r="Y285" i="1"/>
  <c r="AA285" i="1"/>
  <c r="AH285" i="1"/>
  <c r="U285" i="1"/>
  <c r="W285" i="1"/>
  <c r="AG285" i="1"/>
  <c r="AI285" i="1"/>
  <c r="S285" i="1"/>
  <c r="AC285" i="1"/>
  <c r="AE285" i="1"/>
  <c r="Z285" i="1"/>
  <c r="AF295" i="1"/>
  <c r="AD295" i="1"/>
  <c r="X295" i="1"/>
  <c r="U295" i="1"/>
  <c r="W295" i="1"/>
  <c r="V295" i="1"/>
  <c r="AC295" i="1"/>
  <c r="AE295" i="1"/>
  <c r="Z295" i="1"/>
  <c r="AA295" i="1"/>
  <c r="AB295" i="1"/>
  <c r="AG295" i="1"/>
  <c r="S295" i="1"/>
  <c r="AJ295" i="1"/>
  <c r="Y295" i="1"/>
  <c r="AH295" i="1"/>
  <c r="AI295" i="1"/>
  <c r="T295" i="1"/>
  <c r="AH317" i="1"/>
  <c r="AJ317" i="1"/>
  <c r="X317" i="1"/>
  <c r="AF317" i="1"/>
  <c r="AB317" i="1"/>
  <c r="T317" i="1"/>
  <c r="W317" i="1"/>
  <c r="U317" i="1"/>
  <c r="Z317" i="1"/>
  <c r="AA317" i="1"/>
  <c r="Y317" i="1"/>
  <c r="AD317" i="1"/>
  <c r="AE317" i="1"/>
  <c r="AC317" i="1"/>
  <c r="S317" i="1"/>
  <c r="AI317" i="1"/>
  <c r="AG317" i="1"/>
  <c r="V317" i="1"/>
  <c r="AD265" i="1"/>
  <c r="AF265" i="1"/>
  <c r="AJ265" i="1"/>
  <c r="X265" i="1"/>
  <c r="AB265" i="1"/>
  <c r="T265" i="1"/>
  <c r="V265" i="1"/>
  <c r="U265" i="1"/>
  <c r="W265" i="1"/>
  <c r="AG265" i="1"/>
  <c r="AI265" i="1"/>
  <c r="S265" i="1"/>
  <c r="AC265" i="1"/>
  <c r="AE265" i="1"/>
  <c r="Z265" i="1"/>
  <c r="Y265" i="1"/>
  <c r="AA265" i="1"/>
  <c r="AH265" i="1"/>
  <c r="AJ278" i="1"/>
  <c r="AF278" i="1"/>
  <c r="V278" i="1"/>
  <c r="AB278" i="1"/>
  <c r="AD278" i="1"/>
  <c r="X278" i="1"/>
  <c r="T278" i="1"/>
  <c r="W278" i="1"/>
  <c r="Y278" i="1"/>
  <c r="AI278" i="1"/>
  <c r="S278" i="1"/>
  <c r="U278" i="1"/>
  <c r="AE278" i="1"/>
  <c r="AG278" i="1"/>
  <c r="Z278" i="1"/>
  <c r="AA278" i="1"/>
  <c r="AC278" i="1"/>
  <c r="AH278" i="1"/>
  <c r="AH305" i="1"/>
  <c r="AF305" i="1"/>
  <c r="AJ305" i="1"/>
  <c r="X305" i="1"/>
  <c r="AB305" i="1"/>
  <c r="T305" i="1"/>
  <c r="AE305" i="1"/>
  <c r="AG305" i="1"/>
  <c r="S305" i="1"/>
  <c r="AI305" i="1"/>
  <c r="U305" i="1"/>
  <c r="V305" i="1"/>
  <c r="W305" i="1"/>
  <c r="Y305" i="1"/>
  <c r="Z305" i="1"/>
  <c r="AA305" i="1"/>
  <c r="AC305" i="1"/>
  <c r="AD305" i="1"/>
  <c r="V262" i="1"/>
  <c r="AJ262" i="1"/>
  <c r="AF262" i="1"/>
  <c r="AB262" i="1"/>
  <c r="AD262" i="1"/>
  <c r="X262" i="1"/>
  <c r="T262" i="1"/>
  <c r="W262" i="1"/>
  <c r="Y262" i="1"/>
  <c r="AI262" i="1"/>
  <c r="S262" i="1"/>
  <c r="U262" i="1"/>
  <c r="AE262" i="1"/>
  <c r="AG262" i="1"/>
  <c r="Z262" i="1"/>
  <c r="AA262" i="1"/>
  <c r="AC262" i="1"/>
  <c r="AH262" i="1"/>
  <c r="V283" i="1"/>
  <c r="AD283" i="1"/>
  <c r="AC283" i="1"/>
  <c r="AE283" i="1"/>
  <c r="Z283" i="1"/>
  <c r="T283" i="1"/>
  <c r="Y283" i="1"/>
  <c r="AA283" i="1"/>
  <c r="AH283" i="1"/>
  <c r="AB283" i="1"/>
  <c r="U283" i="1"/>
  <c r="W283" i="1"/>
  <c r="AJ283" i="1"/>
  <c r="AG283" i="1"/>
  <c r="AI283" i="1"/>
  <c r="S283" i="1"/>
  <c r="AF283" i="1"/>
  <c r="X283" i="1"/>
  <c r="AD291" i="1"/>
  <c r="V291" i="1"/>
  <c r="U291" i="1"/>
  <c r="W291" i="1"/>
  <c r="T291" i="1"/>
  <c r="AG291" i="1"/>
  <c r="AI291" i="1"/>
  <c r="S291" i="1"/>
  <c r="AB291" i="1"/>
  <c r="AC291" i="1"/>
  <c r="AE291" i="1"/>
  <c r="Z291" i="1"/>
  <c r="AJ291" i="1"/>
  <c r="Y291" i="1"/>
  <c r="AA291" i="1"/>
  <c r="AH291" i="1"/>
  <c r="AF291" i="1"/>
  <c r="X291" i="1"/>
  <c r="AJ308" i="1"/>
  <c r="U308" i="1"/>
  <c r="AD308" i="1"/>
  <c r="W308" i="1"/>
  <c r="X308" i="1"/>
  <c r="Y308" i="1"/>
  <c r="AH308" i="1"/>
  <c r="AA308" i="1"/>
  <c r="AB308" i="1"/>
  <c r="AC308" i="1"/>
  <c r="V308" i="1"/>
  <c r="AE308" i="1"/>
  <c r="AF308" i="1"/>
  <c r="AG308" i="1"/>
  <c r="Z308" i="1"/>
  <c r="S308" i="1"/>
  <c r="AI308" i="1"/>
  <c r="T308" i="1"/>
  <c r="AJ226" i="1"/>
  <c r="AA226" i="1"/>
  <c r="AI226" i="1"/>
  <c r="X226" i="1"/>
  <c r="AF226" i="1"/>
  <c r="V226" i="1"/>
  <c r="AD226" i="1"/>
  <c r="S226" i="1"/>
  <c r="Z226" i="1"/>
  <c r="AE226" i="1"/>
  <c r="T226" i="1"/>
  <c r="AG226" i="1"/>
  <c r="W226" i="1"/>
  <c r="AC226" i="1"/>
  <c r="AB226" i="1"/>
  <c r="Y226" i="1"/>
  <c r="AH226" i="1"/>
  <c r="U226" i="1"/>
  <c r="AF271" i="1"/>
  <c r="X271" i="1"/>
  <c r="AG271" i="1"/>
  <c r="AI271" i="1"/>
  <c r="S271" i="1"/>
  <c r="V271" i="1"/>
  <c r="AC271" i="1"/>
  <c r="AE271" i="1"/>
  <c r="Z271" i="1"/>
  <c r="AD271" i="1"/>
  <c r="Y271" i="1"/>
  <c r="AA271" i="1"/>
  <c r="AH271" i="1"/>
  <c r="U271" i="1"/>
  <c r="W271" i="1"/>
  <c r="AB271" i="1"/>
  <c r="AJ271" i="1"/>
  <c r="T271" i="1"/>
  <c r="AH309" i="1"/>
  <c r="X309" i="1"/>
  <c r="AJ309" i="1"/>
  <c r="AF309" i="1"/>
  <c r="T309" i="1"/>
  <c r="AB309" i="1"/>
  <c r="W309" i="1"/>
  <c r="U309" i="1"/>
  <c r="Z309" i="1"/>
  <c r="AA309" i="1"/>
  <c r="Y309" i="1"/>
  <c r="AD309" i="1"/>
  <c r="AE309" i="1"/>
  <c r="AC309" i="1"/>
  <c r="S309" i="1"/>
  <c r="AI309" i="1"/>
  <c r="AG309" i="1"/>
  <c r="V309" i="1"/>
  <c r="AH321" i="1"/>
  <c r="X321" i="1"/>
  <c r="AF321" i="1"/>
  <c r="T321" i="1"/>
  <c r="AB321" i="1"/>
  <c r="AJ321" i="1"/>
  <c r="AE321" i="1"/>
  <c r="U321" i="1"/>
  <c r="S321" i="1"/>
  <c r="AI321" i="1"/>
  <c r="Y321" i="1"/>
  <c r="V321" i="1"/>
  <c r="W321" i="1"/>
  <c r="AC321" i="1"/>
  <c r="Z321" i="1"/>
  <c r="AA321" i="1"/>
  <c r="AG321" i="1"/>
  <c r="AD321" i="1"/>
  <c r="AF346" i="1"/>
  <c r="AA346" i="1"/>
  <c r="U346" i="1"/>
  <c r="AI346" i="1"/>
  <c r="Z346" i="1"/>
  <c r="AG346" i="1"/>
  <c r="W346" i="1"/>
  <c r="S346" i="1"/>
  <c r="AE346" i="1"/>
  <c r="AC346" i="1"/>
  <c r="AB346" i="1"/>
  <c r="X346" i="1"/>
  <c r="AJ346" i="1"/>
  <c r="V346" i="1"/>
  <c r="Y346" i="1"/>
  <c r="AH346" i="1"/>
  <c r="AD346" i="1"/>
  <c r="T346" i="1"/>
  <c r="AI380" i="1"/>
  <c r="AF380" i="1"/>
  <c r="U380" i="1"/>
  <c r="T380" i="1"/>
  <c r="AJ380" i="1"/>
  <c r="Y380" i="1"/>
  <c r="V380" i="1"/>
  <c r="X380" i="1"/>
  <c r="AC380" i="1"/>
  <c r="AB380" i="1"/>
  <c r="AG380" i="1"/>
  <c r="AD380" i="1"/>
  <c r="AH380" i="1"/>
  <c r="AE380" i="1"/>
  <c r="S380" i="1"/>
  <c r="W380" i="1"/>
  <c r="Z380" i="1"/>
  <c r="AA380" i="1"/>
  <c r="AG424" i="1"/>
  <c r="AF424" i="1"/>
  <c r="Z424" i="1"/>
  <c r="U424" i="1"/>
  <c r="V424" i="1"/>
  <c r="W424" i="1"/>
  <c r="AH424" i="1"/>
  <c r="Y424" i="1"/>
  <c r="AB424" i="1"/>
  <c r="AI424" i="1"/>
  <c r="S424" i="1"/>
  <c r="AD424" i="1"/>
  <c r="AE424" i="1"/>
  <c r="X424" i="1"/>
  <c r="AJ424" i="1"/>
  <c r="AA424" i="1"/>
  <c r="AC424" i="1"/>
  <c r="T424" i="1"/>
  <c r="AF332" i="1"/>
  <c r="Z332" i="1"/>
  <c r="T332" i="1"/>
  <c r="AJ332" i="1"/>
  <c r="AE332" i="1"/>
  <c r="X332" i="1"/>
  <c r="AA332" i="1"/>
  <c r="Y332" i="1"/>
  <c r="AH332" i="1"/>
  <c r="AD332" i="1"/>
  <c r="U332" i="1"/>
  <c r="AI332" i="1"/>
  <c r="AG332" i="1"/>
  <c r="W332" i="1"/>
  <c r="S332" i="1"/>
  <c r="V332" i="1"/>
  <c r="AC332" i="1"/>
  <c r="AB332" i="1"/>
  <c r="AD353" i="1"/>
  <c r="AJ353" i="1"/>
  <c r="AB353" i="1"/>
  <c r="AF353" i="1"/>
  <c r="T353" i="1"/>
  <c r="X353" i="1"/>
  <c r="AC353" i="1"/>
  <c r="AE353" i="1"/>
  <c r="Z353" i="1"/>
  <c r="Y353" i="1"/>
  <c r="AA353" i="1"/>
  <c r="AH353" i="1"/>
  <c r="V353" i="1"/>
  <c r="U353" i="1"/>
  <c r="W353" i="1"/>
  <c r="AG353" i="1"/>
  <c r="AI353" i="1"/>
  <c r="S353" i="1"/>
  <c r="AF363" i="1"/>
  <c r="V363" i="1"/>
  <c r="AD363" i="1"/>
  <c r="T363" i="1"/>
  <c r="AC363" i="1"/>
  <c r="AE363" i="1"/>
  <c r="Z363" i="1"/>
  <c r="AB363" i="1"/>
  <c r="Y363" i="1"/>
  <c r="AA363" i="1"/>
  <c r="AH363" i="1"/>
  <c r="AJ363" i="1"/>
  <c r="U363" i="1"/>
  <c r="W363" i="1"/>
  <c r="X363" i="1"/>
  <c r="AG363" i="1"/>
  <c r="AI363" i="1"/>
  <c r="S363" i="1"/>
  <c r="AG387" i="1"/>
  <c r="AB387" i="1"/>
  <c r="AF387" i="1"/>
  <c r="X387" i="1"/>
  <c r="T387" i="1"/>
  <c r="AJ387" i="1"/>
  <c r="AH387" i="1"/>
  <c r="V387" i="1"/>
  <c r="AE387" i="1"/>
  <c r="Z387" i="1"/>
  <c r="AD387" i="1"/>
  <c r="W387" i="1"/>
  <c r="Y387" i="1"/>
  <c r="S387" i="1"/>
  <c r="AC387" i="1"/>
  <c r="AA387" i="1"/>
  <c r="AI387" i="1"/>
  <c r="U387" i="1"/>
  <c r="X406" i="1"/>
  <c r="AH406" i="1"/>
  <c r="AI406" i="1"/>
  <c r="S406" i="1"/>
  <c r="AJ406" i="1"/>
  <c r="AC406" i="1"/>
  <c r="AE406" i="1"/>
  <c r="AG406" i="1"/>
  <c r="AD406" i="1"/>
  <c r="AF406" i="1"/>
  <c r="AA406" i="1"/>
  <c r="AB406" i="1"/>
  <c r="Y406" i="1"/>
  <c r="W406" i="1"/>
  <c r="V406" i="1"/>
  <c r="T406" i="1"/>
  <c r="U406" i="1"/>
  <c r="Z406" i="1"/>
  <c r="Z413" i="1"/>
  <c r="AH413" i="1"/>
  <c r="T413" i="1"/>
  <c r="AE413" i="1"/>
  <c r="W413" i="1"/>
  <c r="AJ413" i="1"/>
  <c r="AC413" i="1"/>
  <c r="AD413" i="1"/>
  <c r="AA413" i="1"/>
  <c r="U413" i="1"/>
  <c r="S413" i="1"/>
  <c r="AB413" i="1"/>
  <c r="AI413" i="1"/>
  <c r="X413" i="1"/>
  <c r="AG413" i="1"/>
  <c r="AF413" i="1"/>
  <c r="Y413" i="1"/>
  <c r="V413" i="1"/>
  <c r="AF421" i="1"/>
  <c r="AJ421" i="1"/>
  <c r="T421" i="1"/>
  <c r="Z421" i="1"/>
  <c r="AE421" i="1"/>
  <c r="V421" i="1"/>
  <c r="AC421" i="1"/>
  <c r="AB421" i="1"/>
  <c r="X421" i="1"/>
  <c r="AA421" i="1"/>
  <c r="Y421" i="1"/>
  <c r="AH421" i="1"/>
  <c r="AD421" i="1"/>
  <c r="U421" i="1"/>
  <c r="AI421" i="1"/>
  <c r="AG421" i="1"/>
  <c r="W421" i="1"/>
  <c r="S421" i="1"/>
  <c r="AF328" i="1"/>
  <c r="T328" i="1"/>
  <c r="Z328" i="1"/>
  <c r="AE328" i="1"/>
  <c r="AJ328" i="1"/>
  <c r="AI328" i="1"/>
  <c r="U328" i="1"/>
  <c r="S328" i="1"/>
  <c r="V328" i="1"/>
  <c r="AG328" i="1"/>
  <c r="W328" i="1"/>
  <c r="X328" i="1"/>
  <c r="AA328" i="1"/>
  <c r="AC328" i="1"/>
  <c r="AB328" i="1"/>
  <c r="AD328" i="1"/>
  <c r="Y328" i="1"/>
  <c r="AH328" i="1"/>
  <c r="AG343" i="1"/>
  <c r="U343" i="1"/>
  <c r="AF343" i="1"/>
  <c r="Z343" i="1"/>
  <c r="Y343" i="1"/>
  <c r="AB343" i="1"/>
  <c r="AA343" i="1"/>
  <c r="AC343" i="1"/>
  <c r="AD343" i="1"/>
  <c r="W343" i="1"/>
  <c r="AH343" i="1"/>
  <c r="AJ343" i="1"/>
  <c r="AI343" i="1"/>
  <c r="S343" i="1"/>
  <c r="T343" i="1"/>
  <c r="V343" i="1"/>
  <c r="AE343" i="1"/>
  <c r="X343" i="1"/>
  <c r="AI382" i="1"/>
  <c r="AB382" i="1"/>
  <c r="AG382" i="1"/>
  <c r="AF382" i="1"/>
  <c r="U382" i="1"/>
  <c r="V382" i="1"/>
  <c r="T382" i="1"/>
  <c r="AJ382" i="1"/>
  <c r="Y382" i="1"/>
  <c r="X382" i="1"/>
  <c r="AC382" i="1"/>
  <c r="AD382" i="1"/>
  <c r="W382" i="1"/>
  <c r="Z382" i="1"/>
  <c r="AA382" i="1"/>
  <c r="AH382" i="1"/>
  <c r="AE382" i="1"/>
  <c r="S382" i="1"/>
  <c r="AF425" i="1"/>
  <c r="Z425" i="1"/>
  <c r="T425" i="1"/>
  <c r="AE425" i="1"/>
  <c r="AJ425" i="1"/>
  <c r="AG425" i="1"/>
  <c r="W425" i="1"/>
  <c r="AI425" i="1"/>
  <c r="AC425" i="1"/>
  <c r="AB425" i="1"/>
  <c r="S425" i="1"/>
  <c r="V425" i="1"/>
  <c r="Y425" i="1"/>
  <c r="AH425" i="1"/>
  <c r="X425" i="1"/>
  <c r="AA425" i="1"/>
  <c r="U425" i="1"/>
  <c r="AD425" i="1"/>
  <c r="AG327" i="1"/>
  <c r="U327" i="1"/>
  <c r="Z327" i="1"/>
  <c r="AF327" i="1"/>
  <c r="Y327" i="1"/>
  <c r="AB327" i="1"/>
  <c r="AA327" i="1"/>
  <c r="AC327" i="1"/>
  <c r="AD327" i="1"/>
  <c r="W327" i="1"/>
  <c r="AH327" i="1"/>
  <c r="AJ327" i="1"/>
  <c r="AI327" i="1"/>
  <c r="S327" i="1"/>
  <c r="T327" i="1"/>
  <c r="V327" i="1"/>
  <c r="AE327" i="1"/>
  <c r="X327" i="1"/>
  <c r="AD354" i="1"/>
  <c r="AF354" i="1"/>
  <c r="T354" i="1"/>
  <c r="AJ354" i="1"/>
  <c r="X354" i="1"/>
  <c r="AB354" i="1"/>
  <c r="AA354" i="1"/>
  <c r="AC354" i="1"/>
  <c r="AH354" i="1"/>
  <c r="W354" i="1"/>
  <c r="Y354" i="1"/>
  <c r="AI354" i="1"/>
  <c r="S354" i="1"/>
  <c r="U354" i="1"/>
  <c r="V354" i="1"/>
  <c r="AE354" i="1"/>
  <c r="AG354" i="1"/>
  <c r="Z354" i="1"/>
  <c r="AI378" i="1"/>
  <c r="T378" i="1"/>
  <c r="AJ378" i="1"/>
  <c r="Y378" i="1"/>
  <c r="X378" i="1"/>
  <c r="AC378" i="1"/>
  <c r="V378" i="1"/>
  <c r="AB378" i="1"/>
  <c r="AG378" i="1"/>
  <c r="AF378" i="1"/>
  <c r="U378" i="1"/>
  <c r="AD378" i="1"/>
  <c r="W378" i="1"/>
  <c r="Z378" i="1"/>
  <c r="AA378" i="1"/>
  <c r="AH378" i="1"/>
  <c r="AE378" i="1"/>
  <c r="S378" i="1"/>
  <c r="U396" i="1"/>
  <c r="AF396" i="1"/>
  <c r="Z396" i="1"/>
  <c r="AE396" i="1"/>
  <c r="X396" i="1"/>
  <c r="AA396" i="1"/>
  <c r="AC396" i="1"/>
  <c r="T396" i="1"/>
  <c r="W396" i="1"/>
  <c r="AH396" i="1"/>
  <c r="AI396" i="1"/>
  <c r="S396" i="1"/>
  <c r="AD396" i="1"/>
  <c r="AJ396" i="1"/>
  <c r="AG396" i="1"/>
  <c r="V396" i="1"/>
  <c r="Y396" i="1"/>
  <c r="AB396" i="1"/>
  <c r="AJ407" i="1"/>
  <c r="W407" i="1"/>
  <c r="AH407" i="1"/>
  <c r="Z407" i="1"/>
  <c r="AG407" i="1"/>
  <c r="AF407" i="1"/>
  <c r="AD407" i="1"/>
  <c r="T407" i="1"/>
  <c r="AC407" i="1"/>
  <c r="AA407" i="1"/>
  <c r="X407" i="1"/>
  <c r="AE407" i="1"/>
  <c r="Y407" i="1"/>
  <c r="V407" i="1"/>
  <c r="S407" i="1"/>
  <c r="U407" i="1"/>
  <c r="AI407" i="1"/>
  <c r="AB407" i="1"/>
  <c r="AG416" i="1"/>
  <c r="AF416" i="1"/>
  <c r="Z416" i="1"/>
  <c r="U416" i="1"/>
  <c r="V416" i="1"/>
  <c r="AI416" i="1"/>
  <c r="S416" i="1"/>
  <c r="Y416" i="1"/>
  <c r="AB416" i="1"/>
  <c r="AE416" i="1"/>
  <c r="X416" i="1"/>
  <c r="AD416" i="1"/>
  <c r="AA416" i="1"/>
  <c r="AC416" i="1"/>
  <c r="AJ416" i="1"/>
  <c r="W416" i="1"/>
  <c r="AH416" i="1"/>
  <c r="T416" i="1"/>
  <c r="AF423" i="1"/>
  <c r="S423" i="1"/>
  <c r="AJ423" i="1"/>
  <c r="AC423" i="1"/>
  <c r="AB423" i="1"/>
  <c r="X423" i="1"/>
  <c r="T423" i="1"/>
  <c r="V423" i="1"/>
  <c r="Y423" i="1"/>
  <c r="AH423" i="1"/>
  <c r="AD423" i="1"/>
  <c r="Z423" i="1"/>
  <c r="AA423" i="1"/>
  <c r="U423" i="1"/>
  <c r="AI423" i="1"/>
  <c r="AE423" i="1"/>
  <c r="AG423" i="1"/>
  <c r="W423" i="1"/>
  <c r="AH464" i="1"/>
  <c r="W464" i="1"/>
  <c r="AF464" i="1"/>
  <c r="U464" i="1"/>
  <c r="AA464" i="1"/>
  <c r="T464" i="1"/>
  <c r="AJ464" i="1"/>
  <c r="Y464" i="1"/>
  <c r="V464" i="1"/>
  <c r="AE464" i="1"/>
  <c r="X464" i="1"/>
  <c r="AC464" i="1"/>
  <c r="Z464" i="1"/>
  <c r="S464" i="1"/>
  <c r="AI464" i="1"/>
  <c r="AB464" i="1"/>
  <c r="AG464" i="1"/>
  <c r="AD464" i="1"/>
  <c r="AH470" i="1"/>
  <c r="AJ470" i="1"/>
  <c r="AE470" i="1"/>
  <c r="Y470" i="1"/>
  <c r="T470" i="1"/>
  <c r="AI470" i="1"/>
  <c r="AC470" i="1"/>
  <c r="X470" i="1"/>
  <c r="S470" i="1"/>
  <c r="AG470" i="1"/>
  <c r="AB470" i="1"/>
  <c r="W470" i="1"/>
  <c r="AF470" i="1"/>
  <c r="AA470" i="1"/>
  <c r="U470" i="1"/>
  <c r="V470" i="1"/>
  <c r="Z470" i="1"/>
  <c r="AD470" i="1"/>
  <c r="AF460" i="1"/>
  <c r="Y460" i="1"/>
  <c r="AA460" i="1"/>
  <c r="AH460" i="1"/>
  <c r="U460" i="1"/>
  <c r="W460" i="1"/>
  <c r="T460" i="1"/>
  <c r="X460" i="1"/>
  <c r="AG460" i="1"/>
  <c r="AI460" i="1"/>
  <c r="S460" i="1"/>
  <c r="AB460" i="1"/>
  <c r="V460" i="1"/>
  <c r="AC460" i="1"/>
  <c r="AE460" i="1"/>
  <c r="Z460" i="1"/>
  <c r="AJ460" i="1"/>
  <c r="AD460" i="1"/>
  <c r="AG477" i="1"/>
  <c r="Z477" i="1"/>
  <c r="S477" i="1"/>
  <c r="AE477" i="1"/>
  <c r="Y477" i="1"/>
  <c r="AD477" i="1"/>
  <c r="V477" i="1"/>
  <c r="AI477" i="1"/>
  <c r="AA477" i="1"/>
  <c r="U477" i="1"/>
  <c r="AF477" i="1"/>
  <c r="W477" i="1"/>
  <c r="AB477" i="1"/>
  <c r="AC477" i="1"/>
  <c r="X477" i="1"/>
  <c r="AH477" i="1"/>
  <c r="AJ477" i="1"/>
  <c r="T477" i="1"/>
  <c r="AJ465" i="1"/>
  <c r="AG465" i="1"/>
  <c r="AD465" i="1"/>
  <c r="W465" i="1"/>
  <c r="T465" i="1"/>
  <c r="U465" i="1"/>
  <c r="AH465" i="1"/>
  <c r="AA465" i="1"/>
  <c r="X465" i="1"/>
  <c r="Y465" i="1"/>
  <c r="V465" i="1"/>
  <c r="AE465" i="1"/>
  <c r="AB465" i="1"/>
  <c r="AC465" i="1"/>
  <c r="Z465" i="1"/>
  <c r="S465" i="1"/>
  <c r="AI465" i="1"/>
  <c r="AF465" i="1"/>
  <c r="AE475" i="1"/>
  <c r="AA475" i="1"/>
  <c r="AI475" i="1"/>
  <c r="Y475" i="1"/>
  <c r="AG475" i="1"/>
  <c r="V475" i="1"/>
  <c r="AD475" i="1"/>
  <c r="S475" i="1"/>
  <c r="U475" i="1"/>
  <c r="AB475" i="1"/>
  <c r="AC475" i="1"/>
  <c r="Z475" i="1"/>
  <c r="X475" i="1"/>
  <c r="AH475" i="1"/>
  <c r="AJ475" i="1"/>
  <c r="T475" i="1"/>
  <c r="AF475" i="1"/>
  <c r="W475" i="1"/>
  <c r="AE483" i="1"/>
  <c r="AD483" i="1"/>
  <c r="S483" i="1"/>
  <c r="AI483" i="1"/>
  <c r="Y483" i="1"/>
  <c r="AG483" i="1"/>
  <c r="AA483" i="1"/>
  <c r="V483" i="1"/>
  <c r="U483" i="1"/>
  <c r="AJ483" i="1"/>
  <c r="T483" i="1"/>
  <c r="Z483" i="1"/>
  <c r="AF483" i="1"/>
  <c r="W483" i="1"/>
  <c r="AB483" i="1"/>
  <c r="AC483" i="1"/>
  <c r="X483" i="1"/>
  <c r="AH483" i="1"/>
  <c r="AH489" i="1"/>
  <c r="AE489" i="1"/>
  <c r="W489" i="1"/>
  <c r="AC489" i="1"/>
  <c r="U489" i="1"/>
  <c r="AI489" i="1"/>
  <c r="AA489" i="1"/>
  <c r="S489" i="1"/>
  <c r="AG489" i="1"/>
  <c r="Y489" i="1"/>
  <c r="T489" i="1"/>
  <c r="AJ489" i="1"/>
  <c r="AD489" i="1"/>
  <c r="X489" i="1"/>
  <c r="AB489" i="1"/>
  <c r="V489" i="1"/>
  <c r="AF489" i="1"/>
  <c r="Z489" i="1"/>
  <c r="AH508" i="1"/>
  <c r="AJ508" i="1"/>
  <c r="Y508" i="1"/>
  <c r="AF508" i="1"/>
  <c r="U508" i="1"/>
  <c r="AE508" i="1"/>
  <c r="T508" i="1"/>
  <c r="AA508" i="1"/>
  <c r="S508" i="1"/>
  <c r="W508" i="1"/>
  <c r="X508" i="1"/>
  <c r="AB508" i="1"/>
  <c r="AC508" i="1"/>
  <c r="AG508" i="1"/>
  <c r="AI508" i="1"/>
  <c r="Z508" i="1"/>
  <c r="AD508" i="1"/>
  <c r="V508" i="1"/>
  <c r="AH498" i="1"/>
  <c r="AJ498" i="1"/>
  <c r="AE498" i="1"/>
  <c r="Y498" i="1"/>
  <c r="T498" i="1"/>
  <c r="AI498" i="1"/>
  <c r="AC498" i="1"/>
  <c r="X498" i="1"/>
  <c r="S498" i="1"/>
  <c r="AG498" i="1"/>
  <c r="AB498" i="1"/>
  <c r="W498" i="1"/>
  <c r="AF498" i="1"/>
  <c r="AA498" i="1"/>
  <c r="U498" i="1"/>
  <c r="Z498" i="1"/>
  <c r="AD498" i="1"/>
  <c r="V498" i="1"/>
  <c r="AH487" i="1"/>
  <c r="AI487" i="1"/>
  <c r="AA487" i="1"/>
  <c r="S487" i="1"/>
  <c r="AG487" i="1"/>
  <c r="Y487" i="1"/>
  <c r="AE487" i="1"/>
  <c r="W487" i="1"/>
  <c r="AC487" i="1"/>
  <c r="U487" i="1"/>
  <c r="T487" i="1"/>
  <c r="AJ487" i="1"/>
  <c r="Z487" i="1"/>
  <c r="X487" i="1"/>
  <c r="AD487" i="1"/>
  <c r="AB487" i="1"/>
  <c r="AF487" i="1"/>
  <c r="V487" i="1"/>
  <c r="AH514" i="1"/>
  <c r="U514" i="1"/>
  <c r="AF514" i="1"/>
  <c r="AA514" i="1"/>
  <c r="AI514" i="1"/>
  <c r="T514" i="1"/>
  <c r="W514" i="1"/>
  <c r="S514" i="1"/>
  <c r="Y514" i="1"/>
  <c r="AB514" i="1"/>
  <c r="X514" i="1"/>
  <c r="AE514" i="1"/>
  <c r="AG514" i="1"/>
  <c r="AC514" i="1"/>
  <c r="AJ514" i="1"/>
  <c r="Z514" i="1"/>
  <c r="AD514" i="1"/>
  <c r="V514" i="1"/>
  <c r="AH512" i="1"/>
  <c r="AA512" i="1"/>
  <c r="AJ512" i="1"/>
  <c r="Y512" i="1"/>
  <c r="AF512" i="1"/>
  <c r="U512" i="1"/>
  <c r="AE512" i="1"/>
  <c r="T512" i="1"/>
  <c r="W512" i="1"/>
  <c r="AI512" i="1"/>
  <c r="AB512" i="1"/>
  <c r="S512" i="1"/>
  <c r="AG512" i="1"/>
  <c r="X512" i="1"/>
  <c r="AC512" i="1"/>
  <c r="Z512" i="1"/>
  <c r="AD512" i="1"/>
  <c r="V512" i="1"/>
  <c r="AH533" i="1"/>
  <c r="AF533" i="1"/>
  <c r="AA533" i="1"/>
  <c r="U533" i="1"/>
  <c r="AJ533" i="1"/>
  <c r="AE533" i="1"/>
  <c r="Y533" i="1"/>
  <c r="T533" i="1"/>
  <c r="AI533" i="1"/>
  <c r="AC533" i="1"/>
  <c r="X533" i="1"/>
  <c r="S533" i="1"/>
  <c r="AG533" i="1"/>
  <c r="AB533" i="1"/>
  <c r="W533" i="1"/>
  <c r="V533" i="1"/>
  <c r="Z533" i="1"/>
  <c r="AD533" i="1"/>
  <c r="AJ546" i="1"/>
  <c r="AE546" i="1"/>
  <c r="W546" i="1"/>
  <c r="AC546" i="1"/>
  <c r="U546" i="1"/>
  <c r="AI546" i="1"/>
  <c r="AA546" i="1"/>
  <c r="S546" i="1"/>
  <c r="AG546" i="1"/>
  <c r="Y546" i="1"/>
  <c r="V546" i="1"/>
  <c r="AF546" i="1"/>
  <c r="Z546" i="1"/>
  <c r="T546" i="1"/>
  <c r="AD546" i="1"/>
  <c r="X546" i="1"/>
  <c r="AH546" i="1"/>
  <c r="AB546" i="1"/>
  <c r="AH555" i="1"/>
  <c r="AF555" i="1"/>
  <c r="AA555" i="1"/>
  <c r="U555" i="1"/>
  <c r="AI555" i="1"/>
  <c r="AC555" i="1"/>
  <c r="X555" i="1"/>
  <c r="S555" i="1"/>
  <c r="AJ555" i="1"/>
  <c r="Y555" i="1"/>
  <c r="AG555" i="1"/>
  <c r="W555" i="1"/>
  <c r="AE555" i="1"/>
  <c r="T555" i="1"/>
  <c r="AB555" i="1"/>
  <c r="V555" i="1"/>
  <c r="Z555" i="1"/>
  <c r="AD555" i="1"/>
  <c r="AH529" i="1"/>
  <c r="AG529" i="1"/>
  <c r="AB529" i="1"/>
  <c r="W529" i="1"/>
  <c r="AJ529" i="1"/>
  <c r="AE529" i="1"/>
  <c r="Y529" i="1"/>
  <c r="T529" i="1"/>
  <c r="AF529" i="1"/>
  <c r="U529" i="1"/>
  <c r="AC529" i="1"/>
  <c r="S529" i="1"/>
  <c r="AA529" i="1"/>
  <c r="AI529" i="1"/>
  <c r="X529" i="1"/>
  <c r="AD529" i="1"/>
  <c r="V529" i="1"/>
  <c r="Z529" i="1"/>
  <c r="AG532" i="1"/>
  <c r="AE532" i="1"/>
  <c r="Z532" i="1"/>
  <c r="U532" i="1"/>
  <c r="AA532" i="1"/>
  <c r="X532" i="1"/>
  <c r="AH532" i="1"/>
  <c r="AD532" i="1"/>
  <c r="V532" i="1"/>
  <c r="AJ532" i="1"/>
  <c r="T532" i="1"/>
  <c r="AI532" i="1"/>
  <c r="AF532" i="1"/>
  <c r="W532" i="1"/>
  <c r="S532" i="1"/>
  <c r="AB532" i="1"/>
  <c r="AC532" i="1"/>
  <c r="Y532" i="1"/>
  <c r="AH547" i="1"/>
  <c r="AG547" i="1"/>
  <c r="AB547" i="1"/>
  <c r="W547" i="1"/>
  <c r="AF547" i="1"/>
  <c r="AA547" i="1"/>
  <c r="U547" i="1"/>
  <c r="AJ547" i="1"/>
  <c r="AE547" i="1"/>
  <c r="Y547" i="1"/>
  <c r="T547" i="1"/>
  <c r="AI547" i="1"/>
  <c r="AC547" i="1"/>
  <c r="X547" i="1"/>
  <c r="S547" i="1"/>
  <c r="V547" i="1"/>
  <c r="Z547" i="1"/>
  <c r="AD547" i="1"/>
  <c r="AJ554" i="1"/>
  <c r="AC554" i="1"/>
  <c r="U554" i="1"/>
  <c r="AG554" i="1"/>
  <c r="Y554" i="1"/>
  <c r="W554" i="1"/>
  <c r="AI554" i="1"/>
  <c r="S554" i="1"/>
  <c r="AE554" i="1"/>
  <c r="AA554" i="1"/>
  <c r="AH554" i="1"/>
  <c r="AF554" i="1"/>
  <c r="V554" i="1"/>
  <c r="T554" i="1"/>
  <c r="Z554" i="1"/>
  <c r="X554" i="1"/>
  <c r="AD554" i="1"/>
  <c r="AB554" i="1"/>
  <c r="AG583" i="1"/>
  <c r="AD583" i="1"/>
  <c r="Y583" i="1"/>
  <c r="S583" i="1"/>
  <c r="AI583" i="1"/>
  <c r="V583" i="1"/>
  <c r="AA583" i="1"/>
  <c r="AF583" i="1"/>
  <c r="W583" i="1"/>
  <c r="AB583" i="1"/>
  <c r="AC583" i="1"/>
  <c r="U583" i="1"/>
  <c r="X583" i="1"/>
  <c r="AH583" i="1"/>
  <c r="Z583" i="1"/>
  <c r="AJ583" i="1"/>
  <c r="T583" i="1"/>
  <c r="AE583" i="1"/>
  <c r="AI604" i="1"/>
  <c r="S604" i="1"/>
  <c r="Y604" i="1"/>
  <c r="AE604" i="1"/>
  <c r="X604" i="1"/>
  <c r="AD604" i="1"/>
  <c r="U604" i="1"/>
  <c r="V604" i="1"/>
  <c r="AA604" i="1"/>
  <c r="AC604" i="1"/>
  <c r="AJ604" i="1"/>
  <c r="Z604" i="1"/>
  <c r="AB604" i="1"/>
  <c r="W604" i="1"/>
  <c r="AH604" i="1"/>
  <c r="T604" i="1"/>
  <c r="AF604" i="1"/>
  <c r="AG604" i="1"/>
  <c r="AJ590" i="1"/>
  <c r="W590" i="1"/>
  <c r="AG590" i="1"/>
  <c r="S590" i="1"/>
  <c r="AC590" i="1"/>
  <c r="Y590" i="1"/>
  <c r="AH590" i="1"/>
  <c r="X590" i="1"/>
  <c r="AF590" i="1"/>
  <c r="AE590" i="1"/>
  <c r="T590" i="1"/>
  <c r="AA590" i="1"/>
  <c r="AB590" i="1"/>
  <c r="U590" i="1"/>
  <c r="AI590" i="1"/>
  <c r="V590" i="1"/>
  <c r="Z590" i="1"/>
  <c r="AD590" i="1"/>
  <c r="AH596" i="1"/>
  <c r="AF596" i="1"/>
  <c r="U596" i="1"/>
  <c r="AE596" i="1"/>
  <c r="T596" i="1"/>
  <c r="AA596" i="1"/>
  <c r="AJ596" i="1"/>
  <c r="Y596" i="1"/>
  <c r="AB596" i="1"/>
  <c r="AG596" i="1"/>
  <c r="AI596" i="1"/>
  <c r="W596" i="1"/>
  <c r="X596" i="1"/>
  <c r="S596" i="1"/>
  <c r="AC596" i="1"/>
  <c r="V596" i="1"/>
  <c r="Z596" i="1"/>
  <c r="AD596" i="1"/>
  <c r="AH600" i="1"/>
  <c r="AF600" i="1"/>
  <c r="Y600" i="1"/>
  <c r="S600" i="1"/>
  <c r="AE600" i="1"/>
  <c r="X600" i="1"/>
  <c r="AJ600" i="1"/>
  <c r="AC600" i="1"/>
  <c r="U600" i="1"/>
  <c r="AI600" i="1"/>
  <c r="AA600" i="1"/>
  <c r="T600" i="1"/>
  <c r="AB600" i="1"/>
  <c r="W600" i="1"/>
  <c r="AG600" i="1"/>
  <c r="Z600" i="1"/>
  <c r="AD600" i="1"/>
  <c r="V600" i="1"/>
  <c r="AG579" i="1"/>
  <c r="AI579" i="1"/>
  <c r="AD579" i="1"/>
  <c r="Y579" i="1"/>
  <c r="S579" i="1"/>
  <c r="AA579" i="1"/>
  <c r="V579" i="1"/>
  <c r="AJ579" i="1"/>
  <c r="T579" i="1"/>
  <c r="U579" i="1"/>
  <c r="AF579" i="1"/>
  <c r="W579" i="1"/>
  <c r="Z579" i="1"/>
  <c r="AB579" i="1"/>
  <c r="AC579" i="1"/>
  <c r="AE579" i="1"/>
  <c r="X579" i="1"/>
  <c r="AH579" i="1"/>
  <c r="AI589" i="1"/>
  <c r="AG589" i="1"/>
  <c r="Y589" i="1"/>
  <c r="AC589" i="1"/>
  <c r="U589" i="1"/>
  <c r="S589" i="1"/>
  <c r="AA589" i="1"/>
  <c r="AE589" i="1"/>
  <c r="W589" i="1"/>
  <c r="AH589" i="1"/>
  <c r="T589" i="1"/>
  <c r="AJ589" i="1"/>
  <c r="X589" i="1"/>
  <c r="V589" i="1"/>
  <c r="AB589" i="1"/>
  <c r="Z589" i="1"/>
  <c r="AF589" i="1"/>
  <c r="AD589" i="1"/>
  <c r="AH598" i="1"/>
  <c r="AA598" i="1"/>
  <c r="AJ598" i="1"/>
  <c r="Y598" i="1"/>
  <c r="AF598" i="1"/>
  <c r="U598" i="1"/>
  <c r="AE598" i="1"/>
  <c r="T598" i="1"/>
  <c r="AI598" i="1"/>
  <c r="W598" i="1"/>
  <c r="AB598" i="1"/>
  <c r="X598" i="1"/>
  <c r="AG598" i="1"/>
  <c r="AC598" i="1"/>
  <c r="S598" i="1"/>
  <c r="V598" i="1"/>
  <c r="Z598" i="1"/>
  <c r="AD598" i="1"/>
  <c r="AF629" i="1"/>
  <c r="AD629" i="1"/>
  <c r="Z629" i="1"/>
  <c r="Y629" i="1"/>
  <c r="AH629" i="1"/>
  <c r="AI629" i="1"/>
  <c r="AE629" i="1"/>
  <c r="U629" i="1"/>
  <c r="S629" i="1"/>
  <c r="AJ629" i="1"/>
  <c r="V629" i="1"/>
  <c r="AG629" i="1"/>
  <c r="W629" i="1"/>
  <c r="X629" i="1"/>
  <c r="T629" i="1"/>
  <c r="AA629" i="1"/>
  <c r="AC629" i="1"/>
  <c r="AB629" i="1"/>
  <c r="AF627" i="1"/>
  <c r="V627" i="1"/>
  <c r="AE627" i="1"/>
  <c r="T627" i="1"/>
  <c r="AA627" i="1"/>
  <c r="AJ627" i="1"/>
  <c r="Z627" i="1"/>
  <c r="U627" i="1"/>
  <c r="S627" i="1"/>
  <c r="AG627" i="1"/>
  <c r="W627" i="1"/>
  <c r="X627" i="1"/>
  <c r="AC627" i="1"/>
  <c r="AB627" i="1"/>
  <c r="AD627" i="1"/>
  <c r="Y627" i="1"/>
  <c r="AH627" i="1"/>
  <c r="AI627" i="1"/>
  <c r="AJ12" i="1"/>
  <c r="AC12" i="1"/>
  <c r="Y12" i="1"/>
  <c r="U12" i="1"/>
  <c r="AG12" i="1"/>
  <c r="AD12" i="1"/>
  <c r="AA12" i="1"/>
  <c r="T12" i="1"/>
  <c r="AH12" i="1"/>
  <c r="AE12" i="1"/>
  <c r="Z12" i="1"/>
  <c r="X12" i="1"/>
  <c r="S12" i="1"/>
  <c r="AI12" i="1"/>
  <c r="AB12" i="1"/>
  <c r="V12" i="1"/>
  <c r="W12" i="1"/>
  <c r="AF12" i="1"/>
  <c r="S55" i="1"/>
  <c r="AJ55" i="1"/>
  <c r="AA55" i="1"/>
  <c r="AG55" i="1"/>
  <c r="X55" i="1"/>
  <c r="AF55" i="1"/>
  <c r="AC55" i="1"/>
  <c r="T55" i="1"/>
  <c r="U55" i="1"/>
  <c r="AE55" i="1"/>
  <c r="W55" i="1"/>
  <c r="Y55" i="1"/>
  <c r="AH55" i="1"/>
  <c r="AI55" i="1"/>
  <c r="AB55" i="1"/>
  <c r="V55" i="1"/>
  <c r="Z55" i="1"/>
  <c r="AD55" i="1"/>
  <c r="AJ52" i="1"/>
  <c r="AE52" i="1"/>
  <c r="S52" i="1"/>
  <c r="W52" i="1"/>
  <c r="AA52" i="1"/>
  <c r="AC52" i="1"/>
  <c r="U52" i="1"/>
  <c r="Y52" i="1"/>
  <c r="AI52" i="1"/>
  <c r="AG52" i="1"/>
  <c r="Z52" i="1"/>
  <c r="AF52" i="1"/>
  <c r="AD52" i="1"/>
  <c r="T52" i="1"/>
  <c r="AH52" i="1"/>
  <c r="X52" i="1"/>
  <c r="V52" i="1"/>
  <c r="AB52" i="1"/>
  <c r="AJ116" i="1"/>
  <c r="AA116" i="1"/>
  <c r="AI116" i="1"/>
  <c r="S116" i="1"/>
  <c r="U116" i="1"/>
  <c r="AC116" i="1"/>
  <c r="Y116" i="1"/>
  <c r="W116" i="1"/>
  <c r="AG116" i="1"/>
  <c r="AE116" i="1"/>
  <c r="AH116" i="1"/>
  <c r="AF116" i="1"/>
  <c r="V116" i="1"/>
  <c r="T116" i="1"/>
  <c r="Z116" i="1"/>
  <c r="X116" i="1"/>
  <c r="AD116" i="1"/>
  <c r="AB116" i="1"/>
  <c r="AH33" i="1"/>
  <c r="AA33" i="1"/>
  <c r="AE33" i="1"/>
  <c r="AB33" i="1"/>
  <c r="S33" i="1"/>
  <c r="AJ33" i="1"/>
  <c r="AG33" i="1"/>
  <c r="X33" i="1"/>
  <c r="U33" i="1"/>
  <c r="T33" i="1"/>
  <c r="W33" i="1"/>
  <c r="AC33" i="1"/>
  <c r="AF33" i="1"/>
  <c r="Y33" i="1"/>
  <c r="AI33" i="1"/>
  <c r="Z33" i="1"/>
  <c r="AD33" i="1"/>
  <c r="V33" i="1"/>
  <c r="AI200" i="1"/>
  <c r="AA200" i="1"/>
  <c r="T200" i="1"/>
  <c r="AF200" i="1"/>
  <c r="Z200" i="1"/>
  <c r="S200" i="1"/>
  <c r="AE200" i="1"/>
  <c r="X200" i="1"/>
  <c r="AJ200" i="1"/>
  <c r="AD200" i="1"/>
  <c r="V200" i="1"/>
  <c r="Y200" i="1"/>
  <c r="AH200" i="1"/>
  <c r="U200" i="1"/>
  <c r="AG200" i="1"/>
  <c r="W200" i="1"/>
  <c r="AC200" i="1"/>
  <c r="AB200" i="1"/>
  <c r="AF159" i="1"/>
  <c r="T159" i="1"/>
  <c r="AA159" i="1"/>
  <c r="AG159" i="1"/>
  <c r="W159" i="1"/>
  <c r="S159" i="1"/>
  <c r="Z159" i="1"/>
  <c r="AC159" i="1"/>
  <c r="AB159" i="1"/>
  <c r="X159" i="1"/>
  <c r="AE159" i="1"/>
  <c r="Y159" i="1"/>
  <c r="AH159" i="1"/>
  <c r="AD159" i="1"/>
  <c r="AJ159" i="1"/>
  <c r="V159" i="1"/>
  <c r="U159" i="1"/>
  <c r="AI159" i="1"/>
  <c r="AJ231" i="1"/>
  <c r="Z231" i="1"/>
  <c r="V231" i="1"/>
  <c r="T231" i="1"/>
  <c r="AG231" i="1"/>
  <c r="Y231" i="1"/>
  <c r="AF231" i="1"/>
  <c r="U231" i="1"/>
  <c r="AB231" i="1"/>
  <c r="AD231" i="1"/>
  <c r="AI231" i="1"/>
  <c r="S231" i="1"/>
  <c r="AE231" i="1"/>
  <c r="X231" i="1"/>
  <c r="AA231" i="1"/>
  <c r="AC231" i="1"/>
  <c r="W231" i="1"/>
  <c r="AH231" i="1"/>
  <c r="AH303" i="1"/>
  <c r="X303" i="1"/>
  <c r="AB303" i="1"/>
  <c r="AJ303" i="1"/>
  <c r="AF303" i="1"/>
  <c r="T303" i="1"/>
  <c r="S303" i="1"/>
  <c r="AI303" i="1"/>
  <c r="AC303" i="1"/>
  <c r="AD303" i="1"/>
  <c r="W303" i="1"/>
  <c r="AG303" i="1"/>
  <c r="AA303" i="1"/>
  <c r="U303" i="1"/>
  <c r="V303" i="1"/>
  <c r="AE303" i="1"/>
  <c r="Y303" i="1"/>
  <c r="Z303" i="1"/>
  <c r="AG223" i="1"/>
  <c r="Z223" i="1"/>
  <c r="T223" i="1"/>
  <c r="AF223" i="1"/>
  <c r="Y223" i="1"/>
  <c r="AB223" i="1"/>
  <c r="V223" i="1"/>
  <c r="AJ223" i="1"/>
  <c r="U223" i="1"/>
  <c r="AD223" i="1"/>
  <c r="AI223" i="1"/>
  <c r="S223" i="1"/>
  <c r="AE223" i="1"/>
  <c r="X223" i="1"/>
  <c r="AA223" i="1"/>
  <c r="AC223" i="1"/>
  <c r="W223" i="1"/>
  <c r="AH223" i="1"/>
  <c r="AD302" i="1"/>
  <c r="Z302" i="1"/>
  <c r="AB302" i="1"/>
  <c r="AE302" i="1"/>
  <c r="AG302" i="1"/>
  <c r="AH302" i="1"/>
  <c r="AJ302" i="1"/>
  <c r="T302" i="1"/>
  <c r="W302" i="1"/>
  <c r="Y302" i="1"/>
  <c r="AF302" i="1"/>
  <c r="S302" i="1"/>
  <c r="X302" i="1"/>
  <c r="AC302" i="1"/>
  <c r="AI302" i="1"/>
  <c r="U302" i="1"/>
  <c r="V302" i="1"/>
  <c r="AA302" i="1"/>
  <c r="AG391" i="1"/>
  <c r="T391" i="1"/>
  <c r="AB391" i="1"/>
  <c r="X391" i="1"/>
  <c r="AJ391" i="1"/>
  <c r="AF391" i="1"/>
  <c r="Z391" i="1"/>
  <c r="AD391" i="1"/>
  <c r="W391" i="1"/>
  <c r="AH391" i="1"/>
  <c r="V391" i="1"/>
  <c r="AE391" i="1"/>
  <c r="AI391" i="1"/>
  <c r="Y391" i="1"/>
  <c r="AC391" i="1"/>
  <c r="S391" i="1"/>
  <c r="AA391" i="1"/>
  <c r="U391" i="1"/>
  <c r="AJ397" i="1"/>
  <c r="T397" i="1"/>
  <c r="AE397" i="1"/>
  <c r="Z397" i="1"/>
  <c r="Y397" i="1"/>
  <c r="AH397" i="1"/>
  <c r="U397" i="1"/>
  <c r="AD397" i="1"/>
  <c r="AG397" i="1"/>
  <c r="W397" i="1"/>
  <c r="AC397" i="1"/>
  <c r="AB397" i="1"/>
  <c r="S397" i="1"/>
  <c r="V397" i="1"/>
  <c r="X397" i="1"/>
  <c r="AA397" i="1"/>
  <c r="AI397" i="1"/>
  <c r="AF397" i="1"/>
  <c r="AF435" i="1"/>
  <c r="AD435" i="1"/>
  <c r="T435" i="1"/>
  <c r="AA435" i="1"/>
  <c r="AG435" i="1"/>
  <c r="W435" i="1"/>
  <c r="AI435" i="1"/>
  <c r="Z435" i="1"/>
  <c r="AC435" i="1"/>
  <c r="AB435" i="1"/>
  <c r="S435" i="1"/>
  <c r="AE435" i="1"/>
  <c r="Y435" i="1"/>
  <c r="AH435" i="1"/>
  <c r="X435" i="1"/>
  <c r="AJ435" i="1"/>
  <c r="V435" i="1"/>
  <c r="U435" i="1"/>
  <c r="AF364" i="1"/>
  <c r="AD364" i="1"/>
  <c r="V364" i="1"/>
  <c r="AB364" i="1"/>
  <c r="X364" i="1"/>
  <c r="AA364" i="1"/>
  <c r="AC364" i="1"/>
  <c r="AH364" i="1"/>
  <c r="AJ364" i="1"/>
  <c r="W364" i="1"/>
  <c r="Y364" i="1"/>
  <c r="AI364" i="1"/>
  <c r="S364" i="1"/>
  <c r="U364" i="1"/>
  <c r="T364" i="1"/>
  <c r="AE364" i="1"/>
  <c r="AG364" i="1"/>
  <c r="Z364" i="1"/>
  <c r="AF448" i="1"/>
  <c r="V448" i="1"/>
  <c r="AJ448" i="1"/>
  <c r="AD448" i="1"/>
  <c r="Y448" i="1"/>
  <c r="AA448" i="1"/>
  <c r="AH448" i="1"/>
  <c r="X448" i="1"/>
  <c r="U448" i="1"/>
  <c r="W448" i="1"/>
  <c r="T448" i="1"/>
  <c r="AG448" i="1"/>
  <c r="AI448" i="1"/>
  <c r="S448" i="1"/>
  <c r="AB448" i="1"/>
  <c r="AC448" i="1"/>
  <c r="AE448" i="1"/>
  <c r="Z448" i="1"/>
  <c r="AD455" i="1"/>
  <c r="AF455" i="1"/>
  <c r="AB455" i="1"/>
  <c r="X455" i="1"/>
  <c r="AJ455" i="1"/>
  <c r="T455" i="1"/>
  <c r="AI455" i="1"/>
  <c r="S455" i="1"/>
  <c r="U455" i="1"/>
  <c r="V455" i="1"/>
  <c r="AE455" i="1"/>
  <c r="AG455" i="1"/>
  <c r="Z455" i="1"/>
  <c r="AA455" i="1"/>
  <c r="AC455" i="1"/>
  <c r="AH455" i="1"/>
  <c r="W455" i="1"/>
  <c r="Y455" i="1"/>
  <c r="AJ520" i="1"/>
  <c r="AF520" i="1"/>
  <c r="AA520" i="1"/>
  <c r="U520" i="1"/>
  <c r="AE520" i="1"/>
  <c r="Y520" i="1"/>
  <c r="T520" i="1"/>
  <c r="AI520" i="1"/>
  <c r="AC520" i="1"/>
  <c r="X520" i="1"/>
  <c r="S520" i="1"/>
  <c r="AG520" i="1"/>
  <c r="AB520" i="1"/>
  <c r="W520" i="1"/>
  <c r="Z520" i="1"/>
  <c r="AD520" i="1"/>
  <c r="AH520" i="1"/>
  <c r="V520" i="1"/>
  <c r="AH525" i="1"/>
  <c r="AC525" i="1"/>
  <c r="AA525" i="1"/>
  <c r="S525" i="1"/>
  <c r="AI525" i="1"/>
  <c r="Y525" i="1"/>
  <c r="AG525" i="1"/>
  <c r="W525" i="1"/>
  <c r="AE525" i="1"/>
  <c r="U525" i="1"/>
  <c r="X525" i="1"/>
  <c r="AB525" i="1"/>
  <c r="AF525" i="1"/>
  <c r="T525" i="1"/>
  <c r="AJ525" i="1"/>
  <c r="Z525" i="1"/>
  <c r="AD525" i="1"/>
  <c r="V525" i="1"/>
  <c r="AH504" i="1"/>
  <c r="AF504" i="1"/>
  <c r="AA504" i="1"/>
  <c r="U504" i="1"/>
  <c r="AG504" i="1"/>
  <c r="AC504" i="1"/>
  <c r="Y504" i="1"/>
  <c r="AI504" i="1"/>
  <c r="AE504" i="1"/>
  <c r="W504" i="1"/>
  <c r="S504" i="1"/>
  <c r="AJ504" i="1"/>
  <c r="AB504" i="1"/>
  <c r="X504" i="1"/>
  <c r="T504" i="1"/>
  <c r="V504" i="1"/>
  <c r="Z504" i="1"/>
  <c r="AD504" i="1"/>
  <c r="AD566" i="1"/>
  <c r="AH566" i="1"/>
  <c r="V566" i="1"/>
  <c r="W566" i="1"/>
  <c r="U566" i="1"/>
  <c r="T566" i="1"/>
  <c r="AB566" i="1"/>
  <c r="AG566" i="1"/>
  <c r="AJ566" i="1"/>
  <c r="X566" i="1"/>
  <c r="S566" i="1"/>
  <c r="AI566" i="1"/>
  <c r="AC566" i="1"/>
  <c r="AE566" i="1"/>
  <c r="AF566" i="1"/>
  <c r="AA566" i="1"/>
  <c r="Y566" i="1"/>
  <c r="Z566" i="1"/>
  <c r="AH562" i="1"/>
  <c r="AJ562" i="1"/>
  <c r="AE562" i="1"/>
  <c r="Y562" i="1"/>
  <c r="T562" i="1"/>
  <c r="AI562" i="1"/>
  <c r="AC562" i="1"/>
  <c r="X562" i="1"/>
  <c r="S562" i="1"/>
  <c r="AG562" i="1"/>
  <c r="AB562" i="1"/>
  <c r="W562" i="1"/>
  <c r="AF562" i="1"/>
  <c r="AA562" i="1"/>
  <c r="U562" i="1"/>
  <c r="Z562" i="1"/>
  <c r="AD562" i="1"/>
  <c r="V562" i="1"/>
  <c r="AG571" i="1"/>
  <c r="Z571" i="1"/>
  <c r="T571" i="1"/>
  <c r="AF571" i="1"/>
  <c r="Y571" i="1"/>
  <c r="AD571" i="1"/>
  <c r="V571" i="1"/>
  <c r="AJ571" i="1"/>
  <c r="AB571" i="1"/>
  <c r="U571" i="1"/>
  <c r="W571" i="1"/>
  <c r="AH571" i="1"/>
  <c r="AI571" i="1"/>
  <c r="S571" i="1"/>
  <c r="AE571" i="1"/>
  <c r="X571" i="1"/>
  <c r="AA571" i="1"/>
  <c r="AC571" i="1"/>
  <c r="AA611" i="1"/>
  <c r="Z611" i="1"/>
  <c r="AJ611" i="1"/>
  <c r="V611" i="1"/>
  <c r="AF611" i="1"/>
  <c r="T611" i="1"/>
  <c r="AE611" i="1"/>
  <c r="AG611" i="1"/>
  <c r="W611" i="1"/>
  <c r="S611" i="1"/>
  <c r="AC611" i="1"/>
  <c r="AB611" i="1"/>
  <c r="X611" i="1"/>
  <c r="Y611" i="1"/>
  <c r="AH611" i="1"/>
  <c r="AD611" i="1"/>
  <c r="U611" i="1"/>
  <c r="AI611" i="1"/>
  <c r="Y614" i="1"/>
  <c r="V614" i="1"/>
  <c r="AG614" i="1"/>
  <c r="AD614" i="1"/>
  <c r="AB614" i="1"/>
  <c r="AE614" i="1"/>
  <c r="Z614" i="1"/>
  <c r="X614" i="1"/>
  <c r="AA614" i="1"/>
  <c r="AH614" i="1"/>
  <c r="AJ614" i="1"/>
  <c r="T614" i="1"/>
  <c r="W614" i="1"/>
  <c r="U614" i="1"/>
  <c r="AF614" i="1"/>
  <c r="AI614" i="1"/>
  <c r="S614" i="1"/>
  <c r="AC614" i="1"/>
  <c r="AG632" i="1"/>
  <c r="AJ632" i="1"/>
  <c r="T632" i="1"/>
  <c r="AF632" i="1"/>
  <c r="AB632" i="1"/>
  <c r="X632" i="1"/>
  <c r="AH632" i="1"/>
  <c r="V632" i="1"/>
  <c r="AA632" i="1"/>
  <c r="Z632" i="1"/>
  <c r="AE632" i="1"/>
  <c r="U632" i="1"/>
  <c r="AD632" i="1"/>
  <c r="S632" i="1"/>
  <c r="AI632" i="1"/>
  <c r="Y632" i="1"/>
  <c r="W632" i="1"/>
  <c r="AC632" i="1"/>
  <c r="Z10" i="1"/>
  <c r="Y10" i="1"/>
  <c r="U10" i="1"/>
  <c r="AG10" i="1"/>
  <c r="AC10" i="1"/>
  <c r="AE10" i="1"/>
  <c r="AD10" i="1"/>
  <c r="T10" i="1"/>
  <c r="AJ10" i="1"/>
  <c r="V10" i="1"/>
  <c r="S10" i="1"/>
  <c r="AI10" i="1"/>
  <c r="X10" i="1"/>
  <c r="AH10" i="1"/>
  <c r="W10" i="1"/>
  <c r="AB10" i="1"/>
  <c r="AA10" i="1"/>
  <c r="AF10" i="1"/>
  <c r="AJ76" i="1"/>
  <c r="AC76" i="1"/>
  <c r="S76" i="1"/>
  <c r="U76" i="1"/>
  <c r="W76" i="1"/>
  <c r="AA76" i="1"/>
  <c r="Y76" i="1"/>
  <c r="AI76" i="1"/>
  <c r="AG76" i="1"/>
  <c r="AE76" i="1"/>
  <c r="Z76" i="1"/>
  <c r="AF76" i="1"/>
  <c r="AD76" i="1"/>
  <c r="T76" i="1"/>
  <c r="AH76" i="1"/>
  <c r="X76" i="1"/>
  <c r="V76" i="1"/>
  <c r="AB76" i="1"/>
  <c r="AE48" i="1"/>
  <c r="S48" i="1"/>
  <c r="AD48" i="1"/>
  <c r="AG48" i="1"/>
  <c r="AA48" i="1"/>
  <c r="V48" i="1"/>
  <c r="Z48" i="1"/>
  <c r="U48" i="1"/>
  <c r="AI48" i="1"/>
  <c r="Y48" i="1"/>
  <c r="AB48" i="1"/>
  <c r="AC48" i="1"/>
  <c r="X48" i="1"/>
  <c r="AH48" i="1"/>
  <c r="AJ48" i="1"/>
  <c r="T48" i="1"/>
  <c r="AF48" i="1"/>
  <c r="W48" i="1"/>
  <c r="AG158" i="1"/>
  <c r="AI158" i="1"/>
  <c r="S158" i="1"/>
  <c r="AJ158" i="1"/>
  <c r="U158" i="1"/>
  <c r="V158" i="1"/>
  <c r="AE158" i="1"/>
  <c r="X158" i="1"/>
  <c r="T158" i="1"/>
  <c r="Z158" i="1"/>
  <c r="AB158" i="1"/>
  <c r="AA158" i="1"/>
  <c r="AC158" i="1"/>
  <c r="Y158" i="1"/>
  <c r="AF158" i="1"/>
  <c r="W158" i="1"/>
  <c r="AH158" i="1"/>
  <c r="AD158" i="1"/>
  <c r="AJ238" i="1"/>
  <c r="V238" i="1"/>
  <c r="X238" i="1"/>
  <c r="AI238" i="1"/>
  <c r="S238" i="1"/>
  <c r="AA238" i="1"/>
  <c r="AD238" i="1"/>
  <c r="AF238" i="1"/>
  <c r="T238" i="1"/>
  <c r="Z238" i="1"/>
  <c r="AE238" i="1"/>
  <c r="U238" i="1"/>
  <c r="AG238" i="1"/>
  <c r="W238" i="1"/>
  <c r="AC238" i="1"/>
  <c r="AB238" i="1"/>
  <c r="Y238" i="1"/>
  <c r="AH238" i="1"/>
  <c r="AD257" i="1"/>
  <c r="Y257" i="1"/>
  <c r="T257" i="1"/>
  <c r="AF257" i="1"/>
  <c r="AJ257" i="1"/>
  <c r="V257" i="1"/>
  <c r="AG257" i="1"/>
  <c r="AB257" i="1"/>
  <c r="U257" i="1"/>
  <c r="Z257" i="1"/>
  <c r="AI257" i="1"/>
  <c r="S257" i="1"/>
  <c r="AE257" i="1"/>
  <c r="X257" i="1"/>
  <c r="AA257" i="1"/>
  <c r="AC257" i="1"/>
  <c r="W257" i="1"/>
  <c r="AH257" i="1"/>
  <c r="AJ240" i="1"/>
  <c r="S240" i="1"/>
  <c r="AA240" i="1"/>
  <c r="X240" i="1"/>
  <c r="Z240" i="1"/>
  <c r="AI240" i="1"/>
  <c r="V240" i="1"/>
  <c r="AE240" i="1"/>
  <c r="AF240" i="1"/>
  <c r="AD240" i="1"/>
  <c r="T240" i="1"/>
  <c r="Y240" i="1"/>
  <c r="AH240" i="1"/>
  <c r="U240" i="1"/>
  <c r="AG240" i="1"/>
  <c r="W240" i="1"/>
  <c r="AC240" i="1"/>
  <c r="AB240" i="1"/>
  <c r="AF253" i="1"/>
  <c r="V253" i="1"/>
  <c r="AJ253" i="1"/>
  <c r="AG253" i="1"/>
  <c r="AD253" i="1"/>
  <c r="AB253" i="1"/>
  <c r="T253" i="1"/>
  <c r="Y253" i="1"/>
  <c r="Z253" i="1"/>
  <c r="U253" i="1"/>
  <c r="W253" i="1"/>
  <c r="AH253" i="1"/>
  <c r="AI253" i="1"/>
  <c r="S253" i="1"/>
  <c r="AE253" i="1"/>
  <c r="X253" i="1"/>
  <c r="AA253" i="1"/>
  <c r="AC253" i="1"/>
  <c r="AJ244" i="1"/>
  <c r="AE244" i="1"/>
  <c r="Z244" i="1"/>
  <c r="AA244" i="1"/>
  <c r="V244" i="1"/>
  <c r="AF244" i="1"/>
  <c r="AI244" i="1"/>
  <c r="AD244" i="1"/>
  <c r="X244" i="1"/>
  <c r="S244" i="1"/>
  <c r="T244" i="1"/>
  <c r="AG244" i="1"/>
  <c r="W244" i="1"/>
  <c r="AC244" i="1"/>
  <c r="AB244" i="1"/>
  <c r="Y244" i="1"/>
  <c r="AH244" i="1"/>
  <c r="U244" i="1"/>
  <c r="AG331" i="1"/>
  <c r="AF331" i="1"/>
  <c r="Z331" i="1"/>
  <c r="U331" i="1"/>
  <c r="AJ331" i="1"/>
  <c r="AE331" i="1"/>
  <c r="X331" i="1"/>
  <c r="T331" i="1"/>
  <c r="V331" i="1"/>
  <c r="AA331" i="1"/>
  <c r="AC331" i="1"/>
  <c r="Y331" i="1"/>
  <c r="AB331" i="1"/>
  <c r="W331" i="1"/>
  <c r="AH331" i="1"/>
  <c r="AD331" i="1"/>
  <c r="AI331" i="1"/>
  <c r="S331" i="1"/>
  <c r="AG440" i="1"/>
  <c r="V440" i="1"/>
  <c r="W440" i="1"/>
  <c r="AH440" i="1"/>
  <c r="Y440" i="1"/>
  <c r="AF440" i="1"/>
  <c r="AB440" i="1"/>
  <c r="AI440" i="1"/>
  <c r="S440" i="1"/>
  <c r="AD440" i="1"/>
  <c r="AE440" i="1"/>
  <c r="X440" i="1"/>
  <c r="AJ440" i="1"/>
  <c r="U440" i="1"/>
  <c r="AA440" i="1"/>
  <c r="AC440" i="1"/>
  <c r="T440" i="1"/>
  <c r="Z440" i="1"/>
  <c r="AD361" i="1"/>
  <c r="AB361" i="1"/>
  <c r="T361" i="1"/>
  <c r="X361" i="1"/>
  <c r="AF361" i="1"/>
  <c r="AJ361" i="1"/>
  <c r="U361" i="1"/>
  <c r="W361" i="1"/>
  <c r="AG361" i="1"/>
  <c r="AI361" i="1"/>
  <c r="S361" i="1"/>
  <c r="V361" i="1"/>
  <c r="AC361" i="1"/>
  <c r="AE361" i="1"/>
  <c r="Z361" i="1"/>
  <c r="Y361" i="1"/>
  <c r="AA361" i="1"/>
  <c r="AH361" i="1"/>
  <c r="AG434" i="1"/>
  <c r="T434" i="1"/>
  <c r="AI434" i="1"/>
  <c r="S434" i="1"/>
  <c r="Y434" i="1"/>
  <c r="U434" i="1"/>
  <c r="V434" i="1"/>
  <c r="AE434" i="1"/>
  <c r="X434" i="1"/>
  <c r="AD434" i="1"/>
  <c r="Z434" i="1"/>
  <c r="AB434" i="1"/>
  <c r="AA434" i="1"/>
  <c r="AC434" i="1"/>
  <c r="AJ434" i="1"/>
  <c r="AF434" i="1"/>
  <c r="W434" i="1"/>
  <c r="AH434" i="1"/>
  <c r="AD447" i="1"/>
  <c r="AJ447" i="1"/>
  <c r="T447" i="1"/>
  <c r="AB447" i="1"/>
  <c r="AF447" i="1"/>
  <c r="X447" i="1"/>
  <c r="AA447" i="1"/>
  <c r="AC447" i="1"/>
  <c r="AH447" i="1"/>
  <c r="V447" i="1"/>
  <c r="W447" i="1"/>
  <c r="Y447" i="1"/>
  <c r="AI447" i="1"/>
  <c r="S447" i="1"/>
  <c r="U447" i="1"/>
  <c r="AE447" i="1"/>
  <c r="AG447" i="1"/>
  <c r="Z447" i="1"/>
  <c r="AF441" i="1"/>
  <c r="AG441" i="1"/>
  <c r="W441" i="1"/>
  <c r="AI441" i="1"/>
  <c r="AJ441" i="1"/>
  <c r="AC441" i="1"/>
  <c r="AB441" i="1"/>
  <c r="S441" i="1"/>
  <c r="T441" i="1"/>
  <c r="V441" i="1"/>
  <c r="Y441" i="1"/>
  <c r="AH441" i="1"/>
  <c r="X441" i="1"/>
  <c r="Z441" i="1"/>
  <c r="AA441" i="1"/>
  <c r="U441" i="1"/>
  <c r="AD441" i="1"/>
  <c r="AE441" i="1"/>
  <c r="AB366" i="1"/>
  <c r="AF366" i="1"/>
  <c r="X366" i="1"/>
  <c r="T366" i="1"/>
  <c r="V366" i="1"/>
  <c r="AJ366" i="1"/>
  <c r="AD366" i="1"/>
  <c r="W366" i="1"/>
  <c r="Y366" i="1"/>
  <c r="AI366" i="1"/>
  <c r="S366" i="1"/>
  <c r="U366" i="1"/>
  <c r="AE366" i="1"/>
  <c r="AG366" i="1"/>
  <c r="Z366" i="1"/>
  <c r="AA366" i="1"/>
  <c r="AC366" i="1"/>
  <c r="AH366" i="1"/>
  <c r="AH521" i="1"/>
  <c r="AE521" i="1"/>
  <c r="W521" i="1"/>
  <c r="AC521" i="1"/>
  <c r="U521" i="1"/>
  <c r="AI521" i="1"/>
  <c r="AA521" i="1"/>
  <c r="S521" i="1"/>
  <c r="AG521" i="1"/>
  <c r="Y521" i="1"/>
  <c r="X521" i="1"/>
  <c r="AB521" i="1"/>
  <c r="AF521" i="1"/>
  <c r="T521" i="1"/>
  <c r="AJ521" i="1"/>
  <c r="Z521" i="1"/>
  <c r="AD521" i="1"/>
  <c r="V521" i="1"/>
  <c r="AJ524" i="1"/>
  <c r="AG524" i="1"/>
  <c r="Y524" i="1"/>
  <c r="AE524" i="1"/>
  <c r="W524" i="1"/>
  <c r="AC524" i="1"/>
  <c r="U524" i="1"/>
  <c r="AI524" i="1"/>
  <c r="AA524" i="1"/>
  <c r="S524" i="1"/>
  <c r="AD524" i="1"/>
  <c r="AH524" i="1"/>
  <c r="V524" i="1"/>
  <c r="Z524" i="1"/>
  <c r="T524" i="1"/>
  <c r="X524" i="1"/>
  <c r="AB524" i="1"/>
  <c r="AF524" i="1"/>
  <c r="AF569" i="1"/>
  <c r="AJ569" i="1"/>
  <c r="Y569" i="1"/>
  <c r="AG569" i="1"/>
  <c r="V569" i="1"/>
  <c r="AD569" i="1"/>
  <c r="T569" i="1"/>
  <c r="AB569" i="1"/>
  <c r="U569" i="1"/>
  <c r="AI569" i="1"/>
  <c r="S569" i="1"/>
  <c r="Z569" i="1"/>
  <c r="AE569" i="1"/>
  <c r="X569" i="1"/>
  <c r="AA569" i="1"/>
  <c r="AC569" i="1"/>
  <c r="W569" i="1"/>
  <c r="AH569" i="1"/>
  <c r="AJ575" i="1"/>
  <c r="AB575" i="1"/>
  <c r="U575" i="1"/>
  <c r="AF575" i="1"/>
  <c r="Y575" i="1"/>
  <c r="AD575" i="1"/>
  <c r="Z575" i="1"/>
  <c r="V575" i="1"/>
  <c r="AG575" i="1"/>
  <c r="T575" i="1"/>
  <c r="AE575" i="1"/>
  <c r="X575" i="1"/>
  <c r="AA575" i="1"/>
  <c r="AC575" i="1"/>
  <c r="W575" i="1"/>
  <c r="AH575" i="1"/>
  <c r="AI575" i="1"/>
  <c r="S575" i="1"/>
  <c r="AB621" i="1"/>
  <c r="AC621" i="1"/>
  <c r="S621" i="1"/>
  <c r="Z621" i="1"/>
  <c r="V621" i="1"/>
  <c r="X621" i="1"/>
  <c r="AH621" i="1"/>
  <c r="Y621" i="1"/>
  <c r="AE621" i="1"/>
  <c r="AA621" i="1"/>
  <c r="AJ621" i="1"/>
  <c r="T621" i="1"/>
  <c r="AD621" i="1"/>
  <c r="AG621" i="1"/>
  <c r="AF621" i="1"/>
  <c r="W621" i="1"/>
  <c r="AI621" i="1"/>
  <c r="U621" i="1"/>
  <c r="AO621" i="1"/>
  <c r="AO615" i="1"/>
  <c r="AO577" i="1"/>
  <c r="AO575" i="1"/>
  <c r="AO572" i="1"/>
  <c r="AO569" i="1"/>
  <c r="AO570" i="1"/>
  <c r="AO452" i="1"/>
  <c r="AO447" i="1"/>
  <c r="AO446" i="1"/>
  <c r="AO444" i="1"/>
  <c r="AO443" i="1"/>
  <c r="AO437" i="1"/>
  <c r="AO433" i="1"/>
  <c r="AO445" i="1"/>
  <c r="AO439" i="1"/>
  <c r="AO431" i="1"/>
  <c r="AO441" i="1"/>
  <c r="AO350" i="1"/>
  <c r="AO334" i="1"/>
  <c r="AO253" i="1"/>
  <c r="AO235" i="1"/>
  <c r="AO248" i="1"/>
  <c r="AO243" i="1"/>
  <c r="AO239" i="1"/>
  <c r="AO249" i="1"/>
  <c r="AO157" i="1"/>
  <c r="AO203" i="1"/>
  <c r="AO201" i="1"/>
  <c r="AO366" i="1"/>
  <c r="AO367" i="1"/>
  <c r="AO360" i="1"/>
  <c r="AO361" i="1"/>
  <c r="AO362" i="1"/>
  <c r="AO44" i="1"/>
  <c r="AO370" i="1"/>
  <c r="AO48" i="1"/>
  <c r="AO46" i="1"/>
  <c r="AO369" i="1"/>
  <c r="AO257" i="1"/>
  <c r="AO254" i="1"/>
  <c r="AO237" i="1"/>
  <c r="AO245" i="1"/>
  <c r="AO236" i="1"/>
  <c r="AO246" i="1"/>
  <c r="AO247" i="1"/>
  <c r="AO77" i="1"/>
  <c r="AO45" i="1"/>
  <c r="AO47" i="1"/>
  <c r="AO234" i="1"/>
  <c r="AO240" i="1"/>
  <c r="AO242" i="1"/>
  <c r="AO228" i="1"/>
  <c r="AO238" i="1"/>
  <c r="AO244" i="1"/>
  <c r="AO43" i="1"/>
  <c r="AO241" i="1"/>
  <c r="AO250" i="1"/>
  <c r="AO10" i="1"/>
  <c r="AO76" i="1"/>
  <c r="AO156" i="1"/>
  <c r="AO158" i="1"/>
  <c r="AO160" i="1"/>
  <c r="AO333" i="1"/>
  <c r="AO331" i="1"/>
  <c r="AO522" i="1"/>
  <c r="AO438" i="1"/>
  <c r="AO432" i="1"/>
  <c r="AO440" i="1"/>
  <c r="AO524" i="1"/>
  <c r="AO434" i="1"/>
  <c r="AO442" i="1"/>
  <c r="AO517" i="1"/>
  <c r="AO523" i="1"/>
  <c r="AO560" i="1"/>
  <c r="AO521" i="1"/>
  <c r="AO563" i="1"/>
  <c r="AO559" i="1"/>
  <c r="AO624" i="1"/>
  <c r="AO519" i="1"/>
  <c r="AO558" i="1"/>
  <c r="AO612" i="1"/>
  <c r="AO618" i="1"/>
  <c r="AO620" i="1"/>
  <c r="AB41" i="1"/>
  <c r="AJ41" i="1"/>
  <c r="AI41" i="1"/>
  <c r="Y41" i="1"/>
  <c r="AE41" i="1"/>
  <c r="U41" i="1"/>
  <c r="AC41" i="1"/>
  <c r="AF41" i="1"/>
  <c r="AG41" i="1"/>
  <c r="X41" i="1"/>
  <c r="T41" i="1"/>
  <c r="AA41" i="1"/>
  <c r="AH41" i="1"/>
  <c r="S41" i="1"/>
  <c r="W41" i="1"/>
  <c r="Z41" i="1"/>
  <c r="AD41" i="1"/>
  <c r="V41" i="1"/>
  <c r="AJ84" i="1"/>
  <c r="S84" i="1"/>
  <c r="Y84" i="1"/>
  <c r="U84" i="1"/>
  <c r="W84" i="1"/>
  <c r="AC84" i="1"/>
  <c r="AE84" i="1"/>
  <c r="AG84" i="1"/>
  <c r="AI84" i="1"/>
  <c r="AA84" i="1"/>
  <c r="Z84" i="1"/>
  <c r="AF84" i="1"/>
  <c r="AD84" i="1"/>
  <c r="T84" i="1"/>
  <c r="AH84" i="1"/>
  <c r="X84" i="1"/>
  <c r="V84" i="1"/>
  <c r="AB84" i="1"/>
  <c r="AG111" i="1"/>
  <c r="AB111" i="1"/>
  <c r="W111" i="1"/>
  <c r="AI111" i="1"/>
  <c r="U111" i="1"/>
  <c r="AC111" i="1"/>
  <c r="AJ111" i="1"/>
  <c r="X111" i="1"/>
  <c r="AE111" i="1"/>
  <c r="AF111" i="1"/>
  <c r="S111" i="1"/>
  <c r="Y111" i="1"/>
  <c r="AA111" i="1"/>
  <c r="AH111" i="1"/>
  <c r="T111" i="1"/>
  <c r="V111" i="1"/>
  <c r="Z111" i="1"/>
  <c r="AD111" i="1"/>
  <c r="AJ16" i="1"/>
  <c r="U16" i="1"/>
  <c r="AG16" i="1"/>
  <c r="AC16" i="1"/>
  <c r="Y16" i="1"/>
  <c r="V16" i="1"/>
  <c r="S16" i="1"/>
  <c r="AI16" i="1"/>
  <c r="Z16" i="1"/>
  <c r="AB16" i="1"/>
  <c r="AD16" i="1"/>
  <c r="W16" i="1"/>
  <c r="AF16" i="1"/>
  <c r="AH16" i="1"/>
  <c r="AA16" i="1"/>
  <c r="T16" i="1"/>
  <c r="AE16" i="1"/>
  <c r="X16" i="1"/>
  <c r="AG26" i="1"/>
  <c r="S26" i="1"/>
  <c r="AD26" i="1"/>
  <c r="AI26" i="1"/>
  <c r="Y26" i="1"/>
  <c r="U26" i="1"/>
  <c r="AA26" i="1"/>
  <c r="AB26" i="1"/>
  <c r="AC26" i="1"/>
  <c r="Z26" i="1"/>
  <c r="X26" i="1"/>
  <c r="AH26" i="1"/>
  <c r="AE26" i="1"/>
  <c r="AJ26" i="1"/>
  <c r="T26" i="1"/>
  <c r="V26" i="1"/>
  <c r="AF26" i="1"/>
  <c r="W26" i="1"/>
  <c r="AG34" i="1"/>
  <c r="Y34" i="1"/>
  <c r="AI34" i="1"/>
  <c r="S34" i="1"/>
  <c r="AD34" i="1"/>
  <c r="AE34" i="1"/>
  <c r="AA34" i="1"/>
  <c r="AJ34" i="1"/>
  <c r="T34" i="1"/>
  <c r="AF34" i="1"/>
  <c r="W34" i="1"/>
  <c r="U34" i="1"/>
  <c r="AB34" i="1"/>
  <c r="AC34" i="1"/>
  <c r="Z34" i="1"/>
  <c r="V34" i="1"/>
  <c r="X34" i="1"/>
  <c r="AH34" i="1"/>
  <c r="AC61" i="1"/>
  <c r="AB61" i="1"/>
  <c r="W61" i="1"/>
  <c r="AH61" i="1"/>
  <c r="T61" i="1"/>
  <c r="S61" i="1"/>
  <c r="AI61" i="1"/>
  <c r="AJ61" i="1"/>
  <c r="X61" i="1"/>
  <c r="AA61" i="1"/>
  <c r="AE61" i="1"/>
  <c r="AF61" i="1"/>
  <c r="AG61" i="1"/>
  <c r="U61" i="1"/>
  <c r="Y61" i="1"/>
  <c r="V61" i="1"/>
  <c r="Z61" i="1"/>
  <c r="AD61" i="1"/>
  <c r="W73" i="1"/>
  <c r="AC73" i="1"/>
  <c r="T73" i="1"/>
  <c r="U73" i="1"/>
  <c r="AB73" i="1"/>
  <c r="AJ73" i="1"/>
  <c r="Y73" i="1"/>
  <c r="AA73" i="1"/>
  <c r="AH73" i="1"/>
  <c r="AI73" i="1"/>
  <c r="S73" i="1"/>
  <c r="AE73" i="1"/>
  <c r="AF73" i="1"/>
  <c r="AG73" i="1"/>
  <c r="X73" i="1"/>
  <c r="Z73" i="1"/>
  <c r="AD73" i="1"/>
  <c r="V73" i="1"/>
  <c r="AG96" i="1"/>
  <c r="S96" i="1"/>
  <c r="Z96" i="1"/>
  <c r="AA96" i="1"/>
  <c r="X96" i="1"/>
  <c r="AH96" i="1"/>
  <c r="Y96" i="1"/>
  <c r="AE96" i="1"/>
  <c r="AJ96" i="1"/>
  <c r="T96" i="1"/>
  <c r="AD96" i="1"/>
  <c r="AF96" i="1"/>
  <c r="W96" i="1"/>
  <c r="AI96" i="1"/>
  <c r="U96" i="1"/>
  <c r="V96" i="1"/>
  <c r="AB96" i="1"/>
  <c r="AC96" i="1"/>
  <c r="AJ104" i="1"/>
  <c r="W104" i="1"/>
  <c r="U104" i="1"/>
  <c r="AE104" i="1"/>
  <c r="AC104" i="1"/>
  <c r="S104" i="1"/>
  <c r="AA104" i="1"/>
  <c r="AI104" i="1"/>
  <c r="Y104" i="1"/>
  <c r="AG104" i="1"/>
  <c r="AH104" i="1"/>
  <c r="X104" i="1"/>
  <c r="V104" i="1"/>
  <c r="AB104" i="1"/>
  <c r="Z104" i="1"/>
  <c r="AF104" i="1"/>
  <c r="AD104" i="1"/>
  <c r="T104" i="1"/>
  <c r="S42" i="1"/>
  <c r="AG42" i="1"/>
  <c r="AI42" i="1"/>
  <c r="Y42" i="1"/>
  <c r="AD42" i="1"/>
  <c r="U42" i="1"/>
  <c r="AA42" i="1"/>
  <c r="AB42" i="1"/>
  <c r="AC42" i="1"/>
  <c r="Z42" i="1"/>
  <c r="X42" i="1"/>
  <c r="AH42" i="1"/>
  <c r="AE42" i="1"/>
  <c r="AJ42" i="1"/>
  <c r="T42" i="1"/>
  <c r="V42" i="1"/>
  <c r="AF42" i="1"/>
  <c r="W42" i="1"/>
  <c r="AJ68" i="1"/>
  <c r="S68" i="1"/>
  <c r="AI68" i="1"/>
  <c r="AC68" i="1"/>
  <c r="U68" i="1"/>
  <c r="AA68" i="1"/>
  <c r="Y68" i="1"/>
  <c r="AE68" i="1"/>
  <c r="W68" i="1"/>
  <c r="AG68" i="1"/>
  <c r="Z68" i="1"/>
  <c r="AF68" i="1"/>
  <c r="AD68" i="1"/>
  <c r="T68" i="1"/>
  <c r="AH68" i="1"/>
  <c r="X68" i="1"/>
  <c r="V68" i="1"/>
  <c r="AB68" i="1"/>
  <c r="AJ79" i="1"/>
  <c r="T79" i="1"/>
  <c r="AE79" i="1"/>
  <c r="W79" i="1"/>
  <c r="AG79" i="1"/>
  <c r="AA79" i="1"/>
  <c r="AI79" i="1"/>
  <c r="Y79" i="1"/>
  <c r="U79" i="1"/>
  <c r="AC79" i="1"/>
  <c r="AF79" i="1"/>
  <c r="X79" i="1"/>
  <c r="AB79" i="1"/>
  <c r="AH79" i="1"/>
  <c r="S79" i="1"/>
  <c r="V79" i="1"/>
  <c r="Z79" i="1"/>
  <c r="AD79" i="1"/>
  <c r="AH87" i="1"/>
  <c r="AE87" i="1"/>
  <c r="W87" i="1"/>
  <c r="S87" i="1"/>
  <c r="AJ87" i="1"/>
  <c r="U87" i="1"/>
  <c r="AB87" i="1"/>
  <c r="X87" i="1"/>
  <c r="T87" i="1"/>
  <c r="AA87" i="1"/>
  <c r="AG87" i="1"/>
  <c r="AC87" i="1"/>
  <c r="Y87" i="1"/>
  <c r="AF87" i="1"/>
  <c r="AI87" i="1"/>
  <c r="V87" i="1"/>
  <c r="Z87" i="1"/>
  <c r="AD87" i="1"/>
  <c r="AB135" i="1"/>
  <c r="W135" i="1"/>
  <c r="AH135" i="1"/>
  <c r="Y135" i="1"/>
  <c r="X135" i="1"/>
  <c r="V135" i="1"/>
  <c r="T135" i="1"/>
  <c r="U135" i="1"/>
  <c r="S135" i="1"/>
  <c r="AJ135" i="1"/>
  <c r="AG135" i="1"/>
  <c r="AI135" i="1"/>
  <c r="AF135" i="1"/>
  <c r="AE135" i="1"/>
  <c r="AC135" i="1"/>
  <c r="AD135" i="1"/>
  <c r="AA135" i="1"/>
  <c r="Z135" i="1"/>
  <c r="AH23" i="1"/>
  <c r="AF23" i="1"/>
  <c r="X23" i="1"/>
  <c r="AE23" i="1"/>
  <c r="W23" i="1"/>
  <c r="AJ23" i="1"/>
  <c r="AB23" i="1"/>
  <c r="T23" i="1"/>
  <c r="AI23" i="1"/>
  <c r="AA23" i="1"/>
  <c r="S23" i="1"/>
  <c r="AG23" i="1"/>
  <c r="AD23" i="1"/>
  <c r="U23" i="1"/>
  <c r="Y23" i="1"/>
  <c r="V23" i="1"/>
  <c r="AC23" i="1"/>
  <c r="Z23" i="1"/>
  <c r="AH39" i="1"/>
  <c r="T39" i="1"/>
  <c r="Y39" i="1"/>
  <c r="AG39" i="1"/>
  <c r="AE39" i="1"/>
  <c r="AI39" i="1"/>
  <c r="AJ39" i="1"/>
  <c r="S39" i="1"/>
  <c r="U39" i="1"/>
  <c r="X39" i="1"/>
  <c r="AC39" i="1"/>
  <c r="W39" i="1"/>
  <c r="AA39" i="1"/>
  <c r="AB39" i="1"/>
  <c r="AF39" i="1"/>
  <c r="V39" i="1"/>
  <c r="Z39" i="1"/>
  <c r="AD39" i="1"/>
  <c r="AJ70" i="1"/>
  <c r="S70" i="1"/>
  <c r="Y70" i="1"/>
  <c r="AI70" i="1"/>
  <c r="W70" i="1"/>
  <c r="AG70" i="1"/>
  <c r="AA70" i="1"/>
  <c r="U70" i="1"/>
  <c r="AE70" i="1"/>
  <c r="AC70" i="1"/>
  <c r="Z70" i="1"/>
  <c r="T70" i="1"/>
  <c r="AD70" i="1"/>
  <c r="X70" i="1"/>
  <c r="AH70" i="1"/>
  <c r="AB70" i="1"/>
  <c r="V70" i="1"/>
  <c r="AF70" i="1"/>
  <c r="AG90" i="1"/>
  <c r="U90" i="1"/>
  <c r="Z90" i="1"/>
  <c r="AE90" i="1"/>
  <c r="AB90" i="1"/>
  <c r="AC90" i="1"/>
  <c r="Y90" i="1"/>
  <c r="X90" i="1"/>
  <c r="AH90" i="1"/>
  <c r="AD90" i="1"/>
  <c r="V90" i="1"/>
  <c r="AJ90" i="1"/>
  <c r="T90" i="1"/>
  <c r="AI90" i="1"/>
  <c r="AA90" i="1"/>
  <c r="AF90" i="1"/>
  <c r="W90" i="1"/>
  <c r="S90" i="1"/>
  <c r="AH97" i="1"/>
  <c r="U97" i="1"/>
  <c r="S97" i="1"/>
  <c r="AE97" i="1"/>
  <c r="AF97" i="1"/>
  <c r="X97" i="1"/>
  <c r="AJ97" i="1"/>
  <c r="W97" i="1"/>
  <c r="AA97" i="1"/>
  <c r="AC97" i="1"/>
  <c r="T97" i="1"/>
  <c r="AB97" i="1"/>
  <c r="AI97" i="1"/>
  <c r="Y97" i="1"/>
  <c r="AG97" i="1"/>
  <c r="Z97" i="1"/>
  <c r="AD97" i="1"/>
  <c r="V97" i="1"/>
  <c r="AE110" i="1"/>
  <c r="AG110" i="1"/>
  <c r="Y110" i="1"/>
  <c r="W110" i="1"/>
  <c r="AA110" i="1"/>
  <c r="U110" i="1"/>
  <c r="S110" i="1"/>
  <c r="AJ110" i="1"/>
  <c r="AC110" i="1"/>
  <c r="AI110" i="1"/>
  <c r="AH110" i="1"/>
  <c r="T110" i="1"/>
  <c r="V110" i="1"/>
  <c r="X110" i="1"/>
  <c r="Z110" i="1"/>
  <c r="AB110" i="1"/>
  <c r="AD110" i="1"/>
  <c r="AF110" i="1"/>
  <c r="AH121" i="1"/>
  <c r="T121" i="1"/>
  <c r="AI121" i="1"/>
  <c r="Y121" i="1"/>
  <c r="U121" i="1"/>
  <c r="W121" i="1"/>
  <c r="S121" i="1"/>
  <c r="AE121" i="1"/>
  <c r="AA121" i="1"/>
  <c r="AB121" i="1"/>
  <c r="X121" i="1"/>
  <c r="AJ121" i="1"/>
  <c r="AF121" i="1"/>
  <c r="AG121" i="1"/>
  <c r="AC121" i="1"/>
  <c r="V121" i="1"/>
  <c r="Z121" i="1"/>
  <c r="AD121" i="1"/>
  <c r="Z137" i="1"/>
  <c r="T137" i="1"/>
  <c r="AE137" i="1"/>
  <c r="AJ137" i="1"/>
  <c r="U137" i="1"/>
  <c r="AC137" i="1"/>
  <c r="AB137" i="1"/>
  <c r="W137" i="1"/>
  <c r="X137" i="1"/>
  <c r="AH137" i="1"/>
  <c r="AD137" i="1"/>
  <c r="V137" i="1"/>
  <c r="AG137" i="1"/>
  <c r="AI137" i="1"/>
  <c r="AA137" i="1"/>
  <c r="Y137" i="1"/>
  <c r="S137" i="1"/>
  <c r="AF137" i="1"/>
  <c r="AF152" i="1"/>
  <c r="Z152" i="1"/>
  <c r="U152" i="1"/>
  <c r="AA152" i="1"/>
  <c r="AC152" i="1"/>
  <c r="AJ152" i="1"/>
  <c r="AG152" i="1"/>
  <c r="W152" i="1"/>
  <c r="AH152" i="1"/>
  <c r="T152" i="1"/>
  <c r="AI152" i="1"/>
  <c r="S152" i="1"/>
  <c r="Y152" i="1"/>
  <c r="V152" i="1"/>
  <c r="AE152" i="1"/>
  <c r="X152" i="1"/>
  <c r="AD152" i="1"/>
  <c r="AB152" i="1"/>
  <c r="AF171" i="1"/>
  <c r="Z171" i="1"/>
  <c r="U171" i="1"/>
  <c r="X171" i="1"/>
  <c r="AE171" i="1"/>
  <c r="V171" i="1"/>
  <c r="AG171" i="1"/>
  <c r="W171" i="1"/>
  <c r="AD171" i="1"/>
  <c r="AJ171" i="1"/>
  <c r="AA171" i="1"/>
  <c r="AC171" i="1"/>
  <c r="AB171" i="1"/>
  <c r="AI171" i="1"/>
  <c r="T171" i="1"/>
  <c r="Y171" i="1"/>
  <c r="AH171" i="1"/>
  <c r="S171" i="1"/>
  <c r="AF197" i="1"/>
  <c r="AJ197" i="1"/>
  <c r="Y197" i="1"/>
  <c r="AG197" i="1"/>
  <c r="V197" i="1"/>
  <c r="AD197" i="1"/>
  <c r="T197" i="1"/>
  <c r="AB197" i="1"/>
  <c r="Z197" i="1"/>
  <c r="AE197" i="1"/>
  <c r="X197" i="1"/>
  <c r="U197" i="1"/>
  <c r="W197" i="1"/>
  <c r="AH197" i="1"/>
  <c r="AI197" i="1"/>
  <c r="AA197" i="1"/>
  <c r="S197" i="1"/>
  <c r="AC197" i="1"/>
  <c r="AF217" i="1"/>
  <c r="AJ217" i="1"/>
  <c r="Y217" i="1"/>
  <c r="AG217" i="1"/>
  <c r="V217" i="1"/>
  <c r="AD217" i="1"/>
  <c r="T217" i="1"/>
  <c r="AB217" i="1"/>
  <c r="U217" i="1"/>
  <c r="Z217" i="1"/>
  <c r="AA217" i="1"/>
  <c r="AC217" i="1"/>
  <c r="W217" i="1"/>
  <c r="AH217" i="1"/>
  <c r="AI217" i="1"/>
  <c r="S217" i="1"/>
  <c r="AE217" i="1"/>
  <c r="X217" i="1"/>
  <c r="Z153" i="1"/>
  <c r="T153" i="1"/>
  <c r="AJ153" i="1"/>
  <c r="AE153" i="1"/>
  <c r="U153" i="1"/>
  <c r="X153" i="1"/>
  <c r="AG153" i="1"/>
  <c r="W153" i="1"/>
  <c r="AD153" i="1"/>
  <c r="V153" i="1"/>
  <c r="AC153" i="1"/>
  <c r="AB153" i="1"/>
  <c r="AI153" i="1"/>
  <c r="AA153" i="1"/>
  <c r="Y153" i="1"/>
  <c r="AH153" i="1"/>
  <c r="S153" i="1"/>
  <c r="AF153" i="1"/>
  <c r="AG174" i="1"/>
  <c r="AI174" i="1"/>
  <c r="S174" i="1"/>
  <c r="AJ174" i="1"/>
  <c r="U174" i="1"/>
  <c r="V174" i="1"/>
  <c r="AE174" i="1"/>
  <c r="X174" i="1"/>
  <c r="T174" i="1"/>
  <c r="Z174" i="1"/>
  <c r="AB174" i="1"/>
  <c r="AA174" i="1"/>
  <c r="AC174" i="1"/>
  <c r="Y174" i="1"/>
  <c r="AF174" i="1"/>
  <c r="W174" i="1"/>
  <c r="AH174" i="1"/>
  <c r="AD174" i="1"/>
  <c r="AI220" i="1"/>
  <c r="AA220" i="1"/>
  <c r="T220" i="1"/>
  <c r="AF220" i="1"/>
  <c r="Z220" i="1"/>
  <c r="S220" i="1"/>
  <c r="AE220" i="1"/>
  <c r="X220" i="1"/>
  <c r="AJ220" i="1"/>
  <c r="AD220" i="1"/>
  <c r="V220" i="1"/>
  <c r="AG220" i="1"/>
  <c r="W220" i="1"/>
  <c r="AC220" i="1"/>
  <c r="AB220" i="1"/>
  <c r="Y220" i="1"/>
  <c r="AH220" i="1"/>
  <c r="U220" i="1"/>
  <c r="AJ129" i="1"/>
  <c r="AE129" i="1"/>
  <c r="Z129" i="1"/>
  <c r="T129" i="1"/>
  <c r="AG129" i="1"/>
  <c r="W129" i="1"/>
  <c r="Y129" i="1"/>
  <c r="AH129" i="1"/>
  <c r="AB129" i="1"/>
  <c r="AI129" i="1"/>
  <c r="AA129" i="1"/>
  <c r="S129" i="1"/>
  <c r="AF129" i="1"/>
  <c r="AC129" i="1"/>
  <c r="X129" i="1"/>
  <c r="U129" i="1"/>
  <c r="AD129" i="1"/>
  <c r="V129" i="1"/>
  <c r="U144" i="1"/>
  <c r="AF144" i="1"/>
  <c r="Z144" i="1"/>
  <c r="AI144" i="1"/>
  <c r="S144" i="1"/>
  <c r="AJ144" i="1"/>
  <c r="V144" i="1"/>
  <c r="AE144" i="1"/>
  <c r="X144" i="1"/>
  <c r="T144" i="1"/>
  <c r="AB144" i="1"/>
  <c r="AA144" i="1"/>
  <c r="AC144" i="1"/>
  <c r="Y144" i="1"/>
  <c r="AG144" i="1"/>
  <c r="W144" i="1"/>
  <c r="AH144" i="1"/>
  <c r="AD144" i="1"/>
  <c r="AF155" i="1"/>
  <c r="Z155" i="1"/>
  <c r="U155" i="1"/>
  <c r="X155" i="1"/>
  <c r="AE155" i="1"/>
  <c r="V155" i="1"/>
  <c r="AG155" i="1"/>
  <c r="W155" i="1"/>
  <c r="AD155" i="1"/>
  <c r="AJ155" i="1"/>
  <c r="AA155" i="1"/>
  <c r="AC155" i="1"/>
  <c r="AB155" i="1"/>
  <c r="AI155" i="1"/>
  <c r="T155" i="1"/>
  <c r="Y155" i="1"/>
  <c r="AH155" i="1"/>
  <c r="S155" i="1"/>
  <c r="U176" i="1"/>
  <c r="AF176" i="1"/>
  <c r="Z176" i="1"/>
  <c r="AI176" i="1"/>
  <c r="S176" i="1"/>
  <c r="AJ176" i="1"/>
  <c r="V176" i="1"/>
  <c r="AE176" i="1"/>
  <c r="X176" i="1"/>
  <c r="T176" i="1"/>
  <c r="AB176" i="1"/>
  <c r="AA176" i="1"/>
  <c r="AC176" i="1"/>
  <c r="Y176" i="1"/>
  <c r="AG176" i="1"/>
  <c r="W176" i="1"/>
  <c r="AH176" i="1"/>
  <c r="AD176" i="1"/>
  <c r="AD183" i="1"/>
  <c r="AJ183" i="1"/>
  <c r="T183" i="1"/>
  <c r="AF183" i="1"/>
  <c r="AB183" i="1"/>
  <c r="X183" i="1"/>
  <c r="AI183" i="1"/>
  <c r="S183" i="1"/>
  <c r="U183" i="1"/>
  <c r="AE183" i="1"/>
  <c r="AG183" i="1"/>
  <c r="Z183" i="1"/>
  <c r="AA183" i="1"/>
  <c r="AC183" i="1"/>
  <c r="AH183" i="1"/>
  <c r="V183" i="1"/>
  <c r="W183" i="1"/>
  <c r="Y183" i="1"/>
  <c r="AD190" i="1"/>
  <c r="AJ190" i="1"/>
  <c r="T190" i="1"/>
  <c r="AF190" i="1"/>
  <c r="AB190" i="1"/>
  <c r="X190" i="1"/>
  <c r="U190" i="1"/>
  <c r="W190" i="1"/>
  <c r="AG190" i="1"/>
  <c r="AI190" i="1"/>
  <c r="S190" i="1"/>
  <c r="V190" i="1"/>
  <c r="AC190" i="1"/>
  <c r="AE190" i="1"/>
  <c r="Z190" i="1"/>
  <c r="Y190" i="1"/>
  <c r="AA190" i="1"/>
  <c r="AH190" i="1"/>
  <c r="AG199" i="1"/>
  <c r="Z199" i="1"/>
  <c r="T199" i="1"/>
  <c r="AF199" i="1"/>
  <c r="Y199" i="1"/>
  <c r="AD199" i="1"/>
  <c r="V199" i="1"/>
  <c r="AJ199" i="1"/>
  <c r="AB199" i="1"/>
  <c r="U199" i="1"/>
  <c r="AI199" i="1"/>
  <c r="S199" i="1"/>
  <c r="AE199" i="1"/>
  <c r="X199" i="1"/>
  <c r="AA199" i="1"/>
  <c r="AC199" i="1"/>
  <c r="W199" i="1"/>
  <c r="AH199" i="1"/>
  <c r="AI224" i="1"/>
  <c r="AA224" i="1"/>
  <c r="T224" i="1"/>
  <c r="AF224" i="1"/>
  <c r="Z224" i="1"/>
  <c r="S224" i="1"/>
  <c r="AJ224" i="1"/>
  <c r="AD224" i="1"/>
  <c r="V224" i="1"/>
  <c r="X224" i="1"/>
  <c r="AE224" i="1"/>
  <c r="Y224" i="1"/>
  <c r="AH224" i="1"/>
  <c r="U224" i="1"/>
  <c r="AG224" i="1"/>
  <c r="W224" i="1"/>
  <c r="AC224" i="1"/>
  <c r="AB224" i="1"/>
  <c r="Z145" i="1"/>
  <c r="T145" i="1"/>
  <c r="AE145" i="1"/>
  <c r="AJ145" i="1"/>
  <c r="AC145" i="1"/>
  <c r="AB145" i="1"/>
  <c r="X145" i="1"/>
  <c r="AA145" i="1"/>
  <c r="Y145" i="1"/>
  <c r="AH145" i="1"/>
  <c r="AD145" i="1"/>
  <c r="AF145" i="1"/>
  <c r="U145" i="1"/>
  <c r="AI145" i="1"/>
  <c r="AG145" i="1"/>
  <c r="W145" i="1"/>
  <c r="S145" i="1"/>
  <c r="V145" i="1"/>
  <c r="AJ169" i="1"/>
  <c r="AE169" i="1"/>
  <c r="Z169" i="1"/>
  <c r="T169" i="1"/>
  <c r="U169" i="1"/>
  <c r="X169" i="1"/>
  <c r="AG169" i="1"/>
  <c r="W169" i="1"/>
  <c r="AD169" i="1"/>
  <c r="V169" i="1"/>
  <c r="AC169" i="1"/>
  <c r="AB169" i="1"/>
  <c r="AI169" i="1"/>
  <c r="AA169" i="1"/>
  <c r="Y169" i="1"/>
  <c r="AH169" i="1"/>
  <c r="S169" i="1"/>
  <c r="AF169" i="1"/>
  <c r="AF180" i="1"/>
  <c r="X180" i="1"/>
  <c r="AG180" i="1"/>
  <c r="AI180" i="1"/>
  <c r="S180" i="1"/>
  <c r="AB180" i="1"/>
  <c r="V180" i="1"/>
  <c r="AC180" i="1"/>
  <c r="AE180" i="1"/>
  <c r="Z180" i="1"/>
  <c r="AJ180" i="1"/>
  <c r="AD180" i="1"/>
  <c r="Y180" i="1"/>
  <c r="AA180" i="1"/>
  <c r="AH180" i="1"/>
  <c r="U180" i="1"/>
  <c r="W180" i="1"/>
  <c r="T180" i="1"/>
  <c r="AJ198" i="1"/>
  <c r="AA198" i="1"/>
  <c r="AI198" i="1"/>
  <c r="X198" i="1"/>
  <c r="AF198" i="1"/>
  <c r="V198" i="1"/>
  <c r="AD198" i="1"/>
  <c r="S198" i="1"/>
  <c r="T198" i="1"/>
  <c r="AC198" i="1"/>
  <c r="AB198" i="1"/>
  <c r="Z198" i="1"/>
  <c r="AE198" i="1"/>
  <c r="U198" i="1"/>
  <c r="AG198" i="1"/>
  <c r="Y198" i="1"/>
  <c r="W198" i="1"/>
  <c r="AH198" i="1"/>
  <c r="AJ218" i="1"/>
  <c r="AA218" i="1"/>
  <c r="AI218" i="1"/>
  <c r="X218" i="1"/>
  <c r="AF218" i="1"/>
  <c r="V218" i="1"/>
  <c r="AD218" i="1"/>
  <c r="S218" i="1"/>
  <c r="Z218" i="1"/>
  <c r="AE218" i="1"/>
  <c r="T218" i="1"/>
  <c r="Y218" i="1"/>
  <c r="AH218" i="1"/>
  <c r="U218" i="1"/>
  <c r="AG218" i="1"/>
  <c r="W218" i="1"/>
  <c r="AC218" i="1"/>
  <c r="AB218" i="1"/>
  <c r="AD267" i="1"/>
  <c r="V267" i="1"/>
  <c r="AC267" i="1"/>
  <c r="AE267" i="1"/>
  <c r="Z267" i="1"/>
  <c r="T267" i="1"/>
  <c r="Y267" i="1"/>
  <c r="AA267" i="1"/>
  <c r="AH267" i="1"/>
  <c r="AB267" i="1"/>
  <c r="U267" i="1"/>
  <c r="W267" i="1"/>
  <c r="AJ267" i="1"/>
  <c r="AG267" i="1"/>
  <c r="AI267" i="1"/>
  <c r="S267" i="1"/>
  <c r="AF267" i="1"/>
  <c r="X267" i="1"/>
  <c r="AF279" i="1"/>
  <c r="AD279" i="1"/>
  <c r="X279" i="1"/>
  <c r="Y279" i="1"/>
  <c r="AA279" i="1"/>
  <c r="AH279" i="1"/>
  <c r="U279" i="1"/>
  <c r="W279" i="1"/>
  <c r="AG279" i="1"/>
  <c r="AI279" i="1"/>
  <c r="S279" i="1"/>
  <c r="V279" i="1"/>
  <c r="AC279" i="1"/>
  <c r="AE279" i="1"/>
  <c r="Z279" i="1"/>
  <c r="AB279" i="1"/>
  <c r="AJ279" i="1"/>
  <c r="T279" i="1"/>
  <c r="AF287" i="1"/>
  <c r="X287" i="1"/>
  <c r="V287" i="1"/>
  <c r="AC287" i="1"/>
  <c r="AE287" i="1"/>
  <c r="Z287" i="1"/>
  <c r="AD287" i="1"/>
  <c r="U287" i="1"/>
  <c r="W287" i="1"/>
  <c r="AI287" i="1"/>
  <c r="AB287" i="1"/>
  <c r="AA287" i="1"/>
  <c r="AJ287" i="1"/>
  <c r="AG287" i="1"/>
  <c r="S287" i="1"/>
  <c r="Y287" i="1"/>
  <c r="AH287" i="1"/>
  <c r="T287" i="1"/>
  <c r="AH299" i="1"/>
  <c r="X299" i="1"/>
  <c r="AB299" i="1"/>
  <c r="AJ299" i="1"/>
  <c r="AF299" i="1"/>
  <c r="T299" i="1"/>
  <c r="AA299" i="1"/>
  <c r="U299" i="1"/>
  <c r="V299" i="1"/>
  <c r="AE299" i="1"/>
  <c r="Y299" i="1"/>
  <c r="Z299" i="1"/>
  <c r="S299" i="1"/>
  <c r="AI299" i="1"/>
  <c r="AC299" i="1"/>
  <c r="AD299" i="1"/>
  <c r="W299" i="1"/>
  <c r="AG299" i="1"/>
  <c r="AJ318" i="1"/>
  <c r="AG318" i="1"/>
  <c r="AD318" i="1"/>
  <c r="W318" i="1"/>
  <c r="AB318" i="1"/>
  <c r="U318" i="1"/>
  <c r="AH318" i="1"/>
  <c r="AA318" i="1"/>
  <c r="AF318" i="1"/>
  <c r="Y318" i="1"/>
  <c r="V318" i="1"/>
  <c r="AE318" i="1"/>
  <c r="T318" i="1"/>
  <c r="AC318" i="1"/>
  <c r="Z318" i="1"/>
  <c r="S318" i="1"/>
  <c r="AI318" i="1"/>
  <c r="X318" i="1"/>
  <c r="AD268" i="1"/>
  <c r="V268" i="1"/>
  <c r="AA268" i="1"/>
  <c r="AC268" i="1"/>
  <c r="AH268" i="1"/>
  <c r="AB268" i="1"/>
  <c r="W268" i="1"/>
  <c r="Y268" i="1"/>
  <c r="AJ268" i="1"/>
  <c r="AI268" i="1"/>
  <c r="S268" i="1"/>
  <c r="U268" i="1"/>
  <c r="AE268" i="1"/>
  <c r="AG268" i="1"/>
  <c r="Z268" i="1"/>
  <c r="T268" i="1"/>
  <c r="X268" i="1"/>
  <c r="AF268" i="1"/>
  <c r="AF288" i="1"/>
  <c r="AD288" i="1"/>
  <c r="X288" i="1"/>
  <c r="AA288" i="1"/>
  <c r="AC288" i="1"/>
  <c r="AH288" i="1"/>
  <c r="V288" i="1"/>
  <c r="AI288" i="1"/>
  <c r="S288" i="1"/>
  <c r="U288" i="1"/>
  <c r="AE288" i="1"/>
  <c r="Z288" i="1"/>
  <c r="AJ288" i="1"/>
  <c r="W288" i="1"/>
  <c r="AG288" i="1"/>
  <c r="T288" i="1"/>
  <c r="Y288" i="1"/>
  <c r="AB288" i="1"/>
  <c r="AJ310" i="1"/>
  <c r="AG310" i="1"/>
  <c r="AD310" i="1"/>
  <c r="W310" i="1"/>
  <c r="AB310" i="1"/>
  <c r="U310" i="1"/>
  <c r="AH310" i="1"/>
  <c r="AA310" i="1"/>
  <c r="AF310" i="1"/>
  <c r="Y310" i="1"/>
  <c r="V310" i="1"/>
  <c r="AE310" i="1"/>
  <c r="T310" i="1"/>
  <c r="AC310" i="1"/>
  <c r="Z310" i="1"/>
  <c r="S310" i="1"/>
  <c r="AI310" i="1"/>
  <c r="X310" i="1"/>
  <c r="AD266" i="1"/>
  <c r="X266" i="1"/>
  <c r="AB266" i="1"/>
  <c r="AJ266" i="1"/>
  <c r="AF266" i="1"/>
  <c r="T266" i="1"/>
  <c r="V266" i="1"/>
  <c r="AI266" i="1"/>
  <c r="S266" i="1"/>
  <c r="U266" i="1"/>
  <c r="AE266" i="1"/>
  <c r="AG266" i="1"/>
  <c r="Z266" i="1"/>
  <c r="AA266" i="1"/>
  <c r="AC266" i="1"/>
  <c r="AH266" i="1"/>
  <c r="W266" i="1"/>
  <c r="Y266" i="1"/>
  <c r="V284" i="1"/>
  <c r="AD284" i="1"/>
  <c r="AA284" i="1"/>
  <c r="AC284" i="1"/>
  <c r="AH284" i="1"/>
  <c r="AB284" i="1"/>
  <c r="W284" i="1"/>
  <c r="Y284" i="1"/>
  <c r="AJ284" i="1"/>
  <c r="AI284" i="1"/>
  <c r="S284" i="1"/>
  <c r="U284" i="1"/>
  <c r="AE284" i="1"/>
  <c r="AG284" i="1"/>
  <c r="Z284" i="1"/>
  <c r="T284" i="1"/>
  <c r="X284" i="1"/>
  <c r="AF284" i="1"/>
  <c r="AJ294" i="1"/>
  <c r="V294" i="1"/>
  <c r="AF294" i="1"/>
  <c r="AB294" i="1"/>
  <c r="AD294" i="1"/>
  <c r="X294" i="1"/>
  <c r="T294" i="1"/>
  <c r="W294" i="1"/>
  <c r="Y294" i="1"/>
  <c r="AI294" i="1"/>
  <c r="S294" i="1"/>
  <c r="U294" i="1"/>
  <c r="AE294" i="1"/>
  <c r="AG294" i="1"/>
  <c r="Z294" i="1"/>
  <c r="AA294" i="1"/>
  <c r="AC294" i="1"/>
  <c r="AH294" i="1"/>
  <c r="AH311" i="1"/>
  <c r="X311" i="1"/>
  <c r="AB311" i="1"/>
  <c r="T311" i="1"/>
  <c r="AF311" i="1"/>
  <c r="AJ311" i="1"/>
  <c r="S311" i="1"/>
  <c r="AI311" i="1"/>
  <c r="U311" i="1"/>
  <c r="AD311" i="1"/>
  <c r="W311" i="1"/>
  <c r="Y311" i="1"/>
  <c r="AA311" i="1"/>
  <c r="AC311" i="1"/>
  <c r="V311" i="1"/>
  <c r="AE311" i="1"/>
  <c r="AG311" i="1"/>
  <c r="Z311" i="1"/>
  <c r="AF258" i="1"/>
  <c r="AD258" i="1"/>
  <c r="X258" i="1"/>
  <c r="AJ258" i="1"/>
  <c r="T258" i="1"/>
  <c r="AB258" i="1"/>
  <c r="V258" i="1"/>
  <c r="AI258" i="1"/>
  <c r="S258" i="1"/>
  <c r="U258" i="1"/>
  <c r="AE258" i="1"/>
  <c r="AG258" i="1"/>
  <c r="Z258" i="1"/>
  <c r="AA258" i="1"/>
  <c r="AC258" i="1"/>
  <c r="AH258" i="1"/>
  <c r="W258" i="1"/>
  <c r="Y258" i="1"/>
  <c r="AD273" i="1"/>
  <c r="X273" i="1"/>
  <c r="AJ273" i="1"/>
  <c r="T273" i="1"/>
  <c r="AF273" i="1"/>
  <c r="AB273" i="1"/>
  <c r="V273" i="1"/>
  <c r="U273" i="1"/>
  <c r="W273" i="1"/>
  <c r="AG273" i="1"/>
  <c r="AI273" i="1"/>
  <c r="S273" i="1"/>
  <c r="AC273" i="1"/>
  <c r="AE273" i="1"/>
  <c r="Z273" i="1"/>
  <c r="Y273" i="1"/>
  <c r="AA273" i="1"/>
  <c r="AH273" i="1"/>
  <c r="AJ312" i="1"/>
  <c r="AC312" i="1"/>
  <c r="AD312" i="1"/>
  <c r="W312" i="1"/>
  <c r="AF312" i="1"/>
  <c r="AG312" i="1"/>
  <c r="AH312" i="1"/>
  <c r="AA312" i="1"/>
  <c r="T312" i="1"/>
  <c r="U312" i="1"/>
  <c r="V312" i="1"/>
  <c r="AE312" i="1"/>
  <c r="X312" i="1"/>
  <c r="Y312" i="1"/>
  <c r="Z312" i="1"/>
  <c r="S312" i="1"/>
  <c r="AI312" i="1"/>
  <c r="AB312" i="1"/>
  <c r="AJ324" i="1"/>
  <c r="U324" i="1"/>
  <c r="AD324" i="1"/>
  <c r="W324" i="1"/>
  <c r="X324" i="1"/>
  <c r="Y324" i="1"/>
  <c r="AH324" i="1"/>
  <c r="AA324" i="1"/>
  <c r="AB324" i="1"/>
  <c r="AC324" i="1"/>
  <c r="V324" i="1"/>
  <c r="AE324" i="1"/>
  <c r="AF324" i="1"/>
  <c r="AG324" i="1"/>
  <c r="Z324" i="1"/>
  <c r="S324" i="1"/>
  <c r="AI324" i="1"/>
  <c r="T324" i="1"/>
  <c r="AJ371" i="1"/>
  <c r="AF371" i="1"/>
  <c r="V371" i="1"/>
  <c r="T371" i="1"/>
  <c r="U371" i="1"/>
  <c r="W371" i="1"/>
  <c r="Z371" i="1"/>
  <c r="AB371" i="1"/>
  <c r="X371" i="1"/>
  <c r="AG371" i="1"/>
  <c r="AI371" i="1"/>
  <c r="S371" i="1"/>
  <c r="AC371" i="1"/>
  <c r="AE371" i="1"/>
  <c r="AH371" i="1"/>
  <c r="Y371" i="1"/>
  <c r="AA371" i="1"/>
  <c r="AD371" i="1"/>
  <c r="AI386" i="1"/>
  <c r="T386" i="1"/>
  <c r="AJ386" i="1"/>
  <c r="X386" i="1"/>
  <c r="AC386" i="1"/>
  <c r="V386" i="1"/>
  <c r="AB386" i="1"/>
  <c r="AF386" i="1"/>
  <c r="U386" i="1"/>
  <c r="AD386" i="1"/>
  <c r="W386" i="1"/>
  <c r="Z386" i="1"/>
  <c r="AA386" i="1"/>
  <c r="Y386" i="1"/>
  <c r="AH386" i="1"/>
  <c r="AE386" i="1"/>
  <c r="AG386" i="1"/>
  <c r="S386" i="1"/>
  <c r="AF427" i="1"/>
  <c r="AD427" i="1"/>
  <c r="AE427" i="1"/>
  <c r="AA427" i="1"/>
  <c r="Y427" i="1"/>
  <c r="AH427" i="1"/>
  <c r="AI427" i="1"/>
  <c r="AJ427" i="1"/>
  <c r="U427" i="1"/>
  <c r="S427" i="1"/>
  <c r="T427" i="1"/>
  <c r="AG427" i="1"/>
  <c r="W427" i="1"/>
  <c r="X427" i="1"/>
  <c r="Z427" i="1"/>
  <c r="V427" i="1"/>
  <c r="AC427" i="1"/>
  <c r="AB427" i="1"/>
  <c r="AF340" i="1"/>
  <c r="Z340" i="1"/>
  <c r="T340" i="1"/>
  <c r="AJ340" i="1"/>
  <c r="AE340" i="1"/>
  <c r="X340" i="1"/>
  <c r="AA340" i="1"/>
  <c r="AG340" i="1"/>
  <c r="W340" i="1"/>
  <c r="AD340" i="1"/>
  <c r="AC340" i="1"/>
  <c r="AB340" i="1"/>
  <c r="AI340" i="1"/>
  <c r="Y340" i="1"/>
  <c r="AH340" i="1"/>
  <c r="S340" i="1"/>
  <c r="V340" i="1"/>
  <c r="U340" i="1"/>
  <c r="AF355" i="1"/>
  <c r="AD355" i="1"/>
  <c r="V355" i="1"/>
  <c r="T355" i="1"/>
  <c r="U355" i="1"/>
  <c r="W355" i="1"/>
  <c r="AB355" i="1"/>
  <c r="X355" i="1"/>
  <c r="AG355" i="1"/>
  <c r="AI355" i="1"/>
  <c r="S355" i="1"/>
  <c r="AJ355" i="1"/>
  <c r="AC355" i="1"/>
  <c r="AE355" i="1"/>
  <c r="Z355" i="1"/>
  <c r="Y355" i="1"/>
  <c r="AA355" i="1"/>
  <c r="AH355" i="1"/>
  <c r="AD374" i="1"/>
  <c r="AA374" i="1"/>
  <c r="AC374" i="1"/>
  <c r="AF374" i="1"/>
  <c r="AH374" i="1"/>
  <c r="W374" i="1"/>
  <c r="Y374" i="1"/>
  <c r="AB374" i="1"/>
  <c r="AI374" i="1"/>
  <c r="S374" i="1"/>
  <c r="U374" i="1"/>
  <c r="X374" i="1"/>
  <c r="Z374" i="1"/>
  <c r="AE374" i="1"/>
  <c r="AG374" i="1"/>
  <c r="AJ374" i="1"/>
  <c r="T374" i="1"/>
  <c r="V374" i="1"/>
  <c r="AF395" i="1"/>
  <c r="Z395" i="1"/>
  <c r="AE395" i="1"/>
  <c r="AG395" i="1"/>
  <c r="W395" i="1"/>
  <c r="AJ395" i="1"/>
  <c r="T395" i="1"/>
  <c r="V395" i="1"/>
  <c r="Y395" i="1"/>
  <c r="AH395" i="1"/>
  <c r="AD395" i="1"/>
  <c r="AC395" i="1"/>
  <c r="AI395" i="1"/>
  <c r="AA395" i="1"/>
  <c r="U395" i="1"/>
  <c r="S395" i="1"/>
  <c r="AB395" i="1"/>
  <c r="X395" i="1"/>
  <c r="AF408" i="1"/>
  <c r="Z408" i="1"/>
  <c r="X408" i="1"/>
  <c r="AH408" i="1"/>
  <c r="U408" i="1"/>
  <c r="AE408" i="1"/>
  <c r="AJ408" i="1"/>
  <c r="AG408" i="1"/>
  <c r="W408" i="1"/>
  <c r="Y408" i="1"/>
  <c r="V408" i="1"/>
  <c r="S408" i="1"/>
  <c r="AC408" i="1"/>
  <c r="AD408" i="1"/>
  <c r="AI408" i="1"/>
  <c r="T408" i="1"/>
  <c r="AA408" i="1"/>
  <c r="AB408" i="1"/>
  <c r="AB415" i="1"/>
  <c r="AH415" i="1"/>
  <c r="W415" i="1"/>
  <c r="AC415" i="1"/>
  <c r="AA415" i="1"/>
  <c r="Z415" i="1"/>
  <c r="X415" i="1"/>
  <c r="Y415" i="1"/>
  <c r="V415" i="1"/>
  <c r="T415" i="1"/>
  <c r="S415" i="1"/>
  <c r="U415" i="1"/>
  <c r="AJ415" i="1"/>
  <c r="AI415" i="1"/>
  <c r="AG415" i="1"/>
  <c r="AF415" i="1"/>
  <c r="AE415" i="1"/>
  <c r="AD415" i="1"/>
  <c r="AH315" i="1"/>
  <c r="X315" i="1"/>
  <c r="AB315" i="1"/>
  <c r="T315" i="1"/>
  <c r="AJ315" i="1"/>
  <c r="AF315" i="1"/>
  <c r="AA315" i="1"/>
  <c r="U315" i="1"/>
  <c r="V315" i="1"/>
  <c r="AE315" i="1"/>
  <c r="Y315" i="1"/>
  <c r="Z315" i="1"/>
  <c r="S315" i="1"/>
  <c r="AI315" i="1"/>
  <c r="AC315" i="1"/>
  <c r="AD315" i="1"/>
  <c r="W315" i="1"/>
  <c r="AG315" i="1"/>
  <c r="AF330" i="1"/>
  <c r="AA330" i="1"/>
  <c r="U330" i="1"/>
  <c r="AI330" i="1"/>
  <c r="Z330" i="1"/>
  <c r="AG330" i="1"/>
  <c r="W330" i="1"/>
  <c r="S330" i="1"/>
  <c r="AE330" i="1"/>
  <c r="AC330" i="1"/>
  <c r="AB330" i="1"/>
  <c r="X330" i="1"/>
  <c r="AJ330" i="1"/>
  <c r="V330" i="1"/>
  <c r="Y330" i="1"/>
  <c r="AH330" i="1"/>
  <c r="AD330" i="1"/>
  <c r="T330" i="1"/>
  <c r="AF373" i="1"/>
  <c r="T373" i="1"/>
  <c r="AG373" i="1"/>
  <c r="AB373" i="1"/>
  <c r="AJ373" i="1"/>
  <c r="X373" i="1"/>
  <c r="V373" i="1"/>
  <c r="W373" i="1"/>
  <c r="Z373" i="1"/>
  <c r="AA373" i="1"/>
  <c r="AD373" i="1"/>
  <c r="AE373" i="1"/>
  <c r="AH373" i="1"/>
  <c r="S373" i="1"/>
  <c r="AI373" i="1"/>
  <c r="U373" i="1"/>
  <c r="Y373" i="1"/>
  <c r="AC373" i="1"/>
  <c r="AF385" i="1"/>
  <c r="AG385" i="1"/>
  <c r="X385" i="1"/>
  <c r="AJ385" i="1"/>
  <c r="T385" i="1"/>
  <c r="AB385" i="1"/>
  <c r="V385" i="1"/>
  <c r="AE385" i="1"/>
  <c r="Z385" i="1"/>
  <c r="S385" i="1"/>
  <c r="AI385" i="1"/>
  <c r="AD385" i="1"/>
  <c r="W385" i="1"/>
  <c r="AH385" i="1"/>
  <c r="AA385" i="1"/>
  <c r="U385" i="1"/>
  <c r="Y385" i="1"/>
  <c r="AC385" i="1"/>
  <c r="AG426" i="1"/>
  <c r="T426" i="1"/>
  <c r="Z426" i="1"/>
  <c r="AA426" i="1"/>
  <c r="AC426" i="1"/>
  <c r="Y426" i="1"/>
  <c r="AF426" i="1"/>
  <c r="V426" i="1"/>
  <c r="W426" i="1"/>
  <c r="AH426" i="1"/>
  <c r="AD426" i="1"/>
  <c r="AB426" i="1"/>
  <c r="AI426" i="1"/>
  <c r="S426" i="1"/>
  <c r="AJ426" i="1"/>
  <c r="U426" i="1"/>
  <c r="AE426" i="1"/>
  <c r="X426" i="1"/>
  <c r="AF336" i="1"/>
  <c r="AJ336" i="1"/>
  <c r="AE336" i="1"/>
  <c r="Z336" i="1"/>
  <c r="T336" i="1"/>
  <c r="AI336" i="1"/>
  <c r="AC336" i="1"/>
  <c r="AB336" i="1"/>
  <c r="S336" i="1"/>
  <c r="V336" i="1"/>
  <c r="Y336" i="1"/>
  <c r="AH336" i="1"/>
  <c r="X336" i="1"/>
  <c r="AA336" i="1"/>
  <c r="U336" i="1"/>
  <c r="AD336" i="1"/>
  <c r="AG336" i="1"/>
  <c r="W336" i="1"/>
  <c r="AF356" i="1"/>
  <c r="AD356" i="1"/>
  <c r="V356" i="1"/>
  <c r="AB356" i="1"/>
  <c r="AI356" i="1"/>
  <c r="S356" i="1"/>
  <c r="U356" i="1"/>
  <c r="AJ356" i="1"/>
  <c r="AE356" i="1"/>
  <c r="AG356" i="1"/>
  <c r="Z356" i="1"/>
  <c r="X356" i="1"/>
  <c r="AA356" i="1"/>
  <c r="AC356" i="1"/>
  <c r="AH356" i="1"/>
  <c r="T356" i="1"/>
  <c r="W356" i="1"/>
  <c r="Y356" i="1"/>
  <c r="AF383" i="1"/>
  <c r="AJ383" i="1"/>
  <c r="T383" i="1"/>
  <c r="AB383" i="1"/>
  <c r="AG383" i="1"/>
  <c r="X383" i="1"/>
  <c r="Z383" i="1"/>
  <c r="S383" i="1"/>
  <c r="AI383" i="1"/>
  <c r="AD383" i="1"/>
  <c r="W383" i="1"/>
  <c r="AH383" i="1"/>
  <c r="AA383" i="1"/>
  <c r="V383" i="1"/>
  <c r="AE383" i="1"/>
  <c r="Y383" i="1"/>
  <c r="AC383" i="1"/>
  <c r="U383" i="1"/>
  <c r="AD401" i="1"/>
  <c r="V401" i="1"/>
  <c r="AC401" i="1"/>
  <c r="AE401" i="1"/>
  <c r="Z401" i="1"/>
  <c r="Y401" i="1"/>
  <c r="AA401" i="1"/>
  <c r="AH401" i="1"/>
  <c r="U401" i="1"/>
  <c r="W401" i="1"/>
  <c r="AG401" i="1"/>
  <c r="AI401" i="1"/>
  <c r="S401" i="1"/>
  <c r="AB401" i="1"/>
  <c r="T401" i="1"/>
  <c r="X401" i="1"/>
  <c r="AJ401" i="1"/>
  <c r="AF401" i="1"/>
  <c r="AH409" i="1"/>
  <c r="AE409" i="1"/>
  <c r="Z409" i="1"/>
  <c r="T409" i="1"/>
  <c r="AJ409" i="1"/>
  <c r="W409" i="1"/>
  <c r="AC409" i="1"/>
  <c r="AD409" i="1"/>
  <c r="AA409" i="1"/>
  <c r="Y409" i="1"/>
  <c r="X409" i="1"/>
  <c r="V409" i="1"/>
  <c r="U409" i="1"/>
  <c r="S409" i="1"/>
  <c r="AB409" i="1"/>
  <c r="AG409" i="1"/>
  <c r="AI409" i="1"/>
  <c r="AF409" i="1"/>
  <c r="AH418" i="1"/>
  <c r="X418" i="1"/>
  <c r="AC418" i="1"/>
  <c r="W418" i="1"/>
  <c r="V418" i="1"/>
  <c r="AJ418" i="1"/>
  <c r="AI418" i="1"/>
  <c r="S418" i="1"/>
  <c r="AF418" i="1"/>
  <c r="AD418" i="1"/>
  <c r="AE418" i="1"/>
  <c r="AG418" i="1"/>
  <c r="Z418" i="1"/>
  <c r="Y418" i="1"/>
  <c r="AA418" i="1"/>
  <c r="AB418" i="1"/>
  <c r="U418" i="1"/>
  <c r="T418" i="1"/>
  <c r="AF456" i="1"/>
  <c r="V456" i="1"/>
  <c r="AJ456" i="1"/>
  <c r="AD456" i="1"/>
  <c r="AG456" i="1"/>
  <c r="AI456" i="1"/>
  <c r="S456" i="1"/>
  <c r="AC456" i="1"/>
  <c r="AE456" i="1"/>
  <c r="Z456" i="1"/>
  <c r="T456" i="1"/>
  <c r="Y456" i="1"/>
  <c r="AA456" i="1"/>
  <c r="AH456" i="1"/>
  <c r="AB456" i="1"/>
  <c r="X456" i="1"/>
  <c r="U456" i="1"/>
  <c r="W456" i="1"/>
  <c r="AF458" i="1"/>
  <c r="V458" i="1"/>
  <c r="AD458" i="1"/>
  <c r="T458" i="1"/>
  <c r="AB458" i="1"/>
  <c r="AJ458" i="1"/>
  <c r="X458" i="1"/>
  <c r="AG458" i="1"/>
  <c r="AI458" i="1"/>
  <c r="S458" i="1"/>
  <c r="AC458" i="1"/>
  <c r="AE458" i="1"/>
  <c r="Z458" i="1"/>
  <c r="Y458" i="1"/>
  <c r="AA458" i="1"/>
  <c r="AH458" i="1"/>
  <c r="U458" i="1"/>
  <c r="W458" i="1"/>
  <c r="AH474" i="1"/>
  <c r="AJ474" i="1"/>
  <c r="AE474" i="1"/>
  <c r="Y474" i="1"/>
  <c r="T474" i="1"/>
  <c r="AI474" i="1"/>
  <c r="AC474" i="1"/>
  <c r="X474" i="1"/>
  <c r="S474" i="1"/>
  <c r="AG474" i="1"/>
  <c r="AB474" i="1"/>
  <c r="W474" i="1"/>
  <c r="AF474" i="1"/>
  <c r="AA474" i="1"/>
  <c r="U474" i="1"/>
  <c r="Z474" i="1"/>
  <c r="AD474" i="1"/>
  <c r="V474" i="1"/>
  <c r="AJ467" i="1"/>
  <c r="AC467" i="1"/>
  <c r="Z467" i="1"/>
  <c r="W467" i="1"/>
  <c r="X467" i="1"/>
  <c r="AG467" i="1"/>
  <c r="AD467" i="1"/>
  <c r="AA467" i="1"/>
  <c r="AB467" i="1"/>
  <c r="U467" i="1"/>
  <c r="AH467" i="1"/>
  <c r="AE467" i="1"/>
  <c r="AF467" i="1"/>
  <c r="Y467" i="1"/>
  <c r="V467" i="1"/>
  <c r="S467" i="1"/>
  <c r="AI467" i="1"/>
  <c r="T467" i="1"/>
  <c r="AI481" i="1"/>
  <c r="AG481" i="1"/>
  <c r="Z481" i="1"/>
  <c r="S481" i="1"/>
  <c r="AE481" i="1"/>
  <c r="Y481" i="1"/>
  <c r="AD481" i="1"/>
  <c r="V481" i="1"/>
  <c r="AA481" i="1"/>
  <c r="U481" i="1"/>
  <c r="X481" i="1"/>
  <c r="AH481" i="1"/>
  <c r="AJ481" i="1"/>
  <c r="T481" i="1"/>
  <c r="AF481" i="1"/>
  <c r="W481" i="1"/>
  <c r="AB481" i="1"/>
  <c r="AC481" i="1"/>
  <c r="AH466" i="1"/>
  <c r="S466" i="1"/>
  <c r="AI466" i="1"/>
  <c r="AB466" i="1"/>
  <c r="U466" i="1"/>
  <c r="V466" i="1"/>
  <c r="W466" i="1"/>
  <c r="AF466" i="1"/>
  <c r="Y466" i="1"/>
  <c r="Z466" i="1"/>
  <c r="AA466" i="1"/>
  <c r="T466" i="1"/>
  <c r="AJ466" i="1"/>
  <c r="AC466" i="1"/>
  <c r="AD466" i="1"/>
  <c r="AE466" i="1"/>
  <c r="X466" i="1"/>
  <c r="AG466" i="1"/>
  <c r="AH476" i="1"/>
  <c r="AG476" i="1"/>
  <c r="AB476" i="1"/>
  <c r="W476" i="1"/>
  <c r="AF476" i="1"/>
  <c r="AA476" i="1"/>
  <c r="U476" i="1"/>
  <c r="AJ476" i="1"/>
  <c r="AE476" i="1"/>
  <c r="Y476" i="1"/>
  <c r="T476" i="1"/>
  <c r="AI476" i="1"/>
  <c r="AC476" i="1"/>
  <c r="X476" i="1"/>
  <c r="S476" i="1"/>
  <c r="AD476" i="1"/>
  <c r="V476" i="1"/>
  <c r="Z476" i="1"/>
  <c r="AH486" i="1"/>
  <c r="AF486" i="1"/>
  <c r="AA486" i="1"/>
  <c r="U486" i="1"/>
  <c r="AI486" i="1"/>
  <c r="AC486" i="1"/>
  <c r="X486" i="1"/>
  <c r="S486" i="1"/>
  <c r="AB486" i="1"/>
  <c r="AJ486" i="1"/>
  <c r="Y486" i="1"/>
  <c r="AG486" i="1"/>
  <c r="W486" i="1"/>
  <c r="AE486" i="1"/>
  <c r="T486" i="1"/>
  <c r="V486" i="1"/>
  <c r="Z486" i="1"/>
  <c r="AD486" i="1"/>
  <c r="AH491" i="1"/>
  <c r="AE491" i="1"/>
  <c r="W491" i="1"/>
  <c r="AC491" i="1"/>
  <c r="U491" i="1"/>
  <c r="AI491" i="1"/>
  <c r="AA491" i="1"/>
  <c r="S491" i="1"/>
  <c r="AG491" i="1"/>
  <c r="Y491" i="1"/>
  <c r="T491" i="1"/>
  <c r="AJ491" i="1"/>
  <c r="X491" i="1"/>
  <c r="V491" i="1"/>
  <c r="AB491" i="1"/>
  <c r="Z491" i="1"/>
  <c r="AF491" i="1"/>
  <c r="AD491" i="1"/>
  <c r="AH510" i="1"/>
  <c r="AF510" i="1"/>
  <c r="AA510" i="1"/>
  <c r="U510" i="1"/>
  <c r="X510" i="1"/>
  <c r="T510" i="1"/>
  <c r="W510" i="1"/>
  <c r="AC510" i="1"/>
  <c r="Y510" i="1"/>
  <c r="AB510" i="1"/>
  <c r="AI510" i="1"/>
  <c r="AE510" i="1"/>
  <c r="AG510" i="1"/>
  <c r="S510" i="1"/>
  <c r="AJ510" i="1"/>
  <c r="Z510" i="1"/>
  <c r="AD510" i="1"/>
  <c r="V510" i="1"/>
  <c r="AH506" i="1"/>
  <c r="AI506" i="1"/>
  <c r="AA506" i="1"/>
  <c r="T506" i="1"/>
  <c r="AF506" i="1"/>
  <c r="Y506" i="1"/>
  <c r="S506" i="1"/>
  <c r="AE506" i="1"/>
  <c r="X506" i="1"/>
  <c r="AJ506" i="1"/>
  <c r="AC506" i="1"/>
  <c r="U506" i="1"/>
  <c r="AB506" i="1"/>
  <c r="AG506" i="1"/>
  <c r="W506" i="1"/>
  <c r="Z506" i="1"/>
  <c r="AD506" i="1"/>
  <c r="V506" i="1"/>
  <c r="AH493" i="1"/>
  <c r="AI493" i="1"/>
  <c r="AA493" i="1"/>
  <c r="S493" i="1"/>
  <c r="AG493" i="1"/>
  <c r="Y493" i="1"/>
  <c r="AE493" i="1"/>
  <c r="W493" i="1"/>
  <c r="AC493" i="1"/>
  <c r="U493" i="1"/>
  <c r="T493" i="1"/>
  <c r="AJ493" i="1"/>
  <c r="V493" i="1"/>
  <c r="X493" i="1"/>
  <c r="Z493" i="1"/>
  <c r="AB493" i="1"/>
  <c r="AD493" i="1"/>
  <c r="AF493" i="1"/>
  <c r="AH490" i="1"/>
  <c r="AG490" i="1"/>
  <c r="AB490" i="1"/>
  <c r="W490" i="1"/>
  <c r="AF490" i="1"/>
  <c r="AA490" i="1"/>
  <c r="U490" i="1"/>
  <c r="AJ490" i="1"/>
  <c r="AE490" i="1"/>
  <c r="Y490" i="1"/>
  <c r="T490" i="1"/>
  <c r="AI490" i="1"/>
  <c r="AC490" i="1"/>
  <c r="X490" i="1"/>
  <c r="S490" i="1"/>
  <c r="V490" i="1"/>
  <c r="Z490" i="1"/>
  <c r="AD490" i="1"/>
  <c r="AG528" i="1"/>
  <c r="U528" i="1"/>
  <c r="AE528" i="1"/>
  <c r="Z528" i="1"/>
  <c r="AJ528" i="1"/>
  <c r="T528" i="1"/>
  <c r="AA528" i="1"/>
  <c r="AB528" i="1"/>
  <c r="AC528" i="1"/>
  <c r="V528" i="1"/>
  <c r="W528" i="1"/>
  <c r="AI528" i="1"/>
  <c r="AH528" i="1"/>
  <c r="S528" i="1"/>
  <c r="AF528" i="1"/>
  <c r="Y528" i="1"/>
  <c r="X528" i="1"/>
  <c r="AD528" i="1"/>
  <c r="AJ540" i="1"/>
  <c r="AE540" i="1"/>
  <c r="W540" i="1"/>
  <c r="AC540" i="1"/>
  <c r="U540" i="1"/>
  <c r="AI540" i="1"/>
  <c r="AA540" i="1"/>
  <c r="S540" i="1"/>
  <c r="AG540" i="1"/>
  <c r="Y540" i="1"/>
  <c r="V540" i="1"/>
  <c r="T540" i="1"/>
  <c r="Z540" i="1"/>
  <c r="X540" i="1"/>
  <c r="AD540" i="1"/>
  <c r="AB540" i="1"/>
  <c r="AH540" i="1"/>
  <c r="AF540" i="1"/>
  <c r="AJ548" i="1"/>
  <c r="AE548" i="1"/>
  <c r="W548" i="1"/>
  <c r="AC548" i="1"/>
  <c r="U548" i="1"/>
  <c r="AI548" i="1"/>
  <c r="AA548" i="1"/>
  <c r="S548" i="1"/>
  <c r="AG548" i="1"/>
  <c r="Y548" i="1"/>
  <c r="V548" i="1"/>
  <c r="T548" i="1"/>
  <c r="Z548" i="1"/>
  <c r="X548" i="1"/>
  <c r="AD548" i="1"/>
  <c r="AB548" i="1"/>
  <c r="AH548" i="1"/>
  <c r="AF548" i="1"/>
  <c r="AH535" i="1"/>
  <c r="AJ535" i="1"/>
  <c r="AE535" i="1"/>
  <c r="Y535" i="1"/>
  <c r="T535" i="1"/>
  <c r="AI535" i="1"/>
  <c r="AC535" i="1"/>
  <c r="X535" i="1"/>
  <c r="S535" i="1"/>
  <c r="AG535" i="1"/>
  <c r="AB535" i="1"/>
  <c r="W535" i="1"/>
  <c r="AF535" i="1"/>
  <c r="AA535" i="1"/>
  <c r="U535" i="1"/>
  <c r="Z535" i="1"/>
  <c r="AD535" i="1"/>
  <c r="V535" i="1"/>
  <c r="AH537" i="1"/>
  <c r="AI537" i="1"/>
  <c r="AC537" i="1"/>
  <c r="X537" i="1"/>
  <c r="S537" i="1"/>
  <c r="AG537" i="1"/>
  <c r="AB537" i="1"/>
  <c r="W537" i="1"/>
  <c r="AF537" i="1"/>
  <c r="AA537" i="1"/>
  <c r="U537" i="1"/>
  <c r="AJ537" i="1"/>
  <c r="AE537" i="1"/>
  <c r="Y537" i="1"/>
  <c r="T537" i="1"/>
  <c r="AD537" i="1"/>
  <c r="V537" i="1"/>
  <c r="Z537" i="1"/>
  <c r="AJ534" i="1"/>
  <c r="T534" i="1"/>
  <c r="AF534" i="1"/>
  <c r="W534" i="1"/>
  <c r="Y534" i="1"/>
  <c r="AB534" i="1"/>
  <c r="AC534" i="1"/>
  <c r="X534" i="1"/>
  <c r="AH534" i="1"/>
  <c r="AI534" i="1"/>
  <c r="S534" i="1"/>
  <c r="U534" i="1"/>
  <c r="V534" i="1"/>
  <c r="AD534" i="1"/>
  <c r="Z534" i="1"/>
  <c r="AA534" i="1"/>
  <c r="AE534" i="1"/>
  <c r="AG534" i="1"/>
  <c r="AH549" i="1"/>
  <c r="AG549" i="1"/>
  <c r="AB549" i="1"/>
  <c r="W549" i="1"/>
  <c r="AF549" i="1"/>
  <c r="AA549" i="1"/>
  <c r="U549" i="1"/>
  <c r="AJ549" i="1"/>
  <c r="AE549" i="1"/>
  <c r="Y549" i="1"/>
  <c r="T549" i="1"/>
  <c r="AI549" i="1"/>
  <c r="AC549" i="1"/>
  <c r="X549" i="1"/>
  <c r="S549" i="1"/>
  <c r="V549" i="1"/>
  <c r="Z549" i="1"/>
  <c r="AD549" i="1"/>
  <c r="AJ556" i="1"/>
  <c r="AC556" i="1"/>
  <c r="U556" i="1"/>
  <c r="AG556" i="1"/>
  <c r="Y556" i="1"/>
  <c r="AE556" i="1"/>
  <c r="AA556" i="1"/>
  <c r="W556" i="1"/>
  <c r="AI556" i="1"/>
  <c r="S556" i="1"/>
  <c r="AD556" i="1"/>
  <c r="T556" i="1"/>
  <c r="AH556" i="1"/>
  <c r="X556" i="1"/>
  <c r="V556" i="1"/>
  <c r="AB556" i="1"/>
  <c r="Z556" i="1"/>
  <c r="AF556" i="1"/>
  <c r="AI587" i="1"/>
  <c r="AG587" i="1"/>
  <c r="W587" i="1"/>
  <c r="AC587" i="1"/>
  <c r="S587" i="1"/>
  <c r="Y587" i="1"/>
  <c r="U587" i="1"/>
  <c r="AE587" i="1"/>
  <c r="AA587" i="1"/>
  <c r="AH587" i="1"/>
  <c r="X587" i="1"/>
  <c r="Z587" i="1"/>
  <c r="AB587" i="1"/>
  <c r="AD587" i="1"/>
  <c r="AF587" i="1"/>
  <c r="T587" i="1"/>
  <c r="AJ587" i="1"/>
  <c r="V587" i="1"/>
  <c r="AE608" i="1"/>
  <c r="X608" i="1"/>
  <c r="Y608" i="1"/>
  <c r="AF608" i="1"/>
  <c r="AB608" i="1"/>
  <c r="AA608" i="1"/>
  <c r="AC608" i="1"/>
  <c r="AD608" i="1"/>
  <c r="AG608" i="1"/>
  <c r="W608" i="1"/>
  <c r="AH608" i="1"/>
  <c r="AJ608" i="1"/>
  <c r="U608" i="1"/>
  <c r="AI608" i="1"/>
  <c r="S608" i="1"/>
  <c r="T608" i="1"/>
  <c r="Z608" i="1"/>
  <c r="V608" i="1"/>
  <c r="AI591" i="1"/>
  <c r="AG591" i="1"/>
  <c r="W591" i="1"/>
  <c r="AA591" i="1"/>
  <c r="S591" i="1"/>
  <c r="AH591" i="1"/>
  <c r="AE591" i="1"/>
  <c r="Y591" i="1"/>
  <c r="AC591" i="1"/>
  <c r="U591" i="1"/>
  <c r="AF591" i="1"/>
  <c r="Z591" i="1"/>
  <c r="T591" i="1"/>
  <c r="AJ591" i="1"/>
  <c r="AD591" i="1"/>
  <c r="X591" i="1"/>
  <c r="AB591" i="1"/>
  <c r="V591" i="1"/>
  <c r="AD601" i="1"/>
  <c r="U601" i="1"/>
  <c r="X601" i="1"/>
  <c r="AA601" i="1"/>
  <c r="AG601" i="1"/>
  <c r="AJ601" i="1"/>
  <c r="T601" i="1"/>
  <c r="W601" i="1"/>
  <c r="Z601" i="1"/>
  <c r="AC601" i="1"/>
  <c r="AF601" i="1"/>
  <c r="AI601" i="1"/>
  <c r="S601" i="1"/>
  <c r="Y601" i="1"/>
  <c r="AB601" i="1"/>
  <c r="AE601" i="1"/>
  <c r="AH601" i="1"/>
  <c r="V601" i="1"/>
  <c r="AE603" i="1"/>
  <c r="AJ603" i="1"/>
  <c r="AA603" i="1"/>
  <c r="S603" i="1"/>
  <c r="AI603" i="1"/>
  <c r="Z603" i="1"/>
  <c r="AF603" i="1"/>
  <c r="V603" i="1"/>
  <c r="AD603" i="1"/>
  <c r="T603" i="1"/>
  <c r="X603" i="1"/>
  <c r="Y603" i="1"/>
  <c r="AH603" i="1"/>
  <c r="U603" i="1"/>
  <c r="AG603" i="1"/>
  <c r="W603" i="1"/>
  <c r="AC603" i="1"/>
  <c r="AB603" i="1"/>
  <c r="AH580" i="1"/>
  <c r="AA580" i="1"/>
  <c r="AI580" i="1"/>
  <c r="X580" i="1"/>
  <c r="AF580" i="1"/>
  <c r="U580" i="1"/>
  <c r="AC580" i="1"/>
  <c r="S580" i="1"/>
  <c r="W580" i="1"/>
  <c r="T580" i="1"/>
  <c r="AB580" i="1"/>
  <c r="Y580" i="1"/>
  <c r="AG580" i="1"/>
  <c r="AE580" i="1"/>
  <c r="AJ580" i="1"/>
  <c r="AD580" i="1"/>
  <c r="V580" i="1"/>
  <c r="Z580" i="1"/>
  <c r="AG593" i="1"/>
  <c r="AB593" i="1"/>
  <c r="AC593" i="1"/>
  <c r="AI593" i="1"/>
  <c r="U593" i="1"/>
  <c r="X593" i="1"/>
  <c r="AH593" i="1"/>
  <c r="S593" i="1"/>
  <c r="Z593" i="1"/>
  <c r="V593" i="1"/>
  <c r="AJ593" i="1"/>
  <c r="T593" i="1"/>
  <c r="Y593" i="1"/>
  <c r="AE593" i="1"/>
  <c r="AA593" i="1"/>
  <c r="AF593" i="1"/>
  <c r="W593" i="1"/>
  <c r="AD593" i="1"/>
  <c r="AH602" i="1"/>
  <c r="AE602" i="1"/>
  <c r="X602" i="1"/>
  <c r="AJ602" i="1"/>
  <c r="AC602" i="1"/>
  <c r="U602" i="1"/>
  <c r="AI602" i="1"/>
  <c r="AA602" i="1"/>
  <c r="T602" i="1"/>
  <c r="AF602" i="1"/>
  <c r="Y602" i="1"/>
  <c r="S602" i="1"/>
  <c r="AB602" i="1"/>
  <c r="W602" i="1"/>
  <c r="AG602" i="1"/>
  <c r="Z602" i="1"/>
  <c r="AD602" i="1"/>
  <c r="V602" i="1"/>
  <c r="Y613" i="1"/>
  <c r="AH613" i="1"/>
  <c r="X613" i="1"/>
  <c r="AE613" i="1"/>
  <c r="AA613" i="1"/>
  <c r="U613" i="1"/>
  <c r="AD613" i="1"/>
  <c r="AJ613" i="1"/>
  <c r="AF613" i="1"/>
  <c r="AG613" i="1"/>
  <c r="W613" i="1"/>
  <c r="AI613" i="1"/>
  <c r="T613" i="1"/>
  <c r="AC613" i="1"/>
  <c r="AB613" i="1"/>
  <c r="S613" i="1"/>
  <c r="Z613" i="1"/>
  <c r="V613" i="1"/>
  <c r="AJ616" i="1"/>
  <c r="U616" i="1"/>
  <c r="AG616" i="1"/>
  <c r="AC616" i="1"/>
  <c r="Y616" i="1"/>
  <c r="AD616" i="1"/>
  <c r="AE616" i="1"/>
  <c r="AB616" i="1"/>
  <c r="AH616" i="1"/>
  <c r="S616" i="1"/>
  <c r="AI616" i="1"/>
  <c r="AF616" i="1"/>
  <c r="V616" i="1"/>
  <c r="W616" i="1"/>
  <c r="T616" i="1"/>
  <c r="Z616" i="1"/>
  <c r="AA616" i="1"/>
  <c r="X616" i="1"/>
  <c r="AJ49" i="1"/>
  <c r="W49" i="1"/>
  <c r="U49" i="1"/>
  <c r="AG49" i="1"/>
  <c r="AC49" i="1"/>
  <c r="AH49" i="1"/>
  <c r="X49" i="1"/>
  <c r="T49" i="1"/>
  <c r="AF49" i="1"/>
  <c r="AE49" i="1"/>
  <c r="S49" i="1"/>
  <c r="AB49" i="1"/>
  <c r="AA49" i="1"/>
  <c r="Y49" i="1"/>
  <c r="AI49" i="1"/>
  <c r="Z49" i="1"/>
  <c r="AD49" i="1"/>
  <c r="V49" i="1"/>
  <c r="AH119" i="1"/>
  <c r="AJ119" i="1"/>
  <c r="U119" i="1"/>
  <c r="W119" i="1"/>
  <c r="AI119" i="1"/>
  <c r="T119" i="1"/>
  <c r="AA119" i="1"/>
  <c r="AB119" i="1"/>
  <c r="S119" i="1"/>
  <c r="Y119" i="1"/>
  <c r="AF119" i="1"/>
  <c r="AG119" i="1"/>
  <c r="X119" i="1"/>
  <c r="AE119" i="1"/>
  <c r="AC119" i="1"/>
  <c r="Z119" i="1"/>
  <c r="AD119" i="1"/>
  <c r="V119" i="1"/>
  <c r="AJ54" i="1"/>
  <c r="S54" i="1"/>
  <c r="U54" i="1"/>
  <c r="AE54" i="1"/>
  <c r="AG54" i="1"/>
  <c r="AA54" i="1"/>
  <c r="AC54" i="1"/>
  <c r="AI54" i="1"/>
  <c r="W54" i="1"/>
  <c r="Y54" i="1"/>
  <c r="Z54" i="1"/>
  <c r="T54" i="1"/>
  <c r="AD54" i="1"/>
  <c r="X54" i="1"/>
  <c r="AH54" i="1"/>
  <c r="AB54" i="1"/>
  <c r="V54" i="1"/>
  <c r="AF54" i="1"/>
  <c r="AH27" i="1"/>
  <c r="Y27" i="1"/>
  <c r="AJ27" i="1"/>
  <c r="AG27" i="1"/>
  <c r="T27" i="1"/>
  <c r="AA27" i="1"/>
  <c r="U27" i="1"/>
  <c r="X27" i="1"/>
  <c r="AF27" i="1"/>
  <c r="W27" i="1"/>
  <c r="AI27" i="1"/>
  <c r="S27" i="1"/>
  <c r="AC27" i="1"/>
  <c r="AE27" i="1"/>
  <c r="AB27" i="1"/>
  <c r="AD27" i="1"/>
  <c r="V27" i="1"/>
  <c r="Z27" i="1"/>
  <c r="AH101" i="1"/>
  <c r="S101" i="1"/>
  <c r="AF101" i="1"/>
  <c r="W101" i="1"/>
  <c r="AJ101" i="1"/>
  <c r="AC101" i="1"/>
  <c r="AB101" i="1"/>
  <c r="T101" i="1"/>
  <c r="X101" i="1"/>
  <c r="AI101" i="1"/>
  <c r="U101" i="1"/>
  <c r="AG101" i="1"/>
  <c r="Y101" i="1"/>
  <c r="AA101" i="1"/>
  <c r="AE101" i="1"/>
  <c r="V101" i="1"/>
  <c r="Z101" i="1"/>
  <c r="AD101" i="1"/>
  <c r="AI204" i="1"/>
  <c r="AA204" i="1"/>
  <c r="T204" i="1"/>
  <c r="AF204" i="1"/>
  <c r="Z204" i="1"/>
  <c r="S204" i="1"/>
  <c r="AE204" i="1"/>
  <c r="X204" i="1"/>
  <c r="AJ204" i="1"/>
  <c r="AD204" i="1"/>
  <c r="V204" i="1"/>
  <c r="AG204" i="1"/>
  <c r="W204" i="1"/>
  <c r="AC204" i="1"/>
  <c r="AB204" i="1"/>
  <c r="Y204" i="1"/>
  <c r="AH204" i="1"/>
  <c r="U204" i="1"/>
  <c r="AG211" i="1"/>
  <c r="Z211" i="1"/>
  <c r="T211" i="1"/>
  <c r="AF211" i="1"/>
  <c r="Y211" i="1"/>
  <c r="AD211" i="1"/>
  <c r="V211" i="1"/>
  <c r="AJ211" i="1"/>
  <c r="AB211" i="1"/>
  <c r="U211" i="1"/>
  <c r="AA211" i="1"/>
  <c r="AC211" i="1"/>
  <c r="W211" i="1"/>
  <c r="AH211" i="1"/>
  <c r="AI211" i="1"/>
  <c r="S211" i="1"/>
  <c r="AE211" i="1"/>
  <c r="X211" i="1"/>
  <c r="AF233" i="1"/>
  <c r="AG233" i="1"/>
  <c r="Y233" i="1"/>
  <c r="T233" i="1"/>
  <c r="AD233" i="1"/>
  <c r="AB233" i="1"/>
  <c r="V233" i="1"/>
  <c r="AJ233" i="1"/>
  <c r="U233" i="1"/>
  <c r="Z233" i="1"/>
  <c r="AA233" i="1"/>
  <c r="AC233" i="1"/>
  <c r="W233" i="1"/>
  <c r="AH233" i="1"/>
  <c r="AI233" i="1"/>
  <c r="S233" i="1"/>
  <c r="AE233" i="1"/>
  <c r="X233" i="1"/>
  <c r="AJ230" i="1"/>
  <c r="V230" i="1"/>
  <c r="AD230" i="1"/>
  <c r="X230" i="1"/>
  <c r="AA230" i="1"/>
  <c r="AF230" i="1"/>
  <c r="AI230" i="1"/>
  <c r="S230" i="1"/>
  <c r="T230" i="1"/>
  <c r="Z230" i="1"/>
  <c r="AE230" i="1"/>
  <c r="AC230" i="1"/>
  <c r="AB230" i="1"/>
  <c r="Y230" i="1"/>
  <c r="AH230" i="1"/>
  <c r="U230" i="1"/>
  <c r="AG230" i="1"/>
  <c r="W230" i="1"/>
  <c r="AJ232" i="1"/>
  <c r="AF232" i="1"/>
  <c r="AA232" i="1"/>
  <c r="AD232" i="1"/>
  <c r="X232" i="1"/>
  <c r="AI232" i="1"/>
  <c r="AE232" i="1"/>
  <c r="S232" i="1"/>
  <c r="Z232" i="1"/>
  <c r="T232" i="1"/>
  <c r="V232" i="1"/>
  <c r="Y232" i="1"/>
  <c r="AH232" i="1"/>
  <c r="U232" i="1"/>
  <c r="AG232" i="1"/>
  <c r="W232" i="1"/>
  <c r="AC232" i="1"/>
  <c r="AB232" i="1"/>
  <c r="AF229" i="1"/>
  <c r="AG229" i="1"/>
  <c r="Y229" i="1"/>
  <c r="V229" i="1"/>
  <c r="AJ229" i="1"/>
  <c r="T229" i="1"/>
  <c r="AB229" i="1"/>
  <c r="AD229" i="1"/>
  <c r="Z229" i="1"/>
  <c r="U229" i="1"/>
  <c r="AE229" i="1"/>
  <c r="X229" i="1"/>
  <c r="AA229" i="1"/>
  <c r="AC229" i="1"/>
  <c r="W229" i="1"/>
  <c r="AH229" i="1"/>
  <c r="AI229" i="1"/>
  <c r="S229" i="1"/>
  <c r="AJ450" i="1"/>
  <c r="X450" i="1"/>
  <c r="AF450" i="1"/>
  <c r="AD450" i="1"/>
  <c r="T450" i="1"/>
  <c r="AB450" i="1"/>
  <c r="V450" i="1"/>
  <c r="AG450" i="1"/>
  <c r="AI450" i="1"/>
  <c r="S450" i="1"/>
  <c r="AC450" i="1"/>
  <c r="AE450" i="1"/>
  <c r="Z450" i="1"/>
  <c r="Y450" i="1"/>
  <c r="AA450" i="1"/>
  <c r="AH450" i="1"/>
  <c r="U450" i="1"/>
  <c r="W450" i="1"/>
  <c r="AG398" i="1"/>
  <c r="U398" i="1"/>
  <c r="Z398" i="1"/>
  <c r="AF398" i="1"/>
  <c r="V398" i="1"/>
  <c r="AB398" i="1"/>
  <c r="AA398" i="1"/>
  <c r="AC398" i="1"/>
  <c r="T398" i="1"/>
  <c r="W398" i="1"/>
  <c r="AH398" i="1"/>
  <c r="Y398" i="1"/>
  <c r="AI398" i="1"/>
  <c r="S398" i="1"/>
  <c r="AD398" i="1"/>
  <c r="AE398" i="1"/>
  <c r="X398" i="1"/>
  <c r="AJ398" i="1"/>
  <c r="AG436" i="1"/>
  <c r="U436" i="1"/>
  <c r="AF436" i="1"/>
  <c r="Z436" i="1"/>
  <c r="AI436" i="1"/>
  <c r="S436" i="1"/>
  <c r="AJ436" i="1"/>
  <c r="AE436" i="1"/>
  <c r="X436" i="1"/>
  <c r="T436" i="1"/>
  <c r="V436" i="1"/>
  <c r="AA436" i="1"/>
  <c r="AC436" i="1"/>
  <c r="Y436" i="1"/>
  <c r="AB436" i="1"/>
  <c r="W436" i="1"/>
  <c r="AH436" i="1"/>
  <c r="AD436" i="1"/>
  <c r="AF368" i="1"/>
  <c r="AI368" i="1"/>
  <c r="S368" i="1"/>
  <c r="U368" i="1"/>
  <c r="T368" i="1"/>
  <c r="AD368" i="1"/>
  <c r="X368" i="1"/>
  <c r="AE368" i="1"/>
  <c r="AG368" i="1"/>
  <c r="Z368" i="1"/>
  <c r="AB368" i="1"/>
  <c r="AA368" i="1"/>
  <c r="AC368" i="1"/>
  <c r="AH368" i="1"/>
  <c r="AJ368" i="1"/>
  <c r="W368" i="1"/>
  <c r="Y368" i="1"/>
  <c r="V368" i="1"/>
  <c r="AF449" i="1"/>
  <c r="V449" i="1"/>
  <c r="W449" i="1"/>
  <c r="Y449" i="1"/>
  <c r="T449" i="1"/>
  <c r="AD449" i="1"/>
  <c r="AI449" i="1"/>
  <c r="S449" i="1"/>
  <c r="U449" i="1"/>
  <c r="AB449" i="1"/>
  <c r="X449" i="1"/>
  <c r="AE449" i="1"/>
  <c r="AG449" i="1"/>
  <c r="Z449" i="1"/>
  <c r="AJ449" i="1"/>
  <c r="AA449" i="1"/>
  <c r="AC449" i="1"/>
  <c r="AH449" i="1"/>
  <c r="AE471" i="1"/>
  <c r="AA471" i="1"/>
  <c r="AI471" i="1"/>
  <c r="Y471" i="1"/>
  <c r="AG471" i="1"/>
  <c r="V471" i="1"/>
  <c r="AD471" i="1"/>
  <c r="S471" i="1"/>
  <c r="AF471" i="1"/>
  <c r="W471" i="1"/>
  <c r="AB471" i="1"/>
  <c r="AC471" i="1"/>
  <c r="U471" i="1"/>
  <c r="X471" i="1"/>
  <c r="AH471" i="1"/>
  <c r="Z471" i="1"/>
  <c r="AJ471" i="1"/>
  <c r="T471" i="1"/>
  <c r="AH502" i="1"/>
  <c r="AI502" i="1"/>
  <c r="AA502" i="1"/>
  <c r="T502" i="1"/>
  <c r="AF502" i="1"/>
  <c r="Y502" i="1"/>
  <c r="S502" i="1"/>
  <c r="AE502" i="1"/>
  <c r="X502" i="1"/>
  <c r="AJ502" i="1"/>
  <c r="AC502" i="1"/>
  <c r="U502" i="1"/>
  <c r="AG502" i="1"/>
  <c r="W502" i="1"/>
  <c r="AB502" i="1"/>
  <c r="V502" i="1"/>
  <c r="Z502" i="1"/>
  <c r="AD502" i="1"/>
  <c r="AB526" i="1"/>
  <c r="AC526" i="1"/>
  <c r="S526" i="1"/>
  <c r="X526" i="1"/>
  <c r="AH526" i="1"/>
  <c r="Y526" i="1"/>
  <c r="Z526" i="1"/>
  <c r="AJ526" i="1"/>
  <c r="T526" i="1"/>
  <c r="AF526" i="1"/>
  <c r="W526" i="1"/>
  <c r="AI526" i="1"/>
  <c r="AD526" i="1"/>
  <c r="AE526" i="1"/>
  <c r="AA526" i="1"/>
  <c r="AG526" i="1"/>
  <c r="U526" i="1"/>
  <c r="V526" i="1"/>
  <c r="AH515" i="1"/>
  <c r="AG515" i="1"/>
  <c r="Y515" i="1"/>
  <c r="AE515" i="1"/>
  <c r="W515" i="1"/>
  <c r="AC515" i="1"/>
  <c r="U515" i="1"/>
  <c r="AI515" i="1"/>
  <c r="AA515" i="1"/>
  <c r="S515" i="1"/>
  <c r="AB515" i="1"/>
  <c r="AF515" i="1"/>
  <c r="T515" i="1"/>
  <c r="AJ515" i="1"/>
  <c r="X515" i="1"/>
  <c r="AD515" i="1"/>
  <c r="V515" i="1"/>
  <c r="Z515" i="1"/>
  <c r="AD567" i="1"/>
  <c r="V567" i="1"/>
  <c r="AJ567" i="1"/>
  <c r="AB567" i="1"/>
  <c r="U567" i="1"/>
  <c r="AG567" i="1"/>
  <c r="Z567" i="1"/>
  <c r="T567" i="1"/>
  <c r="AF567" i="1"/>
  <c r="Y567" i="1"/>
  <c r="W567" i="1"/>
  <c r="AH567" i="1"/>
  <c r="AI567" i="1"/>
  <c r="S567" i="1"/>
  <c r="AE567" i="1"/>
  <c r="X567" i="1"/>
  <c r="AA567" i="1"/>
  <c r="AC567" i="1"/>
  <c r="AD565" i="1"/>
  <c r="AC565" i="1"/>
  <c r="V565" i="1"/>
  <c r="AJ565" i="1"/>
  <c r="AA565" i="1"/>
  <c r="Z565" i="1"/>
  <c r="X565" i="1"/>
  <c r="W565" i="1"/>
  <c r="U565" i="1"/>
  <c r="T565" i="1"/>
  <c r="AI565" i="1"/>
  <c r="S565" i="1"/>
  <c r="Y565" i="1"/>
  <c r="AB565" i="1"/>
  <c r="AE565" i="1"/>
  <c r="AF565" i="1"/>
  <c r="AG565" i="1"/>
  <c r="AH565" i="1"/>
  <c r="AH561" i="1"/>
  <c r="AB561" i="1"/>
  <c r="W561" i="1"/>
  <c r="AG561" i="1"/>
  <c r="AA561" i="1"/>
  <c r="U561" i="1"/>
  <c r="AE561" i="1"/>
  <c r="Y561" i="1"/>
  <c r="T561" i="1"/>
  <c r="AC561" i="1"/>
  <c r="X561" i="1"/>
  <c r="S561" i="1"/>
  <c r="V561" i="1"/>
  <c r="Z561" i="1"/>
  <c r="AJ561" i="1"/>
  <c r="AD561" i="1"/>
  <c r="AF561" i="1"/>
  <c r="AI561" i="1"/>
  <c r="AH617" i="1"/>
  <c r="AE617" i="1"/>
  <c r="W617" i="1"/>
  <c r="AJ617" i="1"/>
  <c r="AB617" i="1"/>
  <c r="T617" i="1"/>
  <c r="AI617" i="1"/>
  <c r="AA617" i="1"/>
  <c r="S617" i="1"/>
  <c r="AF617" i="1"/>
  <c r="X617" i="1"/>
  <c r="Y617" i="1"/>
  <c r="AC617" i="1"/>
  <c r="V617" i="1"/>
  <c r="AG617" i="1"/>
  <c r="Z617" i="1"/>
  <c r="U617" i="1"/>
  <c r="AD617" i="1"/>
  <c r="AH622" i="1"/>
  <c r="AJ622" i="1"/>
  <c r="AE622" i="1"/>
  <c r="Y622" i="1"/>
  <c r="T622" i="1"/>
  <c r="AI622" i="1"/>
  <c r="AC622" i="1"/>
  <c r="X622" i="1"/>
  <c r="S622" i="1"/>
  <c r="AG622" i="1"/>
  <c r="AB622" i="1"/>
  <c r="W622" i="1"/>
  <c r="AF622" i="1"/>
  <c r="AA622" i="1"/>
  <c r="U622" i="1"/>
  <c r="V622" i="1"/>
  <c r="Z622" i="1"/>
  <c r="AD622" i="1"/>
  <c r="AB43" i="1"/>
  <c r="AI43" i="1"/>
  <c r="AA43" i="1"/>
  <c r="AE43" i="1"/>
  <c r="AF43" i="1"/>
  <c r="W43" i="1"/>
  <c r="U43" i="1"/>
  <c r="Y43" i="1"/>
  <c r="AC43" i="1"/>
  <c r="AG43" i="1"/>
  <c r="AH43" i="1"/>
  <c r="T43" i="1"/>
  <c r="S43" i="1"/>
  <c r="AJ43" i="1"/>
  <c r="X43" i="1"/>
  <c r="AD43" i="1"/>
  <c r="V43" i="1"/>
  <c r="Z43" i="1"/>
  <c r="AE77" i="1"/>
  <c r="AH77" i="1"/>
  <c r="S77" i="1"/>
  <c r="AA77" i="1"/>
  <c r="AJ77" i="1"/>
  <c r="U77" i="1"/>
  <c r="AI77" i="1"/>
  <c r="Y77" i="1"/>
  <c r="AG77" i="1"/>
  <c r="AB77" i="1"/>
  <c r="AC77" i="1"/>
  <c r="AF77" i="1"/>
  <c r="W77" i="1"/>
  <c r="X77" i="1"/>
  <c r="T77" i="1"/>
  <c r="V77" i="1"/>
  <c r="Z77" i="1"/>
  <c r="AD77" i="1"/>
  <c r="AF156" i="1"/>
  <c r="Z156" i="1"/>
  <c r="U156" i="1"/>
  <c r="AE156" i="1"/>
  <c r="X156" i="1"/>
  <c r="Y156" i="1"/>
  <c r="AB156" i="1"/>
  <c r="AA156" i="1"/>
  <c r="AC156" i="1"/>
  <c r="AD156" i="1"/>
  <c r="AG156" i="1"/>
  <c r="W156" i="1"/>
  <c r="AH156" i="1"/>
  <c r="AJ156" i="1"/>
  <c r="AI156" i="1"/>
  <c r="S156" i="1"/>
  <c r="T156" i="1"/>
  <c r="V156" i="1"/>
  <c r="U160" i="1"/>
  <c r="AF160" i="1"/>
  <c r="Z160" i="1"/>
  <c r="AI160" i="1"/>
  <c r="S160" i="1"/>
  <c r="AJ160" i="1"/>
  <c r="V160" i="1"/>
  <c r="AE160" i="1"/>
  <c r="X160" i="1"/>
  <c r="T160" i="1"/>
  <c r="AB160" i="1"/>
  <c r="AA160" i="1"/>
  <c r="AC160" i="1"/>
  <c r="Y160" i="1"/>
  <c r="AG160" i="1"/>
  <c r="W160" i="1"/>
  <c r="AH160" i="1"/>
  <c r="AD160" i="1"/>
  <c r="AJ242" i="1"/>
  <c r="AF242" i="1"/>
  <c r="V242" i="1"/>
  <c r="AI242" i="1"/>
  <c r="S242" i="1"/>
  <c r="AD242" i="1"/>
  <c r="AA242" i="1"/>
  <c r="X242" i="1"/>
  <c r="Z242" i="1"/>
  <c r="AE242" i="1"/>
  <c r="T242" i="1"/>
  <c r="AG242" i="1"/>
  <c r="W242" i="1"/>
  <c r="AC242" i="1"/>
  <c r="AB242" i="1"/>
  <c r="Y242" i="1"/>
  <c r="AH242" i="1"/>
  <c r="U242" i="1"/>
  <c r="AJ228" i="1"/>
  <c r="AE228" i="1"/>
  <c r="Z228" i="1"/>
  <c r="AA228" i="1"/>
  <c r="V228" i="1"/>
  <c r="AF228" i="1"/>
  <c r="AI228" i="1"/>
  <c r="AD228" i="1"/>
  <c r="X228" i="1"/>
  <c r="S228" i="1"/>
  <c r="T228" i="1"/>
  <c r="AG228" i="1"/>
  <c r="W228" i="1"/>
  <c r="AC228" i="1"/>
  <c r="AB228" i="1"/>
  <c r="Y228" i="1"/>
  <c r="AH228" i="1"/>
  <c r="U228" i="1"/>
  <c r="AF245" i="1"/>
  <c r="V245" i="1"/>
  <c r="AJ245" i="1"/>
  <c r="T245" i="1"/>
  <c r="AG245" i="1"/>
  <c r="Y245" i="1"/>
  <c r="AB245" i="1"/>
  <c r="AD245" i="1"/>
  <c r="Z245" i="1"/>
  <c r="U245" i="1"/>
  <c r="AE245" i="1"/>
  <c r="X245" i="1"/>
  <c r="AA245" i="1"/>
  <c r="AC245" i="1"/>
  <c r="W245" i="1"/>
  <c r="AH245" i="1"/>
  <c r="AI245" i="1"/>
  <c r="S245" i="1"/>
  <c r="AA254" i="1"/>
  <c r="AI254" i="1"/>
  <c r="AF254" i="1"/>
  <c r="V254" i="1"/>
  <c r="AJ254" i="1"/>
  <c r="X254" i="1"/>
  <c r="AD254" i="1"/>
  <c r="S254" i="1"/>
  <c r="T254" i="1"/>
  <c r="Z254" i="1"/>
  <c r="AE254" i="1"/>
  <c r="U254" i="1"/>
  <c r="AG254" i="1"/>
  <c r="W254" i="1"/>
  <c r="AC254" i="1"/>
  <c r="AB254" i="1"/>
  <c r="Y254" i="1"/>
  <c r="AH254" i="1"/>
  <c r="AJ246" i="1"/>
  <c r="V246" i="1"/>
  <c r="AD246" i="1"/>
  <c r="X246" i="1"/>
  <c r="AA246" i="1"/>
  <c r="AF246" i="1"/>
  <c r="AI246" i="1"/>
  <c r="S246" i="1"/>
  <c r="T246" i="1"/>
  <c r="Z246" i="1"/>
  <c r="AE246" i="1"/>
  <c r="AC246" i="1"/>
  <c r="AB246" i="1"/>
  <c r="Y246" i="1"/>
  <c r="AH246" i="1"/>
  <c r="U246" i="1"/>
  <c r="AG246" i="1"/>
  <c r="W246" i="1"/>
  <c r="AF431" i="1"/>
  <c r="S431" i="1"/>
  <c r="Z431" i="1"/>
  <c r="U431" i="1"/>
  <c r="X431" i="1"/>
  <c r="AE431" i="1"/>
  <c r="V431" i="1"/>
  <c r="AG431" i="1"/>
  <c r="W431" i="1"/>
  <c r="AD431" i="1"/>
  <c r="AJ431" i="1"/>
  <c r="AA431" i="1"/>
  <c r="AC431" i="1"/>
  <c r="AB431" i="1"/>
  <c r="AI431" i="1"/>
  <c r="T431" i="1"/>
  <c r="Y431" i="1"/>
  <c r="AH431" i="1"/>
  <c r="AF445" i="1"/>
  <c r="W445" i="1"/>
  <c r="Y445" i="1"/>
  <c r="T445" i="1"/>
  <c r="V445" i="1"/>
  <c r="AI445" i="1"/>
  <c r="S445" i="1"/>
  <c r="U445" i="1"/>
  <c r="AB445" i="1"/>
  <c r="AD445" i="1"/>
  <c r="AE445" i="1"/>
  <c r="AG445" i="1"/>
  <c r="Z445" i="1"/>
  <c r="AJ445" i="1"/>
  <c r="X445" i="1"/>
  <c r="AA445" i="1"/>
  <c r="AC445" i="1"/>
  <c r="AH445" i="1"/>
  <c r="AF367" i="1"/>
  <c r="X367" i="1"/>
  <c r="U367" i="1"/>
  <c r="W367" i="1"/>
  <c r="AG367" i="1"/>
  <c r="AI367" i="1"/>
  <c r="S367" i="1"/>
  <c r="T367" i="1"/>
  <c r="V367" i="1"/>
  <c r="AC367" i="1"/>
  <c r="AE367" i="1"/>
  <c r="Z367" i="1"/>
  <c r="AB367" i="1"/>
  <c r="AD367" i="1"/>
  <c r="Y367" i="1"/>
  <c r="AA367" i="1"/>
  <c r="AH367" i="1"/>
  <c r="AJ367" i="1"/>
  <c r="AG438" i="1"/>
  <c r="AD438" i="1"/>
  <c r="AF438" i="1"/>
  <c r="AB438" i="1"/>
  <c r="W438" i="1"/>
  <c r="AH438" i="1"/>
  <c r="AJ438" i="1"/>
  <c r="AI438" i="1"/>
  <c r="S438" i="1"/>
  <c r="T438" i="1"/>
  <c r="U438" i="1"/>
  <c r="AE438" i="1"/>
  <c r="X438" i="1"/>
  <c r="Y438" i="1"/>
  <c r="Z438" i="1"/>
  <c r="V438" i="1"/>
  <c r="AA438" i="1"/>
  <c r="AC438" i="1"/>
  <c r="AF334" i="1"/>
  <c r="AG334" i="1"/>
  <c r="W334" i="1"/>
  <c r="X334" i="1"/>
  <c r="T334" i="1"/>
  <c r="V334" i="1"/>
  <c r="AC334" i="1"/>
  <c r="AB334" i="1"/>
  <c r="AD334" i="1"/>
  <c r="Z334" i="1"/>
  <c r="AA334" i="1"/>
  <c r="Y334" i="1"/>
  <c r="AH334" i="1"/>
  <c r="AI334" i="1"/>
  <c r="AE334" i="1"/>
  <c r="U334" i="1"/>
  <c r="S334" i="1"/>
  <c r="AJ334" i="1"/>
  <c r="AG442" i="1"/>
  <c r="T442" i="1"/>
  <c r="Z442" i="1"/>
  <c r="W442" i="1"/>
  <c r="AH442" i="1"/>
  <c r="Y442" i="1"/>
  <c r="AF442" i="1"/>
  <c r="V442" i="1"/>
  <c r="AI442" i="1"/>
  <c r="S442" i="1"/>
  <c r="AD442" i="1"/>
  <c r="AB442" i="1"/>
  <c r="AE442" i="1"/>
  <c r="X442" i="1"/>
  <c r="AJ442" i="1"/>
  <c r="U442" i="1"/>
  <c r="AA442" i="1"/>
  <c r="AC442" i="1"/>
  <c r="AF437" i="1"/>
  <c r="Z437" i="1"/>
  <c r="T437" i="1"/>
  <c r="V437" i="1"/>
  <c r="AC437" i="1"/>
  <c r="AB437" i="1"/>
  <c r="X437" i="1"/>
  <c r="AJ437" i="1"/>
  <c r="AA437" i="1"/>
  <c r="Y437" i="1"/>
  <c r="AH437" i="1"/>
  <c r="AD437" i="1"/>
  <c r="U437" i="1"/>
  <c r="AI437" i="1"/>
  <c r="AG437" i="1"/>
  <c r="W437" i="1"/>
  <c r="S437" i="1"/>
  <c r="AE437" i="1"/>
  <c r="AJ522" i="1"/>
  <c r="AE522" i="1"/>
  <c r="W522" i="1"/>
  <c r="AC522" i="1"/>
  <c r="U522" i="1"/>
  <c r="AI522" i="1"/>
  <c r="AA522" i="1"/>
  <c r="S522" i="1"/>
  <c r="AG522" i="1"/>
  <c r="Y522" i="1"/>
  <c r="V522" i="1"/>
  <c r="Z522" i="1"/>
  <c r="AD522" i="1"/>
  <c r="AH522" i="1"/>
  <c r="AB522" i="1"/>
  <c r="AF522" i="1"/>
  <c r="T522" i="1"/>
  <c r="X522" i="1"/>
  <c r="AJ558" i="1"/>
  <c r="AE558" i="1"/>
  <c r="W558" i="1"/>
  <c r="AC558" i="1"/>
  <c r="U558" i="1"/>
  <c r="AI558" i="1"/>
  <c r="AA558" i="1"/>
  <c r="S558" i="1"/>
  <c r="AG558" i="1"/>
  <c r="Y558" i="1"/>
  <c r="Z558" i="1"/>
  <c r="X558" i="1"/>
  <c r="AD558" i="1"/>
  <c r="AB558" i="1"/>
  <c r="AH558" i="1"/>
  <c r="AF558" i="1"/>
  <c r="V558" i="1"/>
  <c r="T558" i="1"/>
  <c r="AI572" i="1"/>
  <c r="AA572" i="1"/>
  <c r="T572" i="1"/>
  <c r="AF572" i="1"/>
  <c r="Z572" i="1"/>
  <c r="S572" i="1"/>
  <c r="AE572" i="1"/>
  <c r="X572" i="1"/>
  <c r="AJ572" i="1"/>
  <c r="AD572" i="1"/>
  <c r="V572" i="1"/>
  <c r="AC572" i="1"/>
  <c r="AB572" i="1"/>
  <c r="Y572" i="1"/>
  <c r="AH572" i="1"/>
  <c r="U572" i="1"/>
  <c r="AG572" i="1"/>
  <c r="W572" i="1"/>
  <c r="AI577" i="1"/>
  <c r="AJ577" i="1"/>
  <c r="AH577" i="1"/>
  <c r="AE577" i="1"/>
  <c r="AG577" i="1"/>
  <c r="AF577" i="1"/>
  <c r="AC577" i="1"/>
  <c r="Z577" i="1"/>
  <c r="T577" i="1"/>
  <c r="AB577" i="1"/>
  <c r="W577" i="1"/>
  <c r="U577" i="1"/>
  <c r="AD577" i="1"/>
  <c r="Y577" i="1"/>
  <c r="X577" i="1"/>
  <c r="S577" i="1"/>
  <c r="AA577" i="1"/>
  <c r="V577" i="1"/>
  <c r="AJ618" i="1"/>
  <c r="U618" i="1"/>
  <c r="AG618" i="1"/>
  <c r="AC618" i="1"/>
  <c r="Y618" i="1"/>
  <c r="Z618" i="1"/>
  <c r="AA618" i="1"/>
  <c r="T618" i="1"/>
  <c r="AD618" i="1"/>
  <c r="AE618" i="1"/>
  <c r="X618" i="1"/>
  <c r="AH618" i="1"/>
  <c r="S618" i="1"/>
  <c r="AI618" i="1"/>
  <c r="AB618" i="1"/>
  <c r="V618" i="1"/>
  <c r="W618" i="1"/>
  <c r="AF618" i="1"/>
  <c r="C12" i="6"/>
  <c r="N23" i="30"/>
  <c r="C26" i="6"/>
  <c r="C21" i="6"/>
  <c r="C16" i="6"/>
  <c r="C9" i="6"/>
  <c r="C23" i="6"/>
  <c r="C11" i="6"/>
  <c r="C13" i="6"/>
  <c r="C24" i="6"/>
  <c r="C17" i="6"/>
  <c r="C19" i="6"/>
  <c r="C14" i="6"/>
  <c r="K129" i="4"/>
  <c r="AO6" i="1"/>
  <c r="S9" i="1"/>
  <c r="AS9" i="1"/>
  <c r="AQ9" i="1"/>
  <c r="AR9" i="1"/>
  <c r="AP9" i="1"/>
  <c r="J129" i="4"/>
  <c r="G111" i="4"/>
  <c r="D15" i="6"/>
  <c r="G127" i="4"/>
  <c r="D31" i="6"/>
  <c r="V31" i="6" s="1"/>
  <c r="G120" i="4"/>
  <c r="D24" i="6"/>
  <c r="D13" i="6"/>
  <c r="G109" i="4"/>
  <c r="G125" i="4"/>
  <c r="D29" i="6"/>
  <c r="G114" i="4"/>
  <c r="D18" i="6"/>
  <c r="T18" i="6" s="1"/>
  <c r="G115" i="4"/>
  <c r="D19" i="6"/>
  <c r="D12" i="6"/>
  <c r="G108" i="4"/>
  <c r="G124" i="4"/>
  <c r="D28" i="6"/>
  <c r="G113" i="4"/>
  <c r="D17" i="6"/>
  <c r="G104" i="4"/>
  <c r="F129" i="4"/>
  <c r="D8" i="6"/>
  <c r="G118" i="4"/>
  <c r="D22" i="6"/>
  <c r="G119" i="4"/>
  <c r="D23" i="6"/>
  <c r="D16" i="6"/>
  <c r="G112" i="4"/>
  <c r="G128" i="4"/>
  <c r="D32" i="6"/>
  <c r="G117" i="4"/>
  <c r="D21" i="6"/>
  <c r="G105" i="4"/>
  <c r="D9" i="6"/>
  <c r="G122" i="4"/>
  <c r="D26" i="6"/>
  <c r="D10" i="6"/>
  <c r="W10" i="6" s="1"/>
  <c r="G106" i="4"/>
  <c r="G123" i="4"/>
  <c r="D27" i="6"/>
  <c r="G116" i="4"/>
  <c r="D20" i="6"/>
  <c r="W20" i="6" s="1"/>
  <c r="G107" i="4"/>
  <c r="D11" i="6"/>
  <c r="G121" i="4"/>
  <c r="D25" i="6"/>
  <c r="G110" i="4"/>
  <c r="D14" i="6"/>
  <c r="G126" i="4"/>
  <c r="D30" i="6"/>
  <c r="B17" i="17"/>
  <c r="AT1" i="1"/>
  <c r="AO614" i="1" l="1"/>
  <c r="AO623" i="1"/>
  <c r="AO631" i="1"/>
  <c r="AO617" i="1"/>
  <c r="AO576" i="1"/>
  <c r="AO574" i="1"/>
  <c r="AO611" i="1"/>
  <c r="AO564" i="1"/>
  <c r="AO571" i="1"/>
  <c r="AO568" i="1"/>
  <c r="AO566" i="1"/>
  <c r="AO565" i="1"/>
  <c r="AO573" i="1"/>
  <c r="AO567" i="1"/>
  <c r="AO505" i="1"/>
  <c r="AO501" i="1"/>
  <c r="AO455" i="1"/>
  <c r="AO454" i="1"/>
  <c r="AO451" i="1"/>
  <c r="AO453" i="1"/>
  <c r="AO471" i="1"/>
  <c r="AO450" i="1"/>
  <c r="AO397" i="1"/>
  <c r="AO448" i="1"/>
  <c r="AO449" i="1"/>
  <c r="AO344" i="1"/>
  <c r="AO435" i="1"/>
  <c r="AO252" i="1"/>
  <c r="AO303" i="1"/>
  <c r="AO231" i="1"/>
  <c r="AO223" i="1"/>
  <c r="AO302" i="1"/>
  <c r="AO212" i="1"/>
  <c r="AO211" i="1"/>
  <c r="AO204" i="1"/>
  <c r="AO200" i="1"/>
  <c r="AO222" i="1"/>
  <c r="AO202" i="1"/>
  <c r="AO159" i="1"/>
  <c r="AO11" i="1"/>
  <c r="AO503" i="1"/>
  <c r="AO400" i="1"/>
  <c r="AO399" i="1"/>
  <c r="AO391" i="1"/>
  <c r="AO365" i="1"/>
  <c r="AO12" i="1"/>
  <c r="AO364" i="1"/>
  <c r="AO368" i="1"/>
  <c r="AO251" i="1"/>
  <c r="AO255" i="1"/>
  <c r="AO300" i="1"/>
  <c r="AO301" i="1"/>
  <c r="AO256" i="1"/>
  <c r="AO229" i="1"/>
  <c r="AO230" i="1"/>
  <c r="AO53" i="1"/>
  <c r="AO116" i="1"/>
  <c r="AO101" i="1"/>
  <c r="AO117" i="1"/>
  <c r="AO233" i="1"/>
  <c r="AO29" i="1"/>
  <c r="AO50" i="1"/>
  <c r="AO31" i="1"/>
  <c r="AO115" i="1"/>
  <c r="AO232" i="1"/>
  <c r="AO33" i="1"/>
  <c r="AO49" i="1"/>
  <c r="AO52" i="1"/>
  <c r="AO27" i="1"/>
  <c r="AO56" i="1"/>
  <c r="AO51" i="1"/>
  <c r="AO54" i="1"/>
  <c r="AO55" i="1"/>
  <c r="AO119" i="1"/>
  <c r="AO118" i="1"/>
  <c r="AO120" i="1"/>
  <c r="AO341" i="1"/>
  <c r="AO351" i="1"/>
  <c r="AO398" i="1"/>
  <c r="AO345" i="1"/>
  <c r="AO339" i="1"/>
  <c r="AO347" i="1"/>
  <c r="AO436" i="1"/>
  <c r="AO500" i="1"/>
  <c r="AO516" i="1"/>
  <c r="AO520" i="1"/>
  <c r="AO502" i="1"/>
  <c r="AO504" i="1"/>
  <c r="AO518" i="1"/>
  <c r="AO515" i="1"/>
  <c r="AO527" i="1"/>
  <c r="AO562" i="1"/>
  <c r="AO578" i="1"/>
  <c r="AO561" i="1"/>
  <c r="AO632" i="1"/>
  <c r="AO633" i="1"/>
  <c r="AO525" i="1"/>
  <c r="AO526" i="1"/>
  <c r="AO630" i="1"/>
  <c r="AO557" i="1"/>
  <c r="AO622" i="1"/>
  <c r="U16" i="6"/>
  <c r="W12" i="6"/>
  <c r="W9" i="6"/>
  <c r="U15" i="6"/>
  <c r="W8" i="6"/>
  <c r="W21" i="6"/>
  <c r="V16" i="6"/>
  <c r="T12" i="6"/>
  <c r="T9" i="6"/>
  <c r="V15" i="6"/>
  <c r="T8" i="6"/>
  <c r="T21" i="6"/>
  <c r="W16" i="6"/>
  <c r="U12" i="6"/>
  <c r="U9" i="6"/>
  <c r="W15" i="6"/>
  <c r="U8" i="6"/>
  <c r="U21" i="6"/>
  <c r="T16" i="6"/>
  <c r="V12" i="6"/>
  <c r="V9" i="6"/>
  <c r="T15" i="6"/>
  <c r="V8" i="6"/>
  <c r="V21" i="6"/>
  <c r="V26" i="6"/>
  <c r="T19" i="6"/>
  <c r="U14" i="6"/>
  <c r="W11" i="6"/>
  <c r="V23" i="6"/>
  <c r="U17" i="6"/>
  <c r="W13" i="6"/>
  <c r="V24" i="6"/>
  <c r="U18" i="6"/>
  <c r="V18" i="6"/>
  <c r="W31" i="6"/>
  <c r="W18" i="6"/>
  <c r="W27" i="6"/>
  <c r="V27" i="6"/>
  <c r="U27" i="6"/>
  <c r="T27" i="6"/>
  <c r="W22" i="6"/>
  <c r="V22" i="6"/>
  <c r="U22" i="6"/>
  <c r="T22" i="6"/>
  <c r="W26" i="6"/>
  <c r="U19" i="6"/>
  <c r="V14" i="6"/>
  <c r="T11" i="6"/>
  <c r="W23" i="6"/>
  <c r="V17" i="6"/>
  <c r="T13" i="6"/>
  <c r="W24" i="6"/>
  <c r="U31" i="6"/>
  <c r="T31" i="6"/>
  <c r="T10" i="6"/>
  <c r="W28" i="6"/>
  <c r="V28" i="6"/>
  <c r="U28" i="6"/>
  <c r="T28" i="6"/>
  <c r="W29" i="6"/>
  <c r="V29" i="6"/>
  <c r="U29" i="6"/>
  <c r="T29" i="6"/>
  <c r="W30" i="6"/>
  <c r="V30" i="6"/>
  <c r="U30" i="6"/>
  <c r="T30" i="6"/>
  <c r="W25" i="6"/>
  <c r="V25" i="6"/>
  <c r="U25" i="6"/>
  <c r="T25" i="6"/>
  <c r="W32" i="6"/>
  <c r="V32" i="6"/>
  <c r="U32" i="6"/>
  <c r="T32" i="6"/>
  <c r="T26" i="6"/>
  <c r="V19" i="6"/>
  <c r="W14" i="6"/>
  <c r="U11" i="6"/>
  <c r="T23" i="6"/>
  <c r="W17" i="6"/>
  <c r="U13" i="6"/>
  <c r="T24" i="6"/>
  <c r="V10" i="6"/>
  <c r="U10" i="6"/>
  <c r="T20" i="6"/>
  <c r="U26" i="6"/>
  <c r="W19" i="6"/>
  <c r="T14" i="6"/>
  <c r="V11" i="6"/>
  <c r="U23" i="6"/>
  <c r="T17" i="6"/>
  <c r="V13" i="6"/>
  <c r="U24" i="6"/>
  <c r="V20" i="6"/>
  <c r="U20" i="6"/>
  <c r="C33" i="6"/>
  <c r="AT9" i="1"/>
  <c r="AO9" i="1"/>
  <c r="F16" i="6"/>
  <c r="D47" i="6"/>
  <c r="J16" i="6"/>
  <c r="Q16" i="6"/>
  <c r="E16" i="6"/>
  <c r="G16" i="6"/>
  <c r="K16" i="6"/>
  <c r="R16" i="6"/>
  <c r="S16" i="6"/>
  <c r="P16" i="6"/>
  <c r="O16" i="6"/>
  <c r="N16" i="6"/>
  <c r="L16" i="6"/>
  <c r="I16" i="6"/>
  <c r="H16" i="6"/>
  <c r="M16" i="6"/>
  <c r="G17" i="6"/>
  <c r="L17" i="6"/>
  <c r="N17" i="6"/>
  <c r="E17" i="6"/>
  <c r="J17" i="6"/>
  <c r="F17" i="6"/>
  <c r="D48" i="6"/>
  <c r="H17" i="6"/>
  <c r="M17" i="6"/>
  <c r="S17" i="6"/>
  <c r="Q17" i="6"/>
  <c r="I17" i="6"/>
  <c r="R17" i="6"/>
  <c r="K17" i="6"/>
  <c r="P17" i="6"/>
  <c r="O17" i="6"/>
  <c r="H18" i="6"/>
  <c r="I18" i="6"/>
  <c r="M18" i="6"/>
  <c r="J18" i="6"/>
  <c r="R18" i="6"/>
  <c r="Q18" i="6"/>
  <c r="O18" i="6"/>
  <c r="D49" i="6"/>
  <c r="G18" i="6"/>
  <c r="K18" i="6"/>
  <c r="N18" i="6"/>
  <c r="F18" i="6"/>
  <c r="E18" i="6"/>
  <c r="L18" i="6"/>
  <c r="P18" i="6"/>
  <c r="S18" i="6"/>
  <c r="I31" i="6"/>
  <c r="M31" i="6"/>
  <c r="L31" i="6"/>
  <c r="P31" i="6"/>
  <c r="K31" i="6"/>
  <c r="O31" i="6"/>
  <c r="Q31" i="6"/>
  <c r="G31" i="6"/>
  <c r="D62" i="6"/>
  <c r="N31" i="6"/>
  <c r="F31" i="6"/>
  <c r="S31" i="6"/>
  <c r="E31" i="6"/>
  <c r="J31" i="6"/>
  <c r="H31" i="6"/>
  <c r="R31" i="6"/>
  <c r="H30" i="6"/>
  <c r="S30" i="6"/>
  <c r="R30" i="6"/>
  <c r="D61" i="6"/>
  <c r="E30" i="6"/>
  <c r="P30" i="6"/>
  <c r="O30" i="6"/>
  <c r="N30" i="6"/>
  <c r="G30" i="6"/>
  <c r="M30" i="6"/>
  <c r="J30" i="6"/>
  <c r="I30" i="6"/>
  <c r="L30" i="6"/>
  <c r="F30" i="6"/>
  <c r="K30" i="6"/>
  <c r="Q30" i="6"/>
  <c r="H25" i="6"/>
  <c r="G25" i="6"/>
  <c r="F25" i="6"/>
  <c r="D56" i="6"/>
  <c r="S25" i="6"/>
  <c r="R25" i="6"/>
  <c r="Q25" i="6"/>
  <c r="E25" i="6"/>
  <c r="P25" i="6"/>
  <c r="O25" i="6"/>
  <c r="N25" i="6"/>
  <c r="M25" i="6"/>
  <c r="L25" i="6"/>
  <c r="K25" i="6"/>
  <c r="J25" i="6"/>
  <c r="I25" i="6"/>
  <c r="F20" i="6"/>
  <c r="D51" i="6"/>
  <c r="G20" i="6"/>
  <c r="K20" i="6"/>
  <c r="E20" i="6"/>
  <c r="H20" i="6"/>
  <c r="L20" i="6"/>
  <c r="S20" i="6"/>
  <c r="M20" i="6"/>
  <c r="Q20" i="6"/>
  <c r="R20" i="6"/>
  <c r="O20" i="6"/>
  <c r="J20" i="6"/>
  <c r="N20" i="6"/>
  <c r="I20" i="6"/>
  <c r="P20" i="6"/>
  <c r="E9" i="6"/>
  <c r="R9" i="6"/>
  <c r="S9" i="6"/>
  <c r="N9" i="6"/>
  <c r="K9" i="6"/>
  <c r="O9" i="6"/>
  <c r="P9" i="6"/>
  <c r="G9" i="6"/>
  <c r="H9" i="6"/>
  <c r="Q9" i="6"/>
  <c r="L9" i="6"/>
  <c r="D40" i="6"/>
  <c r="I9" i="6"/>
  <c r="M9" i="6"/>
  <c r="J9" i="6"/>
  <c r="F9" i="6"/>
  <c r="N32" i="6"/>
  <c r="Q32" i="6"/>
  <c r="L32" i="6"/>
  <c r="K32" i="6"/>
  <c r="J32" i="6"/>
  <c r="M32" i="6"/>
  <c r="H32" i="6"/>
  <c r="G32" i="6"/>
  <c r="I32" i="6"/>
  <c r="S32" i="6"/>
  <c r="E32" i="6"/>
  <c r="R32" i="6"/>
  <c r="D63" i="6"/>
  <c r="P32" i="6"/>
  <c r="O32" i="6"/>
  <c r="F32" i="6"/>
  <c r="D54" i="6"/>
  <c r="N23" i="6"/>
  <c r="R23" i="6"/>
  <c r="Q23" i="6"/>
  <c r="S23" i="6"/>
  <c r="G23" i="6"/>
  <c r="K23" i="6"/>
  <c r="J23" i="6"/>
  <c r="L23" i="6"/>
  <c r="P23" i="6"/>
  <c r="O23" i="6"/>
  <c r="M23" i="6"/>
  <c r="F23" i="6"/>
  <c r="I23" i="6"/>
  <c r="H23" i="6"/>
  <c r="E23" i="6"/>
  <c r="D33" i="6"/>
  <c r="G8" i="6"/>
  <c r="P8" i="6"/>
  <c r="F8" i="6"/>
  <c r="R8" i="6"/>
  <c r="S8" i="6"/>
  <c r="L8" i="6"/>
  <c r="M8" i="6"/>
  <c r="O8" i="6"/>
  <c r="H8" i="6"/>
  <c r="N8" i="6"/>
  <c r="I8" i="6"/>
  <c r="D39" i="6"/>
  <c r="Q8" i="6"/>
  <c r="J8" i="6"/>
  <c r="K8" i="6"/>
  <c r="E8" i="6"/>
  <c r="F12" i="6"/>
  <c r="D43" i="6"/>
  <c r="M12" i="6"/>
  <c r="Q12" i="6"/>
  <c r="O12" i="6"/>
  <c r="N12" i="6"/>
  <c r="R12" i="6"/>
  <c r="I12" i="6"/>
  <c r="S12" i="6"/>
  <c r="G12" i="6"/>
  <c r="K12" i="6"/>
  <c r="P12" i="6"/>
  <c r="H12" i="6"/>
  <c r="L12" i="6"/>
  <c r="J12" i="6"/>
  <c r="E12" i="6"/>
  <c r="S13" i="6"/>
  <c r="G13" i="6"/>
  <c r="J13" i="6"/>
  <c r="I13" i="6"/>
  <c r="D44" i="6"/>
  <c r="L13" i="6"/>
  <c r="P13" i="6"/>
  <c r="O13" i="6"/>
  <c r="F13" i="6"/>
  <c r="E13" i="6"/>
  <c r="Q13" i="6"/>
  <c r="H13" i="6"/>
  <c r="N13" i="6"/>
  <c r="R13" i="6"/>
  <c r="K13" i="6"/>
  <c r="M13" i="6"/>
  <c r="Q10" i="6"/>
  <c r="E10" i="6"/>
  <c r="R10" i="6"/>
  <c r="D41" i="6"/>
  <c r="J10" i="6"/>
  <c r="H10" i="6"/>
  <c r="L10" i="6"/>
  <c r="F10" i="6"/>
  <c r="P10" i="6"/>
  <c r="G10" i="6"/>
  <c r="K10" i="6"/>
  <c r="O10" i="6"/>
  <c r="S10" i="6"/>
  <c r="N10" i="6"/>
  <c r="I10" i="6"/>
  <c r="M10" i="6"/>
  <c r="L28" i="6"/>
  <c r="O28" i="6"/>
  <c r="N28" i="6"/>
  <c r="M28" i="6"/>
  <c r="H28" i="6"/>
  <c r="K28" i="6"/>
  <c r="J28" i="6"/>
  <c r="I28" i="6"/>
  <c r="D59" i="6"/>
  <c r="G28" i="6"/>
  <c r="E28" i="6"/>
  <c r="P28" i="6"/>
  <c r="S28" i="6"/>
  <c r="R28" i="6"/>
  <c r="Q28" i="6"/>
  <c r="F28" i="6"/>
  <c r="F19" i="6"/>
  <c r="K19" i="6"/>
  <c r="L19" i="6"/>
  <c r="P19" i="6"/>
  <c r="E19" i="6"/>
  <c r="H19" i="6"/>
  <c r="I19" i="6"/>
  <c r="G19" i="6"/>
  <c r="M19" i="6"/>
  <c r="J19" i="6"/>
  <c r="Q19" i="6"/>
  <c r="N19" i="6"/>
  <c r="D50" i="6"/>
  <c r="O19" i="6"/>
  <c r="S19" i="6"/>
  <c r="R19" i="6"/>
  <c r="D60" i="6"/>
  <c r="P29" i="6"/>
  <c r="O29" i="6"/>
  <c r="F29" i="6"/>
  <c r="R29" i="6"/>
  <c r="Q29" i="6"/>
  <c r="L29" i="6"/>
  <c r="K29" i="6"/>
  <c r="N29" i="6"/>
  <c r="M29" i="6"/>
  <c r="H29" i="6"/>
  <c r="G29" i="6"/>
  <c r="J29" i="6"/>
  <c r="I29" i="6"/>
  <c r="S29" i="6"/>
  <c r="E29" i="6"/>
  <c r="F24" i="6"/>
  <c r="H24" i="6"/>
  <c r="I24" i="6"/>
  <c r="G24" i="6"/>
  <c r="P24" i="6"/>
  <c r="Q24" i="6"/>
  <c r="N24" i="6"/>
  <c r="R24" i="6"/>
  <c r="D55" i="6"/>
  <c r="J24" i="6"/>
  <c r="S24" i="6"/>
  <c r="M24" i="6"/>
  <c r="E24" i="6"/>
  <c r="O24" i="6"/>
  <c r="L24" i="6"/>
  <c r="K24" i="6"/>
  <c r="F15" i="6"/>
  <c r="I15" i="6"/>
  <c r="L15" i="6"/>
  <c r="J15" i="6"/>
  <c r="D46" i="6"/>
  <c r="R15" i="6"/>
  <c r="K15" i="6"/>
  <c r="N15" i="6"/>
  <c r="E15" i="6"/>
  <c r="G15" i="6"/>
  <c r="H15" i="6"/>
  <c r="S15" i="6"/>
  <c r="P15" i="6"/>
  <c r="M15" i="6"/>
  <c r="Q15" i="6"/>
  <c r="O15" i="6"/>
  <c r="E14" i="6"/>
  <c r="R14" i="6"/>
  <c r="O14" i="6"/>
  <c r="Q14" i="6"/>
  <c r="N14" i="6"/>
  <c r="K14" i="6"/>
  <c r="J14" i="6"/>
  <c r="M14" i="6"/>
  <c r="G14" i="6"/>
  <c r="I14" i="6"/>
  <c r="S14" i="6"/>
  <c r="H14" i="6"/>
  <c r="D45" i="6"/>
  <c r="P14" i="6"/>
  <c r="L14" i="6"/>
  <c r="F14" i="6"/>
  <c r="F11" i="6"/>
  <c r="D42" i="6"/>
  <c r="G11" i="6"/>
  <c r="K11" i="6"/>
  <c r="N11" i="6"/>
  <c r="E11" i="6"/>
  <c r="H11" i="6"/>
  <c r="L11" i="6"/>
  <c r="S11" i="6"/>
  <c r="M11" i="6"/>
  <c r="Q11" i="6"/>
  <c r="J11" i="6"/>
  <c r="P11" i="6"/>
  <c r="R11" i="6"/>
  <c r="I11" i="6"/>
  <c r="O11" i="6"/>
  <c r="J27" i="6"/>
  <c r="I27" i="6"/>
  <c r="H27" i="6"/>
  <c r="G27" i="6"/>
  <c r="D58" i="6"/>
  <c r="S27" i="6"/>
  <c r="F27" i="6"/>
  <c r="R27" i="6"/>
  <c r="Q27" i="6"/>
  <c r="P27" i="6"/>
  <c r="O27" i="6"/>
  <c r="E27" i="6"/>
  <c r="N27" i="6"/>
  <c r="M27" i="6"/>
  <c r="L27" i="6"/>
  <c r="K27" i="6"/>
  <c r="I26" i="6"/>
  <c r="M26" i="6"/>
  <c r="J26" i="6"/>
  <c r="H26" i="6"/>
  <c r="R26" i="6"/>
  <c r="N26" i="6"/>
  <c r="S26" i="6"/>
  <c r="D57" i="6"/>
  <c r="K26" i="6"/>
  <c r="O26" i="6"/>
  <c r="G26" i="6"/>
  <c r="F26" i="6"/>
  <c r="E26" i="6"/>
  <c r="P26" i="6"/>
  <c r="Q26" i="6"/>
  <c r="L26" i="6"/>
  <c r="J21" i="6"/>
  <c r="K21" i="6"/>
  <c r="M21" i="6"/>
  <c r="E21" i="6"/>
  <c r="G21" i="6"/>
  <c r="P21" i="6"/>
  <c r="O21" i="6"/>
  <c r="D52" i="6"/>
  <c r="L21" i="6"/>
  <c r="I21" i="6"/>
  <c r="S21" i="6"/>
  <c r="F21" i="6"/>
  <c r="Q21" i="6"/>
  <c r="N21" i="6"/>
  <c r="R21" i="6"/>
  <c r="H21" i="6"/>
  <c r="P22" i="6"/>
  <c r="S22" i="6"/>
  <c r="E22" i="6"/>
  <c r="R22" i="6"/>
  <c r="Q22" i="6"/>
  <c r="L22" i="6"/>
  <c r="O22" i="6"/>
  <c r="F22" i="6"/>
  <c r="N22" i="6"/>
  <c r="M22" i="6"/>
  <c r="H22" i="6"/>
  <c r="K22" i="6"/>
  <c r="J22" i="6"/>
  <c r="I22" i="6"/>
  <c r="D53" i="6"/>
  <c r="G22" i="6"/>
  <c r="G129" i="4"/>
  <c r="AU1" i="1"/>
  <c r="W33" i="6" l="1"/>
  <c r="T33" i="6"/>
  <c r="V33" i="6"/>
  <c r="U33" i="6"/>
  <c r="W58" i="6"/>
  <c r="W89" i="6" s="1"/>
  <c r="K213" i="34" s="1"/>
  <c r="M213" i="34" s="1"/>
  <c r="V58" i="6"/>
  <c r="U58" i="6"/>
  <c r="U89" i="6" s="1"/>
  <c r="E213" i="34" s="1"/>
  <c r="G213" i="34" s="1"/>
  <c r="T58" i="6"/>
  <c r="T89" i="6" s="1"/>
  <c r="B213" i="34" s="1"/>
  <c r="D213" i="34" s="1"/>
  <c r="W60" i="6"/>
  <c r="V60" i="6"/>
  <c r="V91" i="6" s="1"/>
  <c r="H215" i="34" s="1"/>
  <c r="J215" i="34" s="1"/>
  <c r="U60" i="6"/>
  <c r="T60" i="6"/>
  <c r="T91" i="6" s="1"/>
  <c r="B215" i="34" s="1"/>
  <c r="D215" i="34" s="1"/>
  <c r="W59" i="6"/>
  <c r="W90" i="6" s="1"/>
  <c r="K214" i="34" s="1"/>
  <c r="M214" i="34" s="1"/>
  <c r="V59" i="6"/>
  <c r="V90" i="6" s="1"/>
  <c r="H214" i="34" s="1"/>
  <c r="J214" i="34" s="1"/>
  <c r="U59" i="6"/>
  <c r="T59" i="6"/>
  <c r="T90" i="6" s="1"/>
  <c r="B214" i="34" s="1"/>
  <c r="D214" i="34" s="1"/>
  <c r="W91" i="6"/>
  <c r="K215" i="34" s="1"/>
  <c r="M215" i="34" s="1"/>
  <c r="V89" i="6"/>
  <c r="H213" i="34" s="1"/>
  <c r="J213" i="34" s="1"/>
  <c r="W53" i="6"/>
  <c r="V53" i="6"/>
  <c r="V84" i="6" s="1"/>
  <c r="H208" i="34" s="1"/>
  <c r="J208" i="34" s="1"/>
  <c r="U53" i="6"/>
  <c r="U84" i="6" s="1"/>
  <c r="E208" i="34" s="1"/>
  <c r="G208" i="34" s="1"/>
  <c r="T53" i="6"/>
  <c r="T84" i="6" s="1"/>
  <c r="B208" i="34" s="1"/>
  <c r="D208" i="34" s="1"/>
  <c r="W63" i="6"/>
  <c r="W94" i="6" s="1"/>
  <c r="K218" i="34" s="1"/>
  <c r="M218" i="34" s="1"/>
  <c r="V63" i="6"/>
  <c r="V94" i="6" s="1"/>
  <c r="H218" i="34" s="1"/>
  <c r="J218" i="34" s="1"/>
  <c r="U63" i="6"/>
  <c r="U94" i="6" s="1"/>
  <c r="E218" i="34" s="1"/>
  <c r="G218" i="34" s="1"/>
  <c r="T63" i="6"/>
  <c r="T94" i="6" s="1"/>
  <c r="B218" i="34" s="1"/>
  <c r="D218" i="34" s="1"/>
  <c r="W84" i="6"/>
  <c r="K208" i="34" s="1"/>
  <c r="M208" i="34" s="1"/>
  <c r="W56" i="6"/>
  <c r="W87" i="6" s="1"/>
  <c r="K211" i="34" s="1"/>
  <c r="M211" i="34" s="1"/>
  <c r="V56" i="6"/>
  <c r="V87" i="6" s="1"/>
  <c r="H211" i="34" s="1"/>
  <c r="J211" i="34" s="1"/>
  <c r="U56" i="6"/>
  <c r="U87" i="6" s="1"/>
  <c r="E211" i="34" s="1"/>
  <c r="G211" i="34" s="1"/>
  <c r="T56" i="6"/>
  <c r="T87" i="6" s="1"/>
  <c r="B211" i="34" s="1"/>
  <c r="D211" i="34" s="1"/>
  <c r="W61" i="6"/>
  <c r="W92" i="6" s="1"/>
  <c r="K216" i="34" s="1"/>
  <c r="M216" i="34" s="1"/>
  <c r="V61" i="6"/>
  <c r="V92" i="6" s="1"/>
  <c r="H216" i="34" s="1"/>
  <c r="J216" i="34" s="1"/>
  <c r="U61" i="6"/>
  <c r="U92" i="6" s="1"/>
  <c r="E216" i="34" s="1"/>
  <c r="G216" i="34" s="1"/>
  <c r="T61" i="6"/>
  <c r="T92" i="6" s="1"/>
  <c r="B216" i="34" s="1"/>
  <c r="D216" i="34" s="1"/>
  <c r="U91" i="6"/>
  <c r="E215" i="34" s="1"/>
  <c r="G215" i="34" s="1"/>
  <c r="U90" i="6"/>
  <c r="E214" i="34" s="1"/>
  <c r="G214" i="34" s="1"/>
  <c r="L62" i="6"/>
  <c r="F81" i="9"/>
  <c r="AU9" i="1"/>
  <c r="E57" i="6"/>
  <c r="H57" i="6"/>
  <c r="J57" i="6"/>
  <c r="J88" i="6" s="1"/>
  <c r="G57" i="6"/>
  <c r="F57" i="6"/>
  <c r="I57" i="6"/>
  <c r="K57" i="6"/>
  <c r="M58" i="6"/>
  <c r="H58" i="6"/>
  <c r="K58" i="6"/>
  <c r="J58" i="6"/>
  <c r="J89" i="6" s="1"/>
  <c r="I58" i="6"/>
  <c r="E58" i="6"/>
  <c r="G58" i="6"/>
  <c r="P58" i="6"/>
  <c r="S58" i="6"/>
  <c r="R58" i="6"/>
  <c r="F58" i="6"/>
  <c r="Q58" i="6"/>
  <c r="L58" i="6"/>
  <c r="O58" i="6"/>
  <c r="N58" i="6"/>
  <c r="G55" i="6"/>
  <c r="K55" i="6"/>
  <c r="H55" i="6"/>
  <c r="F55" i="6"/>
  <c r="J55" i="6"/>
  <c r="J86" i="6" s="1"/>
  <c r="E55" i="6"/>
  <c r="I55" i="6"/>
  <c r="G59" i="6"/>
  <c r="J59" i="6"/>
  <c r="J90" i="6" s="1"/>
  <c r="I59" i="6"/>
  <c r="F59" i="6"/>
  <c r="S59" i="6"/>
  <c r="E59" i="6"/>
  <c r="P59" i="6"/>
  <c r="O59" i="6"/>
  <c r="R59" i="6"/>
  <c r="Q59" i="6"/>
  <c r="L59" i="6"/>
  <c r="K59" i="6"/>
  <c r="N59" i="6"/>
  <c r="M59" i="6"/>
  <c r="H59" i="6"/>
  <c r="E33" i="6"/>
  <c r="K39" i="6"/>
  <c r="K70" i="6" s="1"/>
  <c r="E126" i="34" s="1"/>
  <c r="E39" i="6"/>
  <c r="G39" i="6"/>
  <c r="G70" i="6" s="1"/>
  <c r="B92" i="34" s="1"/>
  <c r="J39" i="6"/>
  <c r="J70" i="6" s="1"/>
  <c r="D64" i="6"/>
  <c r="F39" i="6"/>
  <c r="F70" i="6" s="1"/>
  <c r="B15" i="10" s="1"/>
  <c r="H39" i="6"/>
  <c r="H70" i="6" s="1"/>
  <c r="E92" i="34" s="1"/>
  <c r="I39" i="6"/>
  <c r="I70" i="6" s="1"/>
  <c r="H92" i="34" s="1"/>
  <c r="O33" i="6"/>
  <c r="R33" i="6"/>
  <c r="G40" i="6"/>
  <c r="H40" i="6"/>
  <c r="F40" i="6"/>
  <c r="E40" i="6"/>
  <c r="K40" i="6"/>
  <c r="J40" i="6"/>
  <c r="J71" i="6" s="1"/>
  <c r="I40" i="6"/>
  <c r="F51" i="6"/>
  <c r="H51" i="6"/>
  <c r="I51" i="6"/>
  <c r="J51" i="6"/>
  <c r="J82" i="6" s="1"/>
  <c r="E51" i="6"/>
  <c r="G51" i="6"/>
  <c r="K51" i="6"/>
  <c r="G61" i="6"/>
  <c r="E61" i="6"/>
  <c r="F61" i="6"/>
  <c r="S61" i="6"/>
  <c r="R61" i="6"/>
  <c r="Q61" i="6"/>
  <c r="P61" i="6"/>
  <c r="O61" i="6"/>
  <c r="N61" i="6"/>
  <c r="M61" i="6"/>
  <c r="L61" i="6"/>
  <c r="K61" i="6"/>
  <c r="J61" i="6"/>
  <c r="J92" i="6" s="1"/>
  <c r="I61" i="6"/>
  <c r="H61" i="6"/>
  <c r="G62" i="6"/>
  <c r="J62" i="6"/>
  <c r="J93" i="6" s="1"/>
  <c r="E62" i="6"/>
  <c r="I62" i="6"/>
  <c r="H62" i="6"/>
  <c r="F62" i="6"/>
  <c r="K62" i="6"/>
  <c r="K48" i="6"/>
  <c r="G48" i="6"/>
  <c r="J48" i="6"/>
  <c r="J79" i="6" s="1"/>
  <c r="I48" i="6"/>
  <c r="F48" i="6"/>
  <c r="E48" i="6"/>
  <c r="H48" i="6"/>
  <c r="F42" i="6"/>
  <c r="J42" i="6"/>
  <c r="J73" i="6" s="1"/>
  <c r="E42" i="6"/>
  <c r="H42" i="6"/>
  <c r="G42" i="6"/>
  <c r="I42" i="6"/>
  <c r="K42" i="6"/>
  <c r="J41" i="6"/>
  <c r="J72" i="6" s="1"/>
  <c r="G41" i="6"/>
  <c r="I41" i="6"/>
  <c r="H41" i="6"/>
  <c r="F41" i="6"/>
  <c r="E41" i="6"/>
  <c r="K41" i="6"/>
  <c r="K33" i="6"/>
  <c r="I33" i="6"/>
  <c r="M33" i="6"/>
  <c r="F33" i="6"/>
  <c r="E49" i="6"/>
  <c r="G49" i="6"/>
  <c r="K49" i="6"/>
  <c r="F49" i="6"/>
  <c r="J49" i="6"/>
  <c r="J80" i="6" s="1"/>
  <c r="H49" i="6"/>
  <c r="I49" i="6"/>
  <c r="I60" i="6"/>
  <c r="S60" i="6"/>
  <c r="R60" i="6"/>
  <c r="E60" i="6"/>
  <c r="P60" i="6"/>
  <c r="O60" i="6"/>
  <c r="N60" i="6"/>
  <c r="F60" i="6"/>
  <c r="Q60" i="6"/>
  <c r="L60" i="6"/>
  <c r="K60" i="6"/>
  <c r="J60" i="6"/>
  <c r="J91" i="6" s="1"/>
  <c r="M60" i="6"/>
  <c r="H60" i="6"/>
  <c r="G60" i="6"/>
  <c r="F50" i="6"/>
  <c r="J50" i="6"/>
  <c r="J81" i="6" s="1"/>
  <c r="H50" i="6"/>
  <c r="G50" i="6"/>
  <c r="E50" i="6"/>
  <c r="I50" i="6"/>
  <c r="K50" i="6"/>
  <c r="K44" i="6"/>
  <c r="J44" i="6"/>
  <c r="J75" i="6" s="1"/>
  <c r="E44" i="6"/>
  <c r="I44" i="6"/>
  <c r="G44" i="6"/>
  <c r="H44" i="6"/>
  <c r="F44" i="6"/>
  <c r="F43" i="6"/>
  <c r="G43" i="6"/>
  <c r="J43" i="6"/>
  <c r="J74" i="6" s="1"/>
  <c r="H43" i="6"/>
  <c r="E43" i="6"/>
  <c r="I43" i="6"/>
  <c r="K43" i="6"/>
  <c r="J33" i="6"/>
  <c r="N33" i="6"/>
  <c r="L33" i="6"/>
  <c r="P33" i="6"/>
  <c r="G54" i="6"/>
  <c r="F54" i="6"/>
  <c r="H54" i="6"/>
  <c r="J54" i="6"/>
  <c r="J85" i="6" s="1"/>
  <c r="K54" i="6"/>
  <c r="I54" i="6"/>
  <c r="E54" i="6"/>
  <c r="I63" i="6"/>
  <c r="H63" i="6"/>
  <c r="G63" i="6"/>
  <c r="F63" i="6"/>
  <c r="E63" i="6"/>
  <c r="S63" i="6"/>
  <c r="R63" i="6"/>
  <c r="Q63" i="6"/>
  <c r="P63" i="6"/>
  <c r="O63" i="6"/>
  <c r="N63" i="6"/>
  <c r="M63" i="6"/>
  <c r="L63" i="6"/>
  <c r="K63" i="6"/>
  <c r="J63" i="6"/>
  <c r="J94" i="6" s="1"/>
  <c r="K56" i="6"/>
  <c r="J56" i="6"/>
  <c r="J87" i="6" s="1"/>
  <c r="I56" i="6"/>
  <c r="E56" i="6"/>
  <c r="S56" i="6"/>
  <c r="R56" i="6"/>
  <c r="Q56" i="6"/>
  <c r="L56" i="6"/>
  <c r="G56" i="6"/>
  <c r="P56" i="6"/>
  <c r="N56" i="6"/>
  <c r="H56" i="6"/>
  <c r="F56" i="6"/>
  <c r="O56" i="6"/>
  <c r="M56" i="6"/>
  <c r="F47" i="6"/>
  <c r="K47" i="6"/>
  <c r="H47" i="6"/>
  <c r="J47" i="6"/>
  <c r="J78" i="6" s="1"/>
  <c r="G47" i="6"/>
  <c r="L47" i="6"/>
  <c r="I47" i="6"/>
  <c r="E47" i="6"/>
  <c r="I53" i="6"/>
  <c r="S53" i="6"/>
  <c r="E53" i="6"/>
  <c r="P53" i="6"/>
  <c r="O53" i="6"/>
  <c r="R53" i="6"/>
  <c r="F53" i="6"/>
  <c r="Q53" i="6"/>
  <c r="L53" i="6"/>
  <c r="K53" i="6"/>
  <c r="N53" i="6"/>
  <c r="M53" i="6"/>
  <c r="H53" i="6"/>
  <c r="G53" i="6"/>
  <c r="J53" i="6"/>
  <c r="J84" i="6" s="1"/>
  <c r="I52" i="6"/>
  <c r="G52" i="6"/>
  <c r="F52" i="6"/>
  <c r="E52" i="6"/>
  <c r="J52" i="6"/>
  <c r="J83" i="6" s="1"/>
  <c r="H52" i="6"/>
  <c r="K52" i="6"/>
  <c r="L52" i="6"/>
  <c r="G45" i="6"/>
  <c r="H45" i="6"/>
  <c r="J45" i="6"/>
  <c r="J76" i="6" s="1"/>
  <c r="I45" i="6"/>
  <c r="F45" i="6"/>
  <c r="E45" i="6"/>
  <c r="K45" i="6"/>
  <c r="F46" i="6"/>
  <c r="K46" i="6"/>
  <c r="H46" i="6"/>
  <c r="I46" i="6"/>
  <c r="L46" i="6"/>
  <c r="G46" i="6"/>
  <c r="J46" i="6"/>
  <c r="J77" i="6" s="1"/>
  <c r="E46" i="6"/>
  <c r="Q33" i="6"/>
  <c r="H33" i="6"/>
  <c r="S33" i="6"/>
  <c r="G33" i="6"/>
  <c r="AV1" i="1"/>
  <c r="G92" i="34" l="1"/>
  <c r="D92" i="34"/>
  <c r="G126" i="34"/>
  <c r="J92" i="34"/>
  <c r="L45" i="6"/>
  <c r="L40" i="6"/>
  <c r="L71" i="6" s="1"/>
  <c r="H127" i="34" s="1"/>
  <c r="J127" i="34" s="1"/>
  <c r="M62" i="6"/>
  <c r="M93" i="6" s="1"/>
  <c r="K149" i="34" s="1"/>
  <c r="M149" i="34" s="1"/>
  <c r="L51" i="6"/>
  <c r="L82" i="6" s="1"/>
  <c r="H138" i="34" s="1"/>
  <c r="J138" i="34" s="1"/>
  <c r="L49" i="6"/>
  <c r="L80" i="6" s="1"/>
  <c r="H136" i="34" s="1"/>
  <c r="J136" i="34" s="1"/>
  <c r="L43" i="6"/>
  <c r="L74" i="6" s="1"/>
  <c r="H130" i="34" s="1"/>
  <c r="J130" i="34" s="1"/>
  <c r="L39" i="6"/>
  <c r="L70" i="6" s="1"/>
  <c r="H126" i="34" s="1"/>
  <c r="L44" i="6"/>
  <c r="L75" i="6" s="1"/>
  <c r="H131" i="34" s="1"/>
  <c r="J131" i="34" s="1"/>
  <c r="L57" i="6"/>
  <c r="L88" i="6" s="1"/>
  <c r="H144" i="34" s="1"/>
  <c r="J144" i="34" s="1"/>
  <c r="L41" i="6"/>
  <c r="L72" i="6" s="1"/>
  <c r="H128" i="34" s="1"/>
  <c r="J128" i="34" s="1"/>
  <c r="L48" i="6"/>
  <c r="L79" i="6" s="1"/>
  <c r="H135" i="34" s="1"/>
  <c r="J135" i="34" s="1"/>
  <c r="L55" i="6"/>
  <c r="L86" i="6" s="1"/>
  <c r="H142" i="34" s="1"/>
  <c r="J142" i="34" s="1"/>
  <c r="L42" i="6"/>
  <c r="L73" i="6" s="1"/>
  <c r="H129" i="34" s="1"/>
  <c r="J129" i="34" s="1"/>
  <c r="L54" i="6"/>
  <c r="L85" i="6" s="1"/>
  <c r="H141" i="34" s="1"/>
  <c r="J141" i="34" s="1"/>
  <c r="L50" i="6"/>
  <c r="L81" i="6" s="1"/>
  <c r="H137" i="34" s="1"/>
  <c r="J137" i="34" s="1"/>
  <c r="F82" i="9"/>
  <c r="M45" i="6"/>
  <c r="M76" i="6" s="1"/>
  <c r="K132" i="34" s="1"/>
  <c r="M132" i="34" s="1"/>
  <c r="AV9" i="1"/>
  <c r="Z73" i="6"/>
  <c r="N95" i="34" s="1"/>
  <c r="P95" i="34" s="1"/>
  <c r="AA73" i="6"/>
  <c r="B129" i="34" s="1"/>
  <c r="D129" i="34" s="1"/>
  <c r="Y73" i="6"/>
  <c r="K95" i="34" s="1"/>
  <c r="M95" i="34" s="1"/>
  <c r="AA82" i="6"/>
  <c r="B138" i="34" s="1"/>
  <c r="D138" i="34" s="1"/>
  <c r="Y82" i="6"/>
  <c r="K104" i="34" s="1"/>
  <c r="M104" i="34" s="1"/>
  <c r="Z82" i="6"/>
  <c r="N104" i="34" s="1"/>
  <c r="P104" i="34" s="1"/>
  <c r="Z89" i="6"/>
  <c r="N111" i="34" s="1"/>
  <c r="P111" i="34" s="1"/>
  <c r="AA89" i="6"/>
  <c r="B145" i="34" s="1"/>
  <c r="D145" i="34" s="1"/>
  <c r="Y89" i="6"/>
  <c r="K111" i="34" s="1"/>
  <c r="M111" i="34" s="1"/>
  <c r="AA78" i="6"/>
  <c r="B134" i="34" s="1"/>
  <c r="D134" i="34" s="1"/>
  <c r="Y78" i="6"/>
  <c r="K100" i="34" s="1"/>
  <c r="M100" i="34" s="1"/>
  <c r="Z78" i="6"/>
  <c r="N100" i="34" s="1"/>
  <c r="P100" i="34" s="1"/>
  <c r="Y87" i="6"/>
  <c r="K109" i="34" s="1"/>
  <c r="M109" i="34" s="1"/>
  <c r="Z87" i="6"/>
  <c r="N109" i="34" s="1"/>
  <c r="P109" i="34" s="1"/>
  <c r="AA87" i="6"/>
  <c r="B143" i="34" s="1"/>
  <c r="D143" i="34" s="1"/>
  <c r="AA74" i="6"/>
  <c r="B130" i="34" s="1"/>
  <c r="D130" i="34" s="1"/>
  <c r="Y74" i="6"/>
  <c r="K96" i="34" s="1"/>
  <c r="M96" i="34" s="1"/>
  <c r="Z74" i="6"/>
  <c r="N96" i="34" s="1"/>
  <c r="P96" i="34" s="1"/>
  <c r="Z81" i="6"/>
  <c r="N103" i="34" s="1"/>
  <c r="P103" i="34" s="1"/>
  <c r="AA81" i="6"/>
  <c r="B137" i="34" s="1"/>
  <c r="D137" i="34" s="1"/>
  <c r="Y81" i="6"/>
  <c r="K103" i="34" s="1"/>
  <c r="M103" i="34" s="1"/>
  <c r="Y79" i="6"/>
  <c r="K101" i="34" s="1"/>
  <c r="M101" i="34" s="1"/>
  <c r="Z79" i="6"/>
  <c r="N101" i="34" s="1"/>
  <c r="P101" i="34" s="1"/>
  <c r="AA79" i="6"/>
  <c r="B135" i="34" s="1"/>
  <c r="D135" i="34" s="1"/>
  <c r="Y92" i="6"/>
  <c r="K114" i="34" s="1"/>
  <c r="M114" i="34" s="1"/>
  <c r="Z92" i="6"/>
  <c r="N114" i="34" s="1"/>
  <c r="P114" i="34" s="1"/>
  <c r="AA92" i="6"/>
  <c r="B148" i="34" s="1"/>
  <c r="D148" i="34" s="1"/>
  <c r="Y71" i="6"/>
  <c r="K93" i="34" s="1"/>
  <c r="M93" i="34" s="1"/>
  <c r="Z71" i="6"/>
  <c r="N93" i="34" s="1"/>
  <c r="P93" i="34" s="1"/>
  <c r="AA71" i="6"/>
  <c r="B127" i="34" s="1"/>
  <c r="D127" i="34" s="1"/>
  <c r="AA86" i="6"/>
  <c r="B142" i="34" s="1"/>
  <c r="D142" i="34" s="1"/>
  <c r="Y86" i="6"/>
  <c r="K108" i="34" s="1"/>
  <c r="M108" i="34" s="1"/>
  <c r="Z86" i="6"/>
  <c r="N108" i="34" s="1"/>
  <c r="P108" i="34" s="1"/>
  <c r="Y76" i="6"/>
  <c r="K98" i="34" s="1"/>
  <c r="M98" i="34" s="1"/>
  <c r="Z76" i="6"/>
  <c r="N98" i="34" s="1"/>
  <c r="P98" i="34" s="1"/>
  <c r="AA76" i="6"/>
  <c r="B132" i="34" s="1"/>
  <c r="D132" i="34" s="1"/>
  <c r="Y83" i="6"/>
  <c r="K105" i="34" s="1"/>
  <c r="M105" i="34" s="1"/>
  <c r="Z83" i="6"/>
  <c r="N105" i="34" s="1"/>
  <c r="P105" i="34" s="1"/>
  <c r="AA83" i="6"/>
  <c r="B139" i="34" s="1"/>
  <c r="D139" i="34" s="1"/>
  <c r="Z85" i="6"/>
  <c r="N107" i="34" s="1"/>
  <c r="P107" i="34" s="1"/>
  <c r="AA85" i="6"/>
  <c r="B141" i="34" s="1"/>
  <c r="D141" i="34" s="1"/>
  <c r="Y85" i="6"/>
  <c r="K107" i="34" s="1"/>
  <c r="M107" i="34" s="1"/>
  <c r="Y75" i="6"/>
  <c r="K97" i="34" s="1"/>
  <c r="M97" i="34" s="1"/>
  <c r="Z75" i="6"/>
  <c r="N97" i="34" s="1"/>
  <c r="P97" i="34" s="1"/>
  <c r="AA75" i="6"/>
  <c r="B131" i="34" s="1"/>
  <c r="D131" i="34" s="1"/>
  <c r="Y72" i="6"/>
  <c r="K94" i="34" s="1"/>
  <c r="M94" i="34" s="1"/>
  <c r="Z72" i="6"/>
  <c r="N94" i="34" s="1"/>
  <c r="P94" i="34" s="1"/>
  <c r="AA72" i="6"/>
  <c r="B128" i="34" s="1"/>
  <c r="D128" i="34" s="1"/>
  <c r="AA90" i="6"/>
  <c r="B146" i="34" s="1"/>
  <c r="D146" i="34" s="1"/>
  <c r="Z90" i="6"/>
  <c r="N112" i="34" s="1"/>
  <c r="P112" i="34" s="1"/>
  <c r="Y90" i="6"/>
  <c r="K112" i="34" s="1"/>
  <c r="M112" i="34" s="1"/>
  <c r="Y88" i="6"/>
  <c r="K110" i="34" s="1"/>
  <c r="M110" i="34" s="1"/>
  <c r="Z88" i="6"/>
  <c r="N110" i="34" s="1"/>
  <c r="P110" i="34" s="1"/>
  <c r="AA88" i="6"/>
  <c r="B144" i="34" s="1"/>
  <c r="D144" i="34" s="1"/>
  <c r="Z77" i="6"/>
  <c r="N99" i="34" s="1"/>
  <c r="P99" i="34" s="1"/>
  <c r="AA77" i="6"/>
  <c r="B133" i="34" s="1"/>
  <c r="D133" i="34" s="1"/>
  <c r="Y77" i="6"/>
  <c r="K99" i="34" s="1"/>
  <c r="M99" i="34" s="1"/>
  <c r="Y84" i="6"/>
  <c r="K106" i="34" s="1"/>
  <c r="M106" i="34" s="1"/>
  <c r="Z84" i="6"/>
  <c r="N106" i="34" s="1"/>
  <c r="P106" i="34" s="1"/>
  <c r="AA84" i="6"/>
  <c r="B140" i="34" s="1"/>
  <c r="D140" i="34" s="1"/>
  <c r="AA94" i="6"/>
  <c r="B150" i="34" s="1"/>
  <c r="D150" i="34" s="1"/>
  <c r="Y94" i="6"/>
  <c r="K116" i="34" s="1"/>
  <c r="M116" i="34" s="1"/>
  <c r="Z94" i="6"/>
  <c r="N116" i="34" s="1"/>
  <c r="P116" i="34" s="1"/>
  <c r="Y91" i="6"/>
  <c r="K113" i="34" s="1"/>
  <c r="M113" i="34" s="1"/>
  <c r="Z91" i="6"/>
  <c r="N113" i="34" s="1"/>
  <c r="P113" i="34" s="1"/>
  <c r="AA91" i="6"/>
  <c r="B147" i="34" s="1"/>
  <c r="D147" i="34" s="1"/>
  <c r="Y80" i="6"/>
  <c r="K102" i="34" s="1"/>
  <c r="M102" i="34" s="1"/>
  <c r="Z80" i="6"/>
  <c r="N102" i="34" s="1"/>
  <c r="P102" i="34" s="1"/>
  <c r="AA80" i="6"/>
  <c r="B136" i="34" s="1"/>
  <c r="D136" i="34" s="1"/>
  <c r="Z93" i="6"/>
  <c r="N115" i="34" s="1"/>
  <c r="P115" i="34" s="1"/>
  <c r="AA93" i="6"/>
  <c r="B149" i="34" s="1"/>
  <c r="D149" i="34" s="1"/>
  <c r="Y93" i="6"/>
  <c r="K115" i="34" s="1"/>
  <c r="M115" i="34" s="1"/>
  <c r="AA70" i="6"/>
  <c r="B126" i="34" s="1"/>
  <c r="Y70" i="6"/>
  <c r="K92" i="34" s="1"/>
  <c r="Z70" i="6"/>
  <c r="N92" i="34" s="1"/>
  <c r="I77" i="6"/>
  <c r="H99" i="34" s="1"/>
  <c r="J99" i="34" s="1"/>
  <c r="L83" i="6"/>
  <c r="H139" i="34" s="1"/>
  <c r="J139" i="34" s="1"/>
  <c r="F83" i="6"/>
  <c r="B28" i="10" s="1"/>
  <c r="G83" i="6"/>
  <c r="B105" i="34" s="1"/>
  <c r="D105" i="34" s="1"/>
  <c r="N84" i="6"/>
  <c r="N140" i="34" s="1"/>
  <c r="P140" i="34" s="1"/>
  <c r="F84" i="6"/>
  <c r="B29" i="10" s="1"/>
  <c r="F87" i="6"/>
  <c r="B32" i="10" s="1"/>
  <c r="P87" i="6"/>
  <c r="E177" i="34" s="1"/>
  <c r="G177" i="34" s="1"/>
  <c r="L94" i="6"/>
  <c r="H150" i="34" s="1"/>
  <c r="J150" i="34" s="1"/>
  <c r="P94" i="6"/>
  <c r="E184" i="34" s="1"/>
  <c r="G184" i="34" s="1"/>
  <c r="H94" i="6"/>
  <c r="E116" i="34" s="1"/>
  <c r="G116" i="34" s="1"/>
  <c r="K85" i="6"/>
  <c r="E141" i="34" s="1"/>
  <c r="G141" i="34" s="1"/>
  <c r="I74" i="6"/>
  <c r="H96" i="34" s="1"/>
  <c r="J96" i="34" s="1"/>
  <c r="F75" i="6"/>
  <c r="B20" i="10" s="1"/>
  <c r="K75" i="6"/>
  <c r="E131" i="34" s="1"/>
  <c r="G131" i="34" s="1"/>
  <c r="I81" i="6"/>
  <c r="H103" i="34" s="1"/>
  <c r="J103" i="34" s="1"/>
  <c r="H91" i="6"/>
  <c r="E113" i="34" s="1"/>
  <c r="G113" i="34" s="1"/>
  <c r="L91" i="6"/>
  <c r="H147" i="34" s="1"/>
  <c r="J147" i="34" s="1"/>
  <c r="O91" i="6"/>
  <c r="B181" i="34" s="1"/>
  <c r="D181" i="34" s="1"/>
  <c r="S91" i="6"/>
  <c r="N181" i="34" s="1"/>
  <c r="P181" i="34" s="1"/>
  <c r="H80" i="6"/>
  <c r="E102" i="34" s="1"/>
  <c r="G102" i="34" s="1"/>
  <c r="K72" i="6"/>
  <c r="E128" i="34" s="1"/>
  <c r="G128" i="34" s="1"/>
  <c r="H72" i="6"/>
  <c r="E94" i="34" s="1"/>
  <c r="G94" i="34" s="1"/>
  <c r="I72" i="6"/>
  <c r="H94" i="34" s="1"/>
  <c r="J94" i="34" s="1"/>
  <c r="K73" i="6"/>
  <c r="E129" i="34" s="1"/>
  <c r="G129" i="34" s="1"/>
  <c r="G93" i="6"/>
  <c r="B115" i="34" s="1"/>
  <c r="R92" i="6"/>
  <c r="K182" i="34" s="1"/>
  <c r="M182" i="34" s="1"/>
  <c r="I82" i="6"/>
  <c r="H104" i="34" s="1"/>
  <c r="J104" i="34" s="1"/>
  <c r="J95" i="6"/>
  <c r="N90" i="6"/>
  <c r="N146" i="34" s="1"/>
  <c r="P146" i="34" s="1"/>
  <c r="R90" i="6"/>
  <c r="K180" i="34" s="1"/>
  <c r="M180" i="34" s="1"/>
  <c r="I86" i="6"/>
  <c r="H108" i="34" s="1"/>
  <c r="J108" i="34" s="1"/>
  <c r="F86" i="6"/>
  <c r="B31" i="10" s="1"/>
  <c r="G86" i="6"/>
  <c r="B108" i="34" s="1"/>
  <c r="D108" i="34" s="1"/>
  <c r="Q89" i="6"/>
  <c r="H179" i="34" s="1"/>
  <c r="J179" i="34" s="1"/>
  <c r="P89" i="6"/>
  <c r="E179" i="34" s="1"/>
  <c r="G179" i="34" s="1"/>
  <c r="I89" i="6"/>
  <c r="H111" i="34" s="1"/>
  <c r="J111" i="34" s="1"/>
  <c r="M89" i="6"/>
  <c r="K145" i="34" s="1"/>
  <c r="M145" i="34" s="1"/>
  <c r="G71" i="6"/>
  <c r="B93" i="34" s="1"/>
  <c r="D93" i="34" s="1"/>
  <c r="K94" i="6"/>
  <c r="E150" i="34" s="1"/>
  <c r="G150" i="34" s="1"/>
  <c r="O94" i="6"/>
  <c r="B184" i="34" s="1"/>
  <c r="D184" i="34" s="1"/>
  <c r="G85" i="6"/>
  <c r="B107" i="34" s="1"/>
  <c r="D107" i="34" s="1"/>
  <c r="I85" i="6"/>
  <c r="H107" i="34" s="1"/>
  <c r="J107" i="34" s="1"/>
  <c r="L90" i="6"/>
  <c r="H146" i="34" s="1"/>
  <c r="J146" i="34" s="1"/>
  <c r="P90" i="6"/>
  <c r="E180" i="34" s="1"/>
  <c r="G180" i="34" s="1"/>
  <c r="P91" i="6"/>
  <c r="E181" i="34" s="1"/>
  <c r="G181" i="34" s="1"/>
  <c r="M91" i="6"/>
  <c r="K147" i="34" s="1"/>
  <c r="M147" i="34" s="1"/>
  <c r="F77" i="6"/>
  <c r="B22" i="10" s="1"/>
  <c r="L77" i="6"/>
  <c r="H133" i="34" s="1"/>
  <c r="J133" i="34" s="1"/>
  <c r="H77" i="6"/>
  <c r="E99" i="34" s="1"/>
  <c r="G99" i="34" s="1"/>
  <c r="K76" i="6"/>
  <c r="E132" i="34" s="1"/>
  <c r="G132" i="34" s="1"/>
  <c r="K83" i="6"/>
  <c r="E139" i="34" s="1"/>
  <c r="G139" i="34" s="1"/>
  <c r="I83" i="6"/>
  <c r="H105" i="34" s="1"/>
  <c r="J105" i="34" s="1"/>
  <c r="G84" i="6"/>
  <c r="B106" i="34" s="1"/>
  <c r="D106" i="34" s="1"/>
  <c r="K84" i="6"/>
  <c r="E140" i="34" s="1"/>
  <c r="G140" i="34" s="1"/>
  <c r="R84" i="6"/>
  <c r="K174" i="34" s="1"/>
  <c r="M174" i="34" s="1"/>
  <c r="I78" i="6"/>
  <c r="H100" i="34" s="1"/>
  <c r="J100" i="34" s="1"/>
  <c r="G78" i="6"/>
  <c r="B100" i="34" s="1"/>
  <c r="D100" i="34" s="1"/>
  <c r="G87" i="6"/>
  <c r="B109" i="34" s="1"/>
  <c r="D109" i="34" s="1"/>
  <c r="S87" i="6"/>
  <c r="N177" i="34" s="1"/>
  <c r="P177" i="34" s="1"/>
  <c r="M94" i="6"/>
  <c r="K150" i="34" s="1"/>
  <c r="M150" i="34" s="1"/>
  <c r="Q94" i="6"/>
  <c r="H184" i="34" s="1"/>
  <c r="J184" i="34" s="1"/>
  <c r="F94" i="6"/>
  <c r="B39" i="10" s="1"/>
  <c r="I94" i="6"/>
  <c r="H116" i="34" s="1"/>
  <c r="J116" i="34" s="1"/>
  <c r="F85" i="6"/>
  <c r="B30" i="10" s="1"/>
  <c r="H75" i="6"/>
  <c r="E97" i="34" s="1"/>
  <c r="G97" i="34" s="1"/>
  <c r="F81" i="6"/>
  <c r="B26" i="10" s="1"/>
  <c r="G72" i="6"/>
  <c r="B94" i="34" s="1"/>
  <c r="D94" i="34" s="1"/>
  <c r="G79" i="6"/>
  <c r="B101" i="34" s="1"/>
  <c r="D101" i="34" s="1"/>
  <c r="L93" i="6"/>
  <c r="H149" i="34" s="1"/>
  <c r="J149" i="34" s="1"/>
  <c r="O92" i="6"/>
  <c r="B182" i="34" s="1"/>
  <c r="D182" i="34" s="1"/>
  <c r="S92" i="6"/>
  <c r="N182" i="34" s="1"/>
  <c r="P182" i="34" s="1"/>
  <c r="G92" i="6"/>
  <c r="B114" i="34" s="1"/>
  <c r="F82" i="6"/>
  <c r="B27" i="10" s="1"/>
  <c r="K90" i="6"/>
  <c r="E146" i="34" s="1"/>
  <c r="G146" i="34" s="1"/>
  <c r="O90" i="6"/>
  <c r="B180" i="34" s="1"/>
  <c r="D180" i="34" s="1"/>
  <c r="S90" i="6"/>
  <c r="N180" i="34" s="1"/>
  <c r="P180" i="34" s="1"/>
  <c r="G90" i="6"/>
  <c r="B112" i="34" s="1"/>
  <c r="D112" i="34" s="1"/>
  <c r="H86" i="6"/>
  <c r="E108" i="34" s="1"/>
  <c r="G108" i="34" s="1"/>
  <c r="N89" i="6"/>
  <c r="N145" i="34" s="1"/>
  <c r="P145" i="34" s="1"/>
  <c r="F89" i="6"/>
  <c r="B34" i="10" s="1"/>
  <c r="K88" i="6"/>
  <c r="E144" i="34" s="1"/>
  <c r="G144" i="34" s="1"/>
  <c r="G88" i="6"/>
  <c r="B110" i="34" s="1"/>
  <c r="D110" i="34" s="1"/>
  <c r="K78" i="6"/>
  <c r="E134" i="34" s="1"/>
  <c r="G134" i="34" s="1"/>
  <c r="H78" i="6"/>
  <c r="E100" i="34" s="1"/>
  <c r="G100" i="34" s="1"/>
  <c r="I80" i="6"/>
  <c r="H102" i="34" s="1"/>
  <c r="J102" i="34" s="1"/>
  <c r="G80" i="6"/>
  <c r="B102" i="34" s="1"/>
  <c r="D102" i="34" s="1"/>
  <c r="K93" i="6"/>
  <c r="E149" i="34" s="1"/>
  <c r="G149" i="34" s="1"/>
  <c r="N92" i="6"/>
  <c r="N148" i="34" s="1"/>
  <c r="P148" i="34" s="1"/>
  <c r="K92" i="6"/>
  <c r="E148" i="34" s="1"/>
  <c r="G148" i="34" s="1"/>
  <c r="R87" i="6"/>
  <c r="K177" i="34" s="1"/>
  <c r="M177" i="34" s="1"/>
  <c r="K87" i="6"/>
  <c r="E143" i="34" s="1"/>
  <c r="G143" i="34" s="1"/>
  <c r="K74" i="6"/>
  <c r="E130" i="34" s="1"/>
  <c r="G130" i="34" s="1"/>
  <c r="H76" i="6"/>
  <c r="E98" i="34" s="1"/>
  <c r="G98" i="34" s="1"/>
  <c r="G73" i="6"/>
  <c r="B95" i="34" s="1"/>
  <c r="D95" i="34" s="1"/>
  <c r="H79" i="6"/>
  <c r="E101" i="34" s="1"/>
  <c r="G101" i="34" s="1"/>
  <c r="G82" i="6"/>
  <c r="B104" i="34" s="1"/>
  <c r="D104" i="34" s="1"/>
  <c r="H71" i="6"/>
  <c r="E93" i="34" s="1"/>
  <c r="G93" i="34" s="1"/>
  <c r="N94" i="6"/>
  <c r="N150" i="34" s="1"/>
  <c r="P150" i="34" s="1"/>
  <c r="K77" i="6"/>
  <c r="E133" i="34" s="1"/>
  <c r="G133" i="34" s="1"/>
  <c r="F76" i="6"/>
  <c r="B21" i="10" s="1"/>
  <c r="H83" i="6"/>
  <c r="E105" i="34" s="1"/>
  <c r="G105" i="34" s="1"/>
  <c r="H84" i="6"/>
  <c r="E106" i="34" s="1"/>
  <c r="G106" i="34" s="1"/>
  <c r="L84" i="6"/>
  <c r="H140" i="34" s="1"/>
  <c r="J140" i="34" s="1"/>
  <c r="O84" i="6"/>
  <c r="B174" i="34" s="1"/>
  <c r="D174" i="34" s="1"/>
  <c r="S84" i="6"/>
  <c r="N174" i="34" s="1"/>
  <c r="P174" i="34" s="1"/>
  <c r="M87" i="6"/>
  <c r="K143" i="34" s="1"/>
  <c r="M143" i="34" s="1"/>
  <c r="H87" i="6"/>
  <c r="E109" i="34" s="1"/>
  <c r="G109" i="34" s="1"/>
  <c r="L87" i="6"/>
  <c r="H143" i="34" s="1"/>
  <c r="J143" i="34" s="1"/>
  <c r="R94" i="6"/>
  <c r="K184" i="34" s="1"/>
  <c r="M184" i="34" s="1"/>
  <c r="G74" i="6"/>
  <c r="B96" i="34" s="1"/>
  <c r="D96" i="34" s="1"/>
  <c r="F74" i="6"/>
  <c r="B19" i="10" s="1"/>
  <c r="G75" i="6"/>
  <c r="B97" i="34" s="1"/>
  <c r="D97" i="34" s="1"/>
  <c r="K81" i="6"/>
  <c r="E137" i="34" s="1"/>
  <c r="G137" i="34" s="1"/>
  <c r="H81" i="6"/>
  <c r="E103" i="34" s="1"/>
  <c r="G103" i="34" s="1"/>
  <c r="F91" i="6"/>
  <c r="B36" i="10" s="1"/>
  <c r="F80" i="6"/>
  <c r="B25" i="10" s="1"/>
  <c r="F79" i="6"/>
  <c r="B24" i="10" s="1"/>
  <c r="I79" i="6"/>
  <c r="H101" i="34" s="1"/>
  <c r="J101" i="34" s="1"/>
  <c r="F93" i="6"/>
  <c r="B38" i="10" s="1"/>
  <c r="H92" i="6"/>
  <c r="E114" i="34" s="1"/>
  <c r="G114" i="34" s="1"/>
  <c r="L92" i="6"/>
  <c r="H148" i="34" s="1"/>
  <c r="J148" i="34" s="1"/>
  <c r="P92" i="6"/>
  <c r="E182" i="34" s="1"/>
  <c r="G182" i="34" s="1"/>
  <c r="F92" i="6"/>
  <c r="B37" i="10" s="1"/>
  <c r="K82" i="6"/>
  <c r="E138" i="34" s="1"/>
  <c r="G138" i="34" s="1"/>
  <c r="K86" i="6"/>
  <c r="E142" i="34" s="1"/>
  <c r="G142" i="34" s="1"/>
  <c r="O89" i="6"/>
  <c r="B179" i="34" s="1"/>
  <c r="D179" i="34" s="1"/>
  <c r="R89" i="6"/>
  <c r="K179" i="34" s="1"/>
  <c r="M179" i="34" s="1"/>
  <c r="G89" i="6"/>
  <c r="B111" i="34" s="1"/>
  <c r="D111" i="34" s="1"/>
  <c r="K89" i="6"/>
  <c r="E145" i="34" s="1"/>
  <c r="G145" i="34" s="1"/>
  <c r="I88" i="6"/>
  <c r="H110" i="34" s="1"/>
  <c r="J110" i="34" s="1"/>
  <c r="H88" i="6"/>
  <c r="E110" i="34" s="1"/>
  <c r="G110" i="34" s="1"/>
  <c r="F71" i="6"/>
  <c r="G94" i="6"/>
  <c r="B116" i="34" s="1"/>
  <c r="H90" i="6"/>
  <c r="E112" i="34" s="1"/>
  <c r="G112" i="34" s="1"/>
  <c r="F90" i="6"/>
  <c r="B35" i="10" s="1"/>
  <c r="G81" i="6"/>
  <c r="B103" i="34" s="1"/>
  <c r="D103" i="34" s="1"/>
  <c r="Q91" i="6"/>
  <c r="H181" i="34" s="1"/>
  <c r="J181" i="34" s="1"/>
  <c r="I91" i="6"/>
  <c r="H113" i="34" s="1"/>
  <c r="J113" i="34" s="1"/>
  <c r="G77" i="6"/>
  <c r="B99" i="34" s="1"/>
  <c r="D99" i="34" s="1"/>
  <c r="I76" i="6"/>
  <c r="H98" i="34" s="1"/>
  <c r="J98" i="34" s="1"/>
  <c r="G76" i="6"/>
  <c r="B98" i="34" s="1"/>
  <c r="D98" i="34" s="1"/>
  <c r="M84" i="6"/>
  <c r="K140" i="34" s="1"/>
  <c r="M140" i="34" s="1"/>
  <c r="Q84" i="6"/>
  <c r="H174" i="34" s="1"/>
  <c r="J174" i="34" s="1"/>
  <c r="P84" i="6"/>
  <c r="E174" i="34" s="1"/>
  <c r="G174" i="34" s="1"/>
  <c r="I84" i="6"/>
  <c r="H106" i="34" s="1"/>
  <c r="J106" i="34" s="1"/>
  <c r="L78" i="6"/>
  <c r="H134" i="34" s="1"/>
  <c r="J134" i="34" s="1"/>
  <c r="N87" i="6"/>
  <c r="N143" i="34" s="1"/>
  <c r="P143" i="34" s="1"/>
  <c r="Q87" i="6"/>
  <c r="H177" i="34" s="1"/>
  <c r="J177" i="34" s="1"/>
  <c r="I87" i="6"/>
  <c r="H109" i="34" s="1"/>
  <c r="J109" i="34" s="1"/>
  <c r="S94" i="6"/>
  <c r="N184" i="34" s="1"/>
  <c r="P184" i="34" s="1"/>
  <c r="H85" i="6"/>
  <c r="E107" i="34" s="1"/>
  <c r="G107" i="34" s="1"/>
  <c r="H74" i="6"/>
  <c r="E96" i="34" s="1"/>
  <c r="G96" i="34" s="1"/>
  <c r="I75" i="6"/>
  <c r="H97" i="34" s="1"/>
  <c r="J97" i="34" s="1"/>
  <c r="G91" i="6"/>
  <c r="B113" i="34" s="1"/>
  <c r="D113" i="34" s="1"/>
  <c r="K91" i="6"/>
  <c r="E147" i="34" s="1"/>
  <c r="G147" i="34" s="1"/>
  <c r="N91" i="6"/>
  <c r="N147" i="34" s="1"/>
  <c r="P147" i="34" s="1"/>
  <c r="R91" i="6"/>
  <c r="K181" i="34" s="1"/>
  <c r="M181" i="34" s="1"/>
  <c r="F72" i="6"/>
  <c r="B17" i="10" s="1"/>
  <c r="I73" i="6"/>
  <c r="H95" i="34" s="1"/>
  <c r="J95" i="34" s="1"/>
  <c r="F73" i="6"/>
  <c r="B18" i="10" s="1"/>
  <c r="H93" i="6"/>
  <c r="E115" i="34" s="1"/>
  <c r="G115" i="34" s="1"/>
  <c r="M92" i="6"/>
  <c r="K148" i="34" s="1"/>
  <c r="M148" i="34" s="1"/>
  <c r="Q92" i="6"/>
  <c r="H182" i="34" s="1"/>
  <c r="J182" i="34" s="1"/>
  <c r="M90" i="6"/>
  <c r="K146" i="34" s="1"/>
  <c r="M146" i="34" s="1"/>
  <c r="Q90" i="6"/>
  <c r="H180" i="34" s="1"/>
  <c r="J180" i="34" s="1"/>
  <c r="I90" i="6"/>
  <c r="H112" i="34" s="1"/>
  <c r="J112" i="34" s="1"/>
  <c r="L89" i="6"/>
  <c r="H145" i="34" s="1"/>
  <c r="J145" i="34" s="1"/>
  <c r="S89" i="6"/>
  <c r="N179" i="34" s="1"/>
  <c r="P179" i="34" s="1"/>
  <c r="H89" i="6"/>
  <c r="E111" i="34" s="1"/>
  <c r="G111" i="34" s="1"/>
  <c r="F88" i="6"/>
  <c r="B33" i="10" s="1"/>
  <c r="K79" i="6"/>
  <c r="E135" i="34" s="1"/>
  <c r="G135" i="34" s="1"/>
  <c r="I93" i="6"/>
  <c r="H115" i="34" s="1"/>
  <c r="J115" i="34" s="1"/>
  <c r="I92" i="6"/>
  <c r="H114" i="34" s="1"/>
  <c r="J114" i="34" s="1"/>
  <c r="O87" i="6"/>
  <c r="B177" i="34" s="1"/>
  <c r="D177" i="34" s="1"/>
  <c r="L76" i="6"/>
  <c r="H132" i="34" s="1"/>
  <c r="J132" i="34" s="1"/>
  <c r="H73" i="6"/>
  <c r="E95" i="34" s="1"/>
  <c r="G95" i="34" s="1"/>
  <c r="F78" i="6"/>
  <c r="B23" i="10" s="1"/>
  <c r="K80" i="6"/>
  <c r="E136" i="34" s="1"/>
  <c r="G136" i="34" s="1"/>
  <c r="H82" i="6"/>
  <c r="E104" i="34" s="1"/>
  <c r="G104" i="34" s="1"/>
  <c r="K71" i="6"/>
  <c r="E127" i="34" s="1"/>
  <c r="G127" i="34" s="1"/>
  <c r="I71" i="6"/>
  <c r="H93" i="34" s="1"/>
  <c r="J93" i="34" s="1"/>
  <c r="I64" i="6"/>
  <c r="F64" i="6"/>
  <c r="J64" i="6"/>
  <c r="G64" i="6"/>
  <c r="K64" i="6"/>
  <c r="H64" i="6"/>
  <c r="E64" i="6"/>
  <c r="AW1" i="1"/>
  <c r="K118" i="34" l="1"/>
  <c r="M92" i="34"/>
  <c r="M118" i="34" s="1"/>
  <c r="J118" i="34"/>
  <c r="D118" i="34"/>
  <c r="B152" i="34"/>
  <c r="D126" i="34"/>
  <c r="D152" i="34" s="1"/>
  <c r="H152" i="34"/>
  <c r="J126" i="34"/>
  <c r="J152" i="34" s="1"/>
  <c r="H118" i="34"/>
  <c r="B118" i="34"/>
  <c r="E152" i="34"/>
  <c r="G118" i="34"/>
  <c r="N118" i="34"/>
  <c r="P92" i="34"/>
  <c r="P118" i="34" s="1"/>
  <c r="G152" i="34"/>
  <c r="E118" i="34"/>
  <c r="M48" i="6"/>
  <c r="M79" i="6" s="1"/>
  <c r="K135" i="34" s="1"/>
  <c r="M135" i="34" s="1"/>
  <c r="M55" i="6"/>
  <c r="M86" i="6" s="1"/>
  <c r="K142" i="34" s="1"/>
  <c r="M142" i="34" s="1"/>
  <c r="M39" i="6"/>
  <c r="M70" i="6" s="1"/>
  <c r="K126" i="34" s="1"/>
  <c r="M43" i="6"/>
  <c r="M74" i="6" s="1"/>
  <c r="K130" i="34" s="1"/>
  <c r="M130" i="34" s="1"/>
  <c r="L64" i="6"/>
  <c r="F83" i="9"/>
  <c r="N62" i="6"/>
  <c r="N93" i="6" s="1"/>
  <c r="N149" i="34" s="1"/>
  <c r="P149" i="34" s="1"/>
  <c r="AW9" i="1"/>
  <c r="M54" i="6"/>
  <c r="M85" i="6" s="1"/>
  <c r="K141" i="34" s="1"/>
  <c r="M141" i="34" s="1"/>
  <c r="M50" i="6"/>
  <c r="M81" i="6" s="1"/>
  <c r="K137" i="34" s="1"/>
  <c r="M137" i="34" s="1"/>
  <c r="M41" i="6"/>
  <c r="M72" i="6" s="1"/>
  <c r="K128" i="34" s="1"/>
  <c r="M128" i="34" s="1"/>
  <c r="M57" i="6"/>
  <c r="M88" i="6" s="1"/>
  <c r="K144" i="34" s="1"/>
  <c r="M144" i="34" s="1"/>
  <c r="M52" i="6"/>
  <c r="M83" i="6" s="1"/>
  <c r="K139" i="34" s="1"/>
  <c r="M139" i="34" s="1"/>
  <c r="M51" i="6"/>
  <c r="M82" i="6" s="1"/>
  <c r="K138" i="34" s="1"/>
  <c r="M138" i="34" s="1"/>
  <c r="M47" i="6"/>
  <c r="M78" i="6" s="1"/>
  <c r="K134" i="34" s="1"/>
  <c r="M134" i="34" s="1"/>
  <c r="M49" i="6"/>
  <c r="M80" i="6" s="1"/>
  <c r="K136" i="34" s="1"/>
  <c r="M136" i="34" s="1"/>
  <c r="M42" i="6"/>
  <c r="M73" i="6" s="1"/>
  <c r="K129" i="34" s="1"/>
  <c r="M129" i="34" s="1"/>
  <c r="M44" i="6"/>
  <c r="M75" i="6" s="1"/>
  <c r="K131" i="34" s="1"/>
  <c r="M131" i="34" s="1"/>
  <c r="M46" i="6"/>
  <c r="M77" i="6" s="1"/>
  <c r="K133" i="34" s="1"/>
  <c r="M133" i="34" s="1"/>
  <c r="M40" i="6"/>
  <c r="M71" i="6" s="1"/>
  <c r="K127" i="34" s="1"/>
  <c r="M127" i="34" s="1"/>
  <c r="F95" i="6"/>
  <c r="B16" i="10"/>
  <c r="B41" i="10" s="1"/>
  <c r="C15" i="10" s="1"/>
  <c r="O15" i="10" s="1"/>
  <c r="Z95" i="6"/>
  <c r="Y95" i="6"/>
  <c r="H95" i="6"/>
  <c r="K95" i="6"/>
  <c r="G95" i="6"/>
  <c r="AA95" i="6"/>
  <c r="I95" i="6"/>
  <c r="L95" i="6"/>
  <c r="AX1" i="1"/>
  <c r="K152" i="34" l="1"/>
  <c r="M126" i="34"/>
  <c r="M152" i="34" s="1"/>
  <c r="O62" i="6"/>
  <c r="O93" i="6" s="1"/>
  <c r="B183" i="34" s="1"/>
  <c r="D183" i="34" s="1"/>
  <c r="F84" i="9"/>
  <c r="N52" i="6"/>
  <c r="N83" i="6" s="1"/>
  <c r="N139" i="34" s="1"/>
  <c r="P139" i="34" s="1"/>
  <c r="N51" i="6"/>
  <c r="N82" i="6" s="1"/>
  <c r="N138" i="34" s="1"/>
  <c r="P138" i="34" s="1"/>
  <c r="N40" i="6"/>
  <c r="N71" i="6" s="1"/>
  <c r="N127" i="34" s="1"/>
  <c r="P127" i="34" s="1"/>
  <c r="N44" i="6"/>
  <c r="N75" i="6" s="1"/>
  <c r="N131" i="34" s="1"/>
  <c r="P131" i="34" s="1"/>
  <c r="N47" i="6"/>
  <c r="N78" i="6" s="1"/>
  <c r="N134" i="34" s="1"/>
  <c r="P134" i="34" s="1"/>
  <c r="N57" i="6"/>
  <c r="N88" i="6" s="1"/>
  <c r="N144" i="34" s="1"/>
  <c r="P144" i="34" s="1"/>
  <c r="N50" i="6"/>
  <c r="N81" i="6" s="1"/>
  <c r="N137" i="34" s="1"/>
  <c r="P137" i="34" s="1"/>
  <c r="N39" i="6"/>
  <c r="N49" i="6"/>
  <c r="N80" i="6" s="1"/>
  <c r="N136" i="34" s="1"/>
  <c r="P136" i="34" s="1"/>
  <c r="N41" i="6"/>
  <c r="N72" i="6" s="1"/>
  <c r="N128" i="34" s="1"/>
  <c r="P128" i="34" s="1"/>
  <c r="N55" i="6"/>
  <c r="N86" i="6" s="1"/>
  <c r="N142" i="34" s="1"/>
  <c r="P142" i="34" s="1"/>
  <c r="M64" i="6"/>
  <c r="N46" i="6"/>
  <c r="N77" i="6" s="1"/>
  <c r="N133" i="34" s="1"/>
  <c r="P133" i="34" s="1"/>
  <c r="N45" i="6"/>
  <c r="N76" i="6" s="1"/>
  <c r="N132" i="34" s="1"/>
  <c r="P132" i="34" s="1"/>
  <c r="N54" i="6"/>
  <c r="N85" i="6" s="1"/>
  <c r="N141" i="34" s="1"/>
  <c r="P141" i="34" s="1"/>
  <c r="AX9" i="1"/>
  <c r="M95" i="6"/>
  <c r="N43" i="6"/>
  <c r="N74" i="6" s="1"/>
  <c r="N130" i="34" s="1"/>
  <c r="P130" i="34" s="1"/>
  <c r="N48" i="6"/>
  <c r="N79" i="6" s="1"/>
  <c r="N135" i="34" s="1"/>
  <c r="P135" i="34" s="1"/>
  <c r="N42" i="6"/>
  <c r="N73" i="6" s="1"/>
  <c r="N129" i="34" s="1"/>
  <c r="P129" i="34" s="1"/>
  <c r="M15" i="10"/>
  <c r="N15" i="10"/>
  <c r="C28" i="10"/>
  <c r="E28" i="10" s="1"/>
  <c r="C64" i="34" s="1"/>
  <c r="C33" i="10"/>
  <c r="G33" i="10" s="1"/>
  <c r="E69" i="34" s="1"/>
  <c r="C38" i="10"/>
  <c r="E38" i="10" s="1"/>
  <c r="C74" i="34" s="1"/>
  <c r="C30" i="10"/>
  <c r="E30" i="10" s="1"/>
  <c r="C66" i="34" s="1"/>
  <c r="C16" i="10"/>
  <c r="L16" i="10" s="1"/>
  <c r="J52" i="34" s="1"/>
  <c r="C39" i="10"/>
  <c r="J39" i="10" s="1"/>
  <c r="H75" i="34" s="1"/>
  <c r="F15" i="10"/>
  <c r="D51" i="34" s="1"/>
  <c r="C22" i="10"/>
  <c r="I22" i="10" s="1"/>
  <c r="G58" i="34" s="1"/>
  <c r="C21" i="10"/>
  <c r="M21" i="10" s="1"/>
  <c r="I15" i="10"/>
  <c r="G51" i="34" s="1"/>
  <c r="K15" i="10"/>
  <c r="I51" i="34" s="1"/>
  <c r="C23" i="10"/>
  <c r="M23" i="10" s="1"/>
  <c r="C27" i="10"/>
  <c r="H27" i="10" s="1"/>
  <c r="F63" i="34" s="1"/>
  <c r="C35" i="10"/>
  <c r="L35" i="10" s="1"/>
  <c r="J71" i="34" s="1"/>
  <c r="C29" i="10"/>
  <c r="I29" i="10" s="1"/>
  <c r="G65" i="34" s="1"/>
  <c r="C37" i="10"/>
  <c r="D37" i="10" s="1"/>
  <c r="B73" i="34" s="1"/>
  <c r="L15" i="10"/>
  <c r="J51" i="34" s="1"/>
  <c r="J15" i="10"/>
  <c r="H51" i="34" s="1"/>
  <c r="E15" i="10"/>
  <c r="C51" i="34" s="1"/>
  <c r="C31" i="10"/>
  <c r="J31" i="10" s="1"/>
  <c r="H67" i="34" s="1"/>
  <c r="C36" i="10"/>
  <c r="F36" i="10" s="1"/>
  <c r="D72" i="34" s="1"/>
  <c r="C34" i="10"/>
  <c r="J34" i="10" s="1"/>
  <c r="H70" i="34" s="1"/>
  <c r="C18" i="10"/>
  <c r="K18" i="10" s="1"/>
  <c r="I54" i="34" s="1"/>
  <c r="H15" i="10"/>
  <c r="F51" i="34" s="1"/>
  <c r="C32" i="10"/>
  <c r="N32" i="10" s="1"/>
  <c r="C25" i="10"/>
  <c r="J25" i="10" s="1"/>
  <c r="H61" i="34" s="1"/>
  <c r="C17" i="10"/>
  <c r="K17" i="10" s="1"/>
  <c r="I53" i="34" s="1"/>
  <c r="C19" i="10"/>
  <c r="E19" i="10" s="1"/>
  <c r="C55" i="34" s="1"/>
  <c r="C20" i="10"/>
  <c r="E20" i="10" s="1"/>
  <c r="C56" i="34" s="1"/>
  <c r="C24" i="10"/>
  <c r="L24" i="10" s="1"/>
  <c r="J60" i="34" s="1"/>
  <c r="C26" i="10"/>
  <c r="N26" i="10" s="1"/>
  <c r="G15" i="10"/>
  <c r="E51" i="34" s="1"/>
  <c r="D15" i="10"/>
  <c r="B51" i="34" s="1"/>
  <c r="E98" i="22"/>
  <c r="AY1" i="1"/>
  <c r="N51" i="34" l="1"/>
  <c r="O38" i="10"/>
  <c r="F85" i="9"/>
  <c r="O51" i="6"/>
  <c r="O82" i="6" s="1"/>
  <c r="B172" i="34" s="1"/>
  <c r="D172" i="34" s="1"/>
  <c r="O43" i="6"/>
  <c r="O74" i="6" s="1"/>
  <c r="B164" i="34" s="1"/>
  <c r="D164" i="34" s="1"/>
  <c r="O39" i="6"/>
  <c r="D29" i="10"/>
  <c r="B65" i="34" s="1"/>
  <c r="D18" i="10"/>
  <c r="B54" i="34" s="1"/>
  <c r="N38" i="10"/>
  <c r="O40" i="6"/>
  <c r="O71" i="6" s="1"/>
  <c r="B161" i="34" s="1"/>
  <c r="D161" i="34" s="1"/>
  <c r="O46" i="6"/>
  <c r="O77" i="6" s="1"/>
  <c r="B167" i="34" s="1"/>
  <c r="D167" i="34" s="1"/>
  <c r="O54" i="6"/>
  <c r="O85" i="6" s="1"/>
  <c r="B175" i="34" s="1"/>
  <c r="D175" i="34" s="1"/>
  <c r="O45" i="6"/>
  <c r="O76" i="6" s="1"/>
  <c r="B166" i="34" s="1"/>
  <c r="D166" i="34" s="1"/>
  <c r="O49" i="6"/>
  <c r="O80" i="6" s="1"/>
  <c r="B170" i="34" s="1"/>
  <c r="D170" i="34" s="1"/>
  <c r="O52" i="6"/>
  <c r="O83" i="6" s="1"/>
  <c r="B173" i="34" s="1"/>
  <c r="D173" i="34" s="1"/>
  <c r="O47" i="6"/>
  <c r="O78" i="6" s="1"/>
  <c r="B168" i="34" s="1"/>
  <c r="D168" i="34" s="1"/>
  <c r="O50" i="6"/>
  <c r="O81" i="6" s="1"/>
  <c r="B171" i="34" s="1"/>
  <c r="D171" i="34" s="1"/>
  <c r="O42" i="6"/>
  <c r="O73" i="6" s="1"/>
  <c r="B163" i="34" s="1"/>
  <c r="D163" i="34" s="1"/>
  <c r="N70" i="6"/>
  <c r="N126" i="34" s="1"/>
  <c r="N64" i="6"/>
  <c r="AY9" i="1"/>
  <c r="P62" i="6"/>
  <c r="P93" i="6" s="1"/>
  <c r="E183" i="34" s="1"/>
  <c r="G183" i="34" s="1"/>
  <c r="D38" i="10"/>
  <c r="B74" i="34" s="1"/>
  <c r="O41" i="6"/>
  <c r="O72" i="6" s="1"/>
  <c r="B162" i="34" s="1"/>
  <c r="D162" i="34" s="1"/>
  <c r="O44" i="6"/>
  <c r="O75" i="6" s="1"/>
  <c r="B165" i="34" s="1"/>
  <c r="D165" i="34" s="1"/>
  <c r="O70" i="6"/>
  <c r="B160" i="34" s="1"/>
  <c r="O57" i="6"/>
  <c r="O88" i="6" s="1"/>
  <c r="B178" i="34" s="1"/>
  <c r="D178" i="34" s="1"/>
  <c r="O55" i="6"/>
  <c r="O86" i="6" s="1"/>
  <c r="B176" i="34" s="1"/>
  <c r="D176" i="34" s="1"/>
  <c r="O48" i="6"/>
  <c r="O79" i="6" s="1"/>
  <c r="B169" i="34" s="1"/>
  <c r="D169" i="34" s="1"/>
  <c r="F37" i="10"/>
  <c r="D73" i="34" s="1"/>
  <c r="H19" i="10"/>
  <c r="F55" i="34" s="1"/>
  <c r="N23" i="10"/>
  <c r="G22" i="10"/>
  <c r="E58" i="34" s="1"/>
  <c r="J30" i="10"/>
  <c r="H66" i="34" s="1"/>
  <c r="G27" i="10"/>
  <c r="E63" i="34" s="1"/>
  <c r="J36" i="10"/>
  <c r="H72" i="34" s="1"/>
  <c r="F16" i="10"/>
  <c r="D52" i="34" s="1"/>
  <c r="G28" i="10"/>
  <c r="E64" i="34" s="1"/>
  <c r="H32" i="10"/>
  <c r="F68" i="34" s="1"/>
  <c r="K36" i="10"/>
  <c r="I72" i="34" s="1"/>
  <c r="J16" i="10"/>
  <c r="H52" i="34" s="1"/>
  <c r="I21" i="10"/>
  <c r="G57" i="34" s="1"/>
  <c r="H20" i="10"/>
  <c r="F56" i="34" s="1"/>
  <c r="I27" i="10"/>
  <c r="G63" i="34" s="1"/>
  <c r="D28" i="10"/>
  <c r="B64" i="34" s="1"/>
  <c r="L32" i="10"/>
  <c r="J68" i="34" s="1"/>
  <c r="J21" i="10"/>
  <c r="H57" i="34" s="1"/>
  <c r="E16" i="10"/>
  <c r="C52" i="34" s="1"/>
  <c r="L20" i="10"/>
  <c r="J56" i="34" s="1"/>
  <c r="F27" i="10"/>
  <c r="D63" i="34" s="1"/>
  <c r="N28" i="10"/>
  <c r="L22" i="10"/>
  <c r="J58" i="34" s="1"/>
  <c r="K19" i="10"/>
  <c r="I55" i="34" s="1"/>
  <c r="E23" i="10"/>
  <c r="C59" i="34" s="1"/>
  <c r="I31" i="10"/>
  <c r="G67" i="34" s="1"/>
  <c r="L37" i="10"/>
  <c r="J73" i="34" s="1"/>
  <c r="J22" i="10"/>
  <c r="H58" i="34" s="1"/>
  <c r="I30" i="10"/>
  <c r="G66" i="34" s="1"/>
  <c r="K23" i="10"/>
  <c r="I59" i="34" s="1"/>
  <c r="E37" i="10"/>
  <c r="C73" i="34" s="1"/>
  <c r="L30" i="10"/>
  <c r="J66" i="34" s="1"/>
  <c r="G19" i="10"/>
  <c r="E55" i="34" s="1"/>
  <c r="K31" i="10"/>
  <c r="I67" i="34" s="1"/>
  <c r="G32" i="10"/>
  <c r="E68" i="34" s="1"/>
  <c r="E21" i="10"/>
  <c r="C57" i="34" s="1"/>
  <c r="I36" i="10"/>
  <c r="G72" i="34" s="1"/>
  <c r="D20" i="10"/>
  <c r="B56" i="34" s="1"/>
  <c r="J17" i="10"/>
  <c r="H53" i="34" s="1"/>
  <c r="F32" i="10"/>
  <c r="D68" i="34" s="1"/>
  <c r="M32" i="10"/>
  <c r="F21" i="10"/>
  <c r="D57" i="34" s="1"/>
  <c r="O21" i="10"/>
  <c r="L36" i="10"/>
  <c r="J72" i="34" s="1"/>
  <c r="M16" i="10"/>
  <c r="D16" i="10"/>
  <c r="B52" i="34" s="1"/>
  <c r="G16" i="10"/>
  <c r="E52" i="34" s="1"/>
  <c r="I32" i="10"/>
  <c r="G68" i="34" s="1"/>
  <c r="D32" i="10"/>
  <c r="B68" i="34" s="1"/>
  <c r="E32" i="10"/>
  <c r="C68" i="34" s="1"/>
  <c r="G21" i="10"/>
  <c r="E57" i="34" s="1"/>
  <c r="H21" i="10"/>
  <c r="F57" i="34" s="1"/>
  <c r="L21" i="10"/>
  <c r="J57" i="34" s="1"/>
  <c r="M36" i="10"/>
  <c r="E36" i="10"/>
  <c r="C72" i="34" s="1"/>
  <c r="N36" i="10"/>
  <c r="I16" i="10"/>
  <c r="G52" i="34" s="1"/>
  <c r="N16" i="10"/>
  <c r="O16" i="10"/>
  <c r="F20" i="10"/>
  <c r="D56" i="34" s="1"/>
  <c r="N20" i="10"/>
  <c r="J20" i="10"/>
  <c r="H56" i="34" s="1"/>
  <c r="J27" i="10"/>
  <c r="H63" i="34" s="1"/>
  <c r="N27" i="10"/>
  <c r="D27" i="10"/>
  <c r="B63" i="34" s="1"/>
  <c r="H28" i="10"/>
  <c r="F64" i="34" s="1"/>
  <c r="F28" i="10"/>
  <c r="D64" i="34" s="1"/>
  <c r="K28" i="10"/>
  <c r="I64" i="34" s="1"/>
  <c r="I20" i="10"/>
  <c r="G56" i="34" s="1"/>
  <c r="O20" i="10"/>
  <c r="G20" i="10"/>
  <c r="E56" i="34" s="1"/>
  <c r="E27" i="10"/>
  <c r="C63" i="34" s="1"/>
  <c r="M27" i="10"/>
  <c r="L27" i="10"/>
  <c r="J63" i="34" s="1"/>
  <c r="J28" i="10"/>
  <c r="H64" i="34" s="1"/>
  <c r="M28" i="10"/>
  <c r="L28" i="10"/>
  <c r="J64" i="34" s="1"/>
  <c r="K32" i="10"/>
  <c r="I68" i="34" s="1"/>
  <c r="K21" i="10"/>
  <c r="I57" i="34" s="1"/>
  <c r="O36" i="10"/>
  <c r="G36" i="10"/>
  <c r="E72" i="34" s="1"/>
  <c r="J32" i="10"/>
  <c r="H68" i="34" s="1"/>
  <c r="O32" i="10"/>
  <c r="D21" i="10"/>
  <c r="B57" i="34" s="1"/>
  <c r="N21" i="10"/>
  <c r="H36" i="10"/>
  <c r="F72" i="34" s="1"/>
  <c r="D36" i="10"/>
  <c r="B72" i="34" s="1"/>
  <c r="K16" i="10"/>
  <c r="I52" i="34" s="1"/>
  <c r="H16" i="10"/>
  <c r="F52" i="34" s="1"/>
  <c r="M20" i="10"/>
  <c r="K20" i="10"/>
  <c r="I56" i="34" s="1"/>
  <c r="K27" i="10"/>
  <c r="I63" i="34" s="1"/>
  <c r="O27" i="10"/>
  <c r="I28" i="10"/>
  <c r="G64" i="34" s="1"/>
  <c r="O28" i="10"/>
  <c r="F34" i="10"/>
  <c r="D70" i="34" s="1"/>
  <c r="H35" i="10"/>
  <c r="F71" i="34" s="1"/>
  <c r="E24" i="10"/>
  <c r="C60" i="34" s="1"/>
  <c r="N31" i="10"/>
  <c r="N37" i="10"/>
  <c r="M22" i="10"/>
  <c r="M37" i="10"/>
  <c r="I37" i="10"/>
  <c r="G73" i="34" s="1"/>
  <c r="G37" i="10"/>
  <c r="E73" i="34" s="1"/>
  <c r="E22" i="10"/>
  <c r="C58" i="34" s="1"/>
  <c r="H22" i="10"/>
  <c r="F58" i="34" s="1"/>
  <c r="K22" i="10"/>
  <c r="I58" i="34" s="1"/>
  <c r="G30" i="10"/>
  <c r="E66" i="34" s="1"/>
  <c r="K30" i="10"/>
  <c r="I66" i="34" s="1"/>
  <c r="H30" i="10"/>
  <c r="F66" i="34" s="1"/>
  <c r="M19" i="10"/>
  <c r="F19" i="10"/>
  <c r="D55" i="34" s="1"/>
  <c r="I19" i="10"/>
  <c r="G55" i="34" s="1"/>
  <c r="G23" i="10"/>
  <c r="E59" i="34" s="1"/>
  <c r="D23" i="10"/>
  <c r="B59" i="34" s="1"/>
  <c r="H23" i="10"/>
  <c r="F59" i="34" s="1"/>
  <c r="M31" i="10"/>
  <c r="F31" i="10"/>
  <c r="D67" i="34" s="1"/>
  <c r="G31" i="10"/>
  <c r="E67" i="34" s="1"/>
  <c r="K37" i="10"/>
  <c r="I73" i="34" s="1"/>
  <c r="H37" i="10"/>
  <c r="F73" i="34" s="1"/>
  <c r="N22" i="10"/>
  <c r="O37" i="10"/>
  <c r="J37" i="10"/>
  <c r="H73" i="34" s="1"/>
  <c r="F22" i="10"/>
  <c r="D58" i="34" s="1"/>
  <c r="D22" i="10"/>
  <c r="B58" i="34" s="1"/>
  <c r="O22" i="10"/>
  <c r="O30" i="10"/>
  <c r="D30" i="10"/>
  <c r="B66" i="34" s="1"/>
  <c r="M30" i="10"/>
  <c r="O19" i="10"/>
  <c r="D19" i="10"/>
  <c r="B55" i="34" s="1"/>
  <c r="J19" i="10"/>
  <c r="H55" i="34" s="1"/>
  <c r="L23" i="10"/>
  <c r="J59" i="34" s="1"/>
  <c r="F23" i="10"/>
  <c r="D59" i="34" s="1"/>
  <c r="J23" i="10"/>
  <c r="H59" i="34" s="1"/>
  <c r="E31" i="10"/>
  <c r="C67" i="34" s="1"/>
  <c r="D31" i="10"/>
  <c r="B67" i="34" s="1"/>
  <c r="L31" i="10"/>
  <c r="J67" i="34" s="1"/>
  <c r="N30" i="10"/>
  <c r="F30" i="10"/>
  <c r="D66" i="34" s="1"/>
  <c r="N19" i="10"/>
  <c r="L19" i="10"/>
  <c r="J55" i="34" s="1"/>
  <c r="O23" i="10"/>
  <c r="I23" i="10"/>
  <c r="G59" i="34" s="1"/>
  <c r="O31" i="10"/>
  <c r="H31" i="10"/>
  <c r="F67" i="34" s="1"/>
  <c r="M34" i="10"/>
  <c r="M39" i="10"/>
  <c r="M33" i="10"/>
  <c r="J24" i="10"/>
  <c r="H60" i="34" s="1"/>
  <c r="K35" i="10"/>
  <c r="I71" i="34" s="1"/>
  <c r="L33" i="10"/>
  <c r="J69" i="34" s="1"/>
  <c r="J35" i="10"/>
  <c r="H71" i="34" s="1"/>
  <c r="I34" i="10"/>
  <c r="G70" i="34" s="1"/>
  <c r="O25" i="10"/>
  <c r="M29" i="10"/>
  <c r="M18" i="10"/>
  <c r="L26" i="10"/>
  <c r="J62" i="34" s="1"/>
  <c r="I38" i="10"/>
  <c r="G74" i="34" s="1"/>
  <c r="F17" i="10"/>
  <c r="D53" i="34" s="1"/>
  <c r="J29" i="10"/>
  <c r="H65" i="34" s="1"/>
  <c r="O29" i="10"/>
  <c r="F18" i="10"/>
  <c r="D54" i="34" s="1"/>
  <c r="N18" i="10"/>
  <c r="H39" i="10"/>
  <c r="F75" i="34" s="1"/>
  <c r="J38" i="10"/>
  <c r="H74" i="34" s="1"/>
  <c r="G38" i="10"/>
  <c r="E74" i="34" s="1"/>
  <c r="F38" i="10"/>
  <c r="D74" i="34" s="1"/>
  <c r="O33" i="10"/>
  <c r="E26" i="10"/>
  <c r="C62" i="34" s="1"/>
  <c r="F24" i="10"/>
  <c r="D60" i="34" s="1"/>
  <c r="N25" i="10"/>
  <c r="O18" i="10"/>
  <c r="M38" i="10"/>
  <c r="H38" i="10"/>
  <c r="F74" i="34" s="1"/>
  <c r="K29" i="10"/>
  <c r="I65" i="34" s="1"/>
  <c r="G29" i="10"/>
  <c r="E65" i="34" s="1"/>
  <c r="L18" i="10"/>
  <c r="J54" i="34" s="1"/>
  <c r="N39" i="10"/>
  <c r="K38" i="10"/>
  <c r="I74" i="34" s="1"/>
  <c r="L38" i="10"/>
  <c r="J74" i="34" s="1"/>
  <c r="I26" i="10"/>
  <c r="G62" i="34" s="1"/>
  <c r="E17" i="10"/>
  <c r="C53" i="34" s="1"/>
  <c r="H25" i="10"/>
  <c r="F61" i="34" s="1"/>
  <c r="D39" i="10"/>
  <c r="B75" i="34" s="1"/>
  <c r="E39" i="10"/>
  <c r="C75" i="34" s="1"/>
  <c r="F39" i="10"/>
  <c r="D75" i="34" s="1"/>
  <c r="K33" i="10"/>
  <c r="I69" i="34" s="1"/>
  <c r="F33" i="10"/>
  <c r="D69" i="34" s="1"/>
  <c r="H33" i="10"/>
  <c r="F69" i="34" s="1"/>
  <c r="H24" i="10"/>
  <c r="F60" i="34" s="1"/>
  <c r="M24" i="10"/>
  <c r="K24" i="10"/>
  <c r="I60" i="34" s="1"/>
  <c r="M25" i="10"/>
  <c r="I25" i="10"/>
  <c r="G61" i="34" s="1"/>
  <c r="F25" i="10"/>
  <c r="D61" i="34" s="1"/>
  <c r="I35" i="10"/>
  <c r="G71" i="34" s="1"/>
  <c r="H34" i="10"/>
  <c r="F70" i="34" s="1"/>
  <c r="M35" i="10"/>
  <c r="E35" i="10"/>
  <c r="C71" i="34" s="1"/>
  <c r="D35" i="10"/>
  <c r="B71" i="34" s="1"/>
  <c r="O34" i="10"/>
  <c r="D34" i="10"/>
  <c r="B70" i="34" s="1"/>
  <c r="E34" i="10"/>
  <c r="C70" i="34" s="1"/>
  <c r="I39" i="10"/>
  <c r="G75" i="34" s="1"/>
  <c r="O39" i="10"/>
  <c r="K39" i="10"/>
  <c r="I75" i="34" s="1"/>
  <c r="E33" i="10"/>
  <c r="C69" i="34" s="1"/>
  <c r="I33" i="10"/>
  <c r="G69" i="34" s="1"/>
  <c r="J33" i="10"/>
  <c r="H69" i="34" s="1"/>
  <c r="G24" i="10"/>
  <c r="E60" i="34" s="1"/>
  <c r="D24" i="10"/>
  <c r="B60" i="34" s="1"/>
  <c r="N24" i="10"/>
  <c r="K25" i="10"/>
  <c r="I61" i="34" s="1"/>
  <c r="D25" i="10"/>
  <c r="B61" i="34" s="1"/>
  <c r="G25" i="10"/>
  <c r="E61" i="34" s="1"/>
  <c r="N35" i="10"/>
  <c r="G35" i="10"/>
  <c r="E71" i="34" s="1"/>
  <c r="K34" i="10"/>
  <c r="I70" i="34" s="1"/>
  <c r="L34" i="10"/>
  <c r="J70" i="34" s="1"/>
  <c r="O35" i="10"/>
  <c r="F35" i="10"/>
  <c r="D71" i="34" s="1"/>
  <c r="N34" i="10"/>
  <c r="G34" i="10"/>
  <c r="E70" i="34" s="1"/>
  <c r="L39" i="10"/>
  <c r="J75" i="34" s="1"/>
  <c r="G39" i="10"/>
  <c r="E75" i="34" s="1"/>
  <c r="D33" i="10"/>
  <c r="B69" i="34" s="1"/>
  <c r="N33" i="10"/>
  <c r="I24" i="10"/>
  <c r="G60" i="34" s="1"/>
  <c r="O24" i="10"/>
  <c r="L25" i="10"/>
  <c r="J61" i="34" s="1"/>
  <c r="E25" i="10"/>
  <c r="C61" i="34" s="1"/>
  <c r="P15" i="10"/>
  <c r="C16" i="17" s="1"/>
  <c r="N29" i="10"/>
  <c r="L29" i="10"/>
  <c r="J65" i="34" s="1"/>
  <c r="F29" i="10"/>
  <c r="D65" i="34" s="1"/>
  <c r="C41" i="10"/>
  <c r="E18" i="10"/>
  <c r="C54" i="34" s="1"/>
  <c r="J18" i="10"/>
  <c r="H54" i="34" s="1"/>
  <c r="G18" i="10"/>
  <c r="E54" i="34" s="1"/>
  <c r="F26" i="10"/>
  <c r="D62" i="34" s="1"/>
  <c r="G26" i="10"/>
  <c r="E62" i="34" s="1"/>
  <c r="K26" i="10"/>
  <c r="I62" i="34" s="1"/>
  <c r="H17" i="10"/>
  <c r="F53" i="34" s="1"/>
  <c r="O17" i="10"/>
  <c r="M17" i="10"/>
  <c r="M26" i="10"/>
  <c r="D26" i="10"/>
  <c r="B62" i="34" s="1"/>
  <c r="H26" i="10"/>
  <c r="F62" i="34" s="1"/>
  <c r="N17" i="10"/>
  <c r="D17" i="10"/>
  <c r="B53" i="34" s="1"/>
  <c r="G17" i="10"/>
  <c r="E53" i="34" s="1"/>
  <c r="H29" i="10"/>
  <c r="F65" i="34" s="1"/>
  <c r="E29" i="10"/>
  <c r="C65" i="34" s="1"/>
  <c r="I18" i="10"/>
  <c r="G54" i="34" s="1"/>
  <c r="H18" i="10"/>
  <c r="F54" i="34" s="1"/>
  <c r="J26" i="10"/>
  <c r="H62" i="34" s="1"/>
  <c r="O26" i="10"/>
  <c r="I17" i="10"/>
  <c r="G53" i="34" s="1"/>
  <c r="L17" i="10"/>
  <c r="J53" i="34" s="1"/>
  <c r="AZ1" i="1"/>
  <c r="J77" i="34" l="1"/>
  <c r="N62" i="34"/>
  <c r="N63" i="34"/>
  <c r="N68" i="34"/>
  <c r="N60" i="34"/>
  <c r="F77" i="34"/>
  <c r="G77" i="34"/>
  <c r="I77" i="34"/>
  <c r="H77" i="34"/>
  <c r="D77" i="34"/>
  <c r="E77" i="34"/>
  <c r="N73" i="34"/>
  <c r="C77" i="34"/>
  <c r="B77" i="34"/>
  <c r="N66" i="34"/>
  <c r="B186" i="34"/>
  <c r="D160" i="34"/>
  <c r="D186" i="34" s="1"/>
  <c r="N53" i="34"/>
  <c r="N69" i="34"/>
  <c r="N61" i="34"/>
  <c r="N55" i="34"/>
  <c r="N57" i="34"/>
  <c r="N64" i="34"/>
  <c r="N59" i="34"/>
  <c r="N72" i="34"/>
  <c r="N54" i="34"/>
  <c r="N70" i="34"/>
  <c r="N71" i="34"/>
  <c r="N75" i="34"/>
  <c r="N67" i="34"/>
  <c r="N58" i="34"/>
  <c r="N52" i="34"/>
  <c r="N56" i="34"/>
  <c r="N74" i="34"/>
  <c r="N152" i="34"/>
  <c r="P126" i="34"/>
  <c r="P152" i="34" s="1"/>
  <c r="N65" i="34"/>
  <c r="F86" i="9"/>
  <c r="P39" i="6"/>
  <c r="P70" i="6" s="1"/>
  <c r="E160" i="34" s="1"/>
  <c r="P48" i="6"/>
  <c r="P79" i="6" s="1"/>
  <c r="E169" i="34" s="1"/>
  <c r="G169" i="34" s="1"/>
  <c r="O64" i="6"/>
  <c r="O95" i="6"/>
  <c r="P42" i="6"/>
  <c r="P73" i="6" s="1"/>
  <c r="E163" i="34" s="1"/>
  <c r="G163" i="34" s="1"/>
  <c r="P44" i="6"/>
  <c r="P75" i="6" s="1"/>
  <c r="E165" i="34" s="1"/>
  <c r="G165" i="34" s="1"/>
  <c r="P47" i="6"/>
  <c r="P78" i="6" s="1"/>
  <c r="E168" i="34" s="1"/>
  <c r="G168" i="34" s="1"/>
  <c r="P40" i="6"/>
  <c r="P71" i="6" s="1"/>
  <c r="E161" i="34" s="1"/>
  <c r="G161" i="34" s="1"/>
  <c r="P49" i="6"/>
  <c r="P80" i="6" s="1"/>
  <c r="E170" i="34" s="1"/>
  <c r="G170" i="34" s="1"/>
  <c r="P55" i="6"/>
  <c r="P86" i="6" s="1"/>
  <c r="E176" i="34" s="1"/>
  <c r="G176" i="34" s="1"/>
  <c r="P46" i="6"/>
  <c r="P77" i="6" s="1"/>
  <c r="E167" i="34" s="1"/>
  <c r="G167" i="34" s="1"/>
  <c r="Q62" i="6"/>
  <c r="Q93" i="6" s="1"/>
  <c r="H183" i="34" s="1"/>
  <c r="J183" i="34" s="1"/>
  <c r="AZ9" i="1"/>
  <c r="P51" i="6"/>
  <c r="P82" i="6" s="1"/>
  <c r="E172" i="34" s="1"/>
  <c r="G172" i="34" s="1"/>
  <c r="P52" i="6"/>
  <c r="P83" i="6" s="1"/>
  <c r="E173" i="34" s="1"/>
  <c r="G173" i="34" s="1"/>
  <c r="P45" i="6"/>
  <c r="P76" i="6" s="1"/>
  <c r="E166" i="34" s="1"/>
  <c r="G166" i="34" s="1"/>
  <c r="P54" i="6"/>
  <c r="P85" i="6" s="1"/>
  <c r="E175" i="34" s="1"/>
  <c r="G175" i="34" s="1"/>
  <c r="N95" i="6"/>
  <c r="P43" i="6"/>
  <c r="P74" i="6" s="1"/>
  <c r="E164" i="34" s="1"/>
  <c r="G164" i="34" s="1"/>
  <c r="P50" i="6"/>
  <c r="P81" i="6" s="1"/>
  <c r="E171" i="34" s="1"/>
  <c r="G171" i="34" s="1"/>
  <c r="P41" i="6"/>
  <c r="P72" i="6" s="1"/>
  <c r="E162" i="34" s="1"/>
  <c r="G162" i="34" s="1"/>
  <c r="P57" i="6"/>
  <c r="P88" i="6" s="1"/>
  <c r="E178" i="34" s="1"/>
  <c r="G178" i="34" s="1"/>
  <c r="P32" i="10"/>
  <c r="C33" i="17" s="1"/>
  <c r="D33" i="17" s="1"/>
  <c r="E31" i="24" s="1"/>
  <c r="P28" i="10"/>
  <c r="C29" i="17" s="1"/>
  <c r="D29" i="17" s="1"/>
  <c r="E27" i="24" s="1"/>
  <c r="P21" i="10"/>
  <c r="C22" i="17" s="1"/>
  <c r="P20" i="10"/>
  <c r="C21" i="17" s="1"/>
  <c r="P36" i="10"/>
  <c r="C37" i="17" s="1"/>
  <c r="D37" i="17" s="1"/>
  <c r="E35" i="24" s="1"/>
  <c r="P27" i="10"/>
  <c r="C28" i="17" s="1"/>
  <c r="D28" i="17" s="1"/>
  <c r="E26" i="24" s="1"/>
  <c r="P16" i="10"/>
  <c r="C17" i="17" s="1"/>
  <c r="D17" i="17" s="1"/>
  <c r="E15" i="24" s="1"/>
  <c r="P22" i="10"/>
  <c r="C23" i="17" s="1"/>
  <c r="D23" i="17" s="1"/>
  <c r="E21" i="24" s="1"/>
  <c r="P31" i="10"/>
  <c r="C32" i="17" s="1"/>
  <c r="D32" i="17" s="1"/>
  <c r="E30" i="24" s="1"/>
  <c r="P19" i="10"/>
  <c r="C20" i="17" s="1"/>
  <c r="D20" i="17" s="1"/>
  <c r="E18" i="24" s="1"/>
  <c r="P30" i="10"/>
  <c r="C31" i="17" s="1"/>
  <c r="D31" i="17" s="1"/>
  <c r="E29" i="24" s="1"/>
  <c r="P37" i="10"/>
  <c r="C38" i="17" s="1"/>
  <c r="D38" i="17" s="1"/>
  <c r="E36" i="24" s="1"/>
  <c r="P23" i="10"/>
  <c r="C24" i="17" s="1"/>
  <c r="D24" i="17" s="1"/>
  <c r="E22" i="24" s="1"/>
  <c r="O41" i="10"/>
  <c r="P39" i="10"/>
  <c r="C40" i="17" s="1"/>
  <c r="D40" i="17" s="1"/>
  <c r="E38" i="24" s="1"/>
  <c r="F41" i="10"/>
  <c r="P35" i="10"/>
  <c r="C36" i="17" s="1"/>
  <c r="D36" i="17" s="1"/>
  <c r="E34" i="24" s="1"/>
  <c r="P25" i="10"/>
  <c r="C26" i="17" s="1"/>
  <c r="D26" i="17" s="1"/>
  <c r="E24" i="24" s="1"/>
  <c r="M41" i="10"/>
  <c r="P33" i="10"/>
  <c r="C34" i="17" s="1"/>
  <c r="D34" i="17" s="1"/>
  <c r="E32" i="24" s="1"/>
  <c r="P38" i="10"/>
  <c r="C39" i="17" s="1"/>
  <c r="D39" i="17" s="1"/>
  <c r="E37" i="24" s="1"/>
  <c r="K41" i="10"/>
  <c r="P24" i="10"/>
  <c r="C25" i="17" s="1"/>
  <c r="D25" i="17" s="1"/>
  <c r="E23" i="24" s="1"/>
  <c r="P29" i="10"/>
  <c r="C30" i="17" s="1"/>
  <c r="D30" i="17" s="1"/>
  <c r="E28" i="24" s="1"/>
  <c r="E41" i="10"/>
  <c r="P34" i="10"/>
  <c r="C35" i="17" s="1"/>
  <c r="D35" i="17" s="1"/>
  <c r="E33" i="24" s="1"/>
  <c r="G41" i="10"/>
  <c r="I41" i="10"/>
  <c r="J41" i="10"/>
  <c r="N41" i="10"/>
  <c r="D41" i="10"/>
  <c r="P17" i="10"/>
  <c r="C18" i="17" s="1"/>
  <c r="D18" i="17" s="1"/>
  <c r="E16" i="24" s="1"/>
  <c r="P26" i="10"/>
  <c r="C27" i="17" s="1"/>
  <c r="D27" i="17" s="1"/>
  <c r="E25" i="24" s="1"/>
  <c r="H41" i="10"/>
  <c r="P18" i="10"/>
  <c r="C19" i="17" s="1"/>
  <c r="D19" i="17" s="1"/>
  <c r="E17" i="24" s="1"/>
  <c r="L41" i="10"/>
  <c r="D16" i="17"/>
  <c r="BA1" i="1"/>
  <c r="N77" i="34" l="1"/>
  <c r="G160" i="34"/>
  <c r="G186" i="34" s="1"/>
  <c r="E186" i="34"/>
  <c r="F87" i="9"/>
  <c r="F88" i="9" s="1"/>
  <c r="F89" i="9" s="1"/>
  <c r="F90" i="9" s="1"/>
  <c r="F91" i="9" s="1"/>
  <c r="F92" i="9" s="1"/>
  <c r="F93" i="9" s="1"/>
  <c r="F94" i="9" s="1"/>
  <c r="F95" i="9" s="1"/>
  <c r="F96" i="9" s="1"/>
  <c r="F97" i="9" s="1"/>
  <c r="F98" i="9" s="1"/>
  <c r="F99" i="9" s="1"/>
  <c r="F100" i="9" s="1"/>
  <c r="F101" i="9" s="1"/>
  <c r="F102" i="9" s="1"/>
  <c r="F103" i="9" s="1"/>
  <c r="F104" i="9" s="1"/>
  <c r="F105" i="9" s="1"/>
  <c r="F106" i="9" s="1"/>
  <c r="F107" i="9" s="1"/>
  <c r="F108" i="9" s="1"/>
  <c r="F109" i="9" s="1"/>
  <c r="F110" i="9" s="1"/>
  <c r="F111" i="9" s="1"/>
  <c r="F112" i="9" s="1"/>
  <c r="F113" i="9" s="1"/>
  <c r="F114" i="9" s="1"/>
  <c r="F115" i="9" s="1"/>
  <c r="F116" i="9" s="1"/>
  <c r="F117" i="9" s="1"/>
  <c r="F118" i="9" s="1"/>
  <c r="F119" i="9" s="1"/>
  <c r="F120" i="9" s="1"/>
  <c r="F121" i="9" s="1"/>
  <c r="S46" i="33"/>
  <c r="Z46" i="33" s="1"/>
  <c r="R46" i="33"/>
  <c r="AA43" i="33"/>
  <c r="S43" i="33"/>
  <c r="Z43" i="33" s="1"/>
  <c r="H23" i="33"/>
  <c r="O23" i="33" s="1"/>
  <c r="H66" i="33"/>
  <c r="O66" i="33" s="1"/>
  <c r="H17" i="33"/>
  <c r="O17" i="33" s="1"/>
  <c r="F68" i="33"/>
  <c r="L21" i="33"/>
  <c r="L17" i="33"/>
  <c r="F18" i="33"/>
  <c r="F64" i="33"/>
  <c r="F14" i="33"/>
  <c r="H12" i="33"/>
  <c r="O12" i="33" s="1"/>
  <c r="P22" i="33"/>
  <c r="T41" i="33"/>
  <c r="Q32" i="33"/>
  <c r="I67" i="33"/>
  <c r="F23" i="33"/>
  <c r="F69" i="33"/>
  <c r="L20" i="33"/>
  <c r="AA12" i="33"/>
  <c r="P61" i="33"/>
  <c r="I14" i="33"/>
  <c r="G66" i="33"/>
  <c r="R49" i="33"/>
  <c r="H51" i="33"/>
  <c r="O51" i="33" s="1"/>
  <c r="H67" i="33"/>
  <c r="O67" i="33" s="1"/>
  <c r="L24" i="33"/>
  <c r="I63" i="33"/>
  <c r="W43" i="33"/>
  <c r="G20" i="33"/>
  <c r="F12" i="33"/>
  <c r="W41" i="33"/>
  <c r="AA42" i="33"/>
  <c r="H60" i="33"/>
  <c r="O60" i="33" s="1"/>
  <c r="G16" i="33"/>
  <c r="P14" i="33"/>
  <c r="H61" i="33"/>
  <c r="O61" i="33" s="1"/>
  <c r="F13" i="33"/>
  <c r="L63" i="33"/>
  <c r="Q31" i="33"/>
  <c r="AA40" i="33"/>
  <c r="G52" i="33"/>
  <c r="T37" i="33"/>
  <c r="T43" i="33"/>
  <c r="T32" i="33"/>
  <c r="L22" i="33"/>
  <c r="H62" i="33"/>
  <c r="O62" i="33" s="1"/>
  <c r="R42" i="33"/>
  <c r="G60" i="33"/>
  <c r="G25" i="33"/>
  <c r="H22" i="33"/>
  <c r="O22" i="33" s="1"/>
  <c r="G17" i="33"/>
  <c r="I64" i="33"/>
  <c r="G19" i="33"/>
  <c r="P12" i="33"/>
  <c r="AA32" i="33"/>
  <c r="I13" i="33"/>
  <c r="H65" i="33"/>
  <c r="O65" i="33" s="1"/>
  <c r="G21" i="33"/>
  <c r="L19" i="33"/>
  <c r="I58" i="33"/>
  <c r="L52" i="33"/>
  <c r="Q41" i="33"/>
  <c r="P16" i="33"/>
  <c r="I22" i="33"/>
  <c r="S40" i="33"/>
  <c r="Z40" i="33" s="1"/>
  <c r="H18" i="33"/>
  <c r="O18" i="33" s="1"/>
  <c r="I61" i="33"/>
  <c r="H69" i="33"/>
  <c r="O69" i="33" s="1"/>
  <c r="W30" i="33"/>
  <c r="W42" i="33"/>
  <c r="L61" i="33"/>
  <c r="L66" i="33"/>
  <c r="G40" i="33"/>
  <c r="P62" i="33"/>
  <c r="G13" i="33"/>
  <c r="F15" i="33"/>
  <c r="S45" i="33"/>
  <c r="Z45" i="33" s="1"/>
  <c r="L16" i="33"/>
  <c r="I23" i="33"/>
  <c r="I69" i="33"/>
  <c r="F60" i="33"/>
  <c r="P23" i="33"/>
  <c r="R41" i="33"/>
  <c r="L15" i="33"/>
  <c r="T12" i="33"/>
  <c r="G68" i="33"/>
  <c r="P66" i="33"/>
  <c r="F51" i="33"/>
  <c r="G12" i="33"/>
  <c r="W12" i="33"/>
  <c r="R12" i="33"/>
  <c r="AA30" i="33"/>
  <c r="I18" i="33"/>
  <c r="F67" i="33"/>
  <c r="G23" i="33"/>
  <c r="P60" i="33"/>
  <c r="P17" i="33"/>
  <c r="P52" i="33"/>
  <c r="I17" i="33"/>
  <c r="G67" i="33"/>
  <c r="S41" i="33"/>
  <c r="Z41" i="33" s="1"/>
  <c r="P68" i="33"/>
  <c r="I15" i="33"/>
  <c r="H52" i="33"/>
  <c r="O52" i="33" s="1"/>
  <c r="H13" i="33"/>
  <c r="O13" i="33" s="1"/>
  <c r="T42" i="33"/>
  <c r="W37" i="33"/>
  <c r="T45" i="33"/>
  <c r="P19" i="33"/>
  <c r="G64" i="33"/>
  <c r="L40" i="33"/>
  <c r="H63" i="33"/>
  <c r="O63" i="33" s="1"/>
  <c r="H64" i="33"/>
  <c r="O64" i="33" s="1"/>
  <c r="I51" i="33"/>
  <c r="F19" i="33"/>
  <c r="F16" i="33"/>
  <c r="L64" i="33"/>
  <c r="Q40" i="33"/>
  <c r="I16" i="33"/>
  <c r="AA45" i="33"/>
  <c r="AA41" i="33"/>
  <c r="L12" i="33"/>
  <c r="R32" i="33"/>
  <c r="I65" i="33"/>
  <c r="H20" i="33"/>
  <c r="O20" i="33" s="1"/>
  <c r="F20" i="33"/>
  <c r="H19" i="33"/>
  <c r="O19" i="33" s="1"/>
  <c r="H15" i="33"/>
  <c r="O15" i="33" s="1"/>
  <c r="I12" i="33"/>
  <c r="AA31" i="33"/>
  <c r="F62" i="33"/>
  <c r="L23" i="33"/>
  <c r="F52" i="33"/>
  <c r="R30" i="33"/>
  <c r="P58" i="33"/>
  <c r="I68" i="33"/>
  <c r="F21" i="33"/>
  <c r="L67" i="33"/>
  <c r="F17" i="33"/>
  <c r="S32" i="33"/>
  <c r="Z32" i="33" s="1"/>
  <c r="G58" i="33"/>
  <c r="T31" i="33"/>
  <c r="L68" i="33"/>
  <c r="W49" i="33"/>
  <c r="P67" i="33"/>
  <c r="Q12" i="33"/>
  <c r="H25" i="33"/>
  <c r="O25" i="33" s="1"/>
  <c r="F63" i="33"/>
  <c r="F22" i="33"/>
  <c r="P24" i="33"/>
  <c r="G69" i="33"/>
  <c r="P18" i="33"/>
  <c r="L69" i="33"/>
  <c r="S42" i="33"/>
  <c r="Z42" i="33" s="1"/>
  <c r="P65" i="33"/>
  <c r="AA37" i="33"/>
  <c r="H58" i="33"/>
  <c r="O58" i="33" s="1"/>
  <c r="I52" i="33"/>
  <c r="G22" i="33"/>
  <c r="P40" i="33"/>
  <c r="P69" i="33"/>
  <c r="S37" i="33"/>
  <c r="Z37" i="33" s="1"/>
  <c r="Q37" i="33"/>
  <c r="L13" i="33"/>
  <c r="P63" i="33"/>
  <c r="S49" i="33"/>
  <c r="Z49" i="33" s="1"/>
  <c r="L14" i="33"/>
  <c r="H14" i="33"/>
  <c r="O14" i="33" s="1"/>
  <c r="S12" i="33"/>
  <c r="Z12" i="33" s="1"/>
  <c r="Q43" i="33"/>
  <c r="T30" i="33"/>
  <c r="P21" i="33"/>
  <c r="I21" i="33"/>
  <c r="Q49" i="33"/>
  <c r="W45" i="33"/>
  <c r="P13" i="33"/>
  <c r="W32" i="33"/>
  <c r="H16" i="33"/>
  <c r="O16" i="33" s="1"/>
  <c r="I62" i="33"/>
  <c r="W31" i="33"/>
  <c r="G61" i="33"/>
  <c r="F24" i="33"/>
  <c r="F58" i="33"/>
  <c r="R40" i="33"/>
  <c r="Q30" i="33"/>
  <c r="F66" i="33"/>
  <c r="P51" i="33"/>
  <c r="H68" i="33"/>
  <c r="O68" i="33" s="1"/>
  <c r="I40" i="33"/>
  <c r="L60" i="33"/>
  <c r="R45" i="33"/>
  <c r="F61" i="33"/>
  <c r="T40" i="33"/>
  <c r="H24" i="33"/>
  <c r="O24" i="33" s="1"/>
  <c r="I20" i="33"/>
  <c r="G14" i="33"/>
  <c r="G51" i="33"/>
  <c r="L62" i="33"/>
  <c r="G18" i="33"/>
  <c r="L51" i="33"/>
  <c r="R37" i="33"/>
  <c r="H21" i="33"/>
  <c r="O21" i="33" s="1"/>
  <c r="G15" i="33"/>
  <c r="P64" i="33"/>
  <c r="I19" i="33"/>
  <c r="I66" i="33"/>
  <c r="L65" i="33"/>
  <c r="P20" i="33"/>
  <c r="P15" i="33"/>
  <c r="T49" i="33"/>
  <c r="F65" i="33"/>
  <c r="R31" i="33"/>
  <c r="F25" i="33"/>
  <c r="S30" i="33"/>
  <c r="Z30" i="33" s="1"/>
  <c r="L25" i="33"/>
  <c r="R43" i="33"/>
  <c r="G65" i="33"/>
  <c r="I25" i="33"/>
  <c r="I60" i="33"/>
  <c r="L18" i="33"/>
  <c r="Q45" i="33"/>
  <c r="S31" i="33"/>
  <c r="Z31" i="33" s="1"/>
  <c r="H40" i="33"/>
  <c r="O40" i="33" s="1"/>
  <c r="L58" i="33"/>
  <c r="G62" i="33"/>
  <c r="G63" i="33"/>
  <c r="Q42" i="33"/>
  <c r="W40" i="33"/>
  <c r="I24" i="33"/>
  <c r="G24" i="33"/>
  <c r="F40" i="33"/>
  <c r="P25" i="33"/>
  <c r="Q39" i="6"/>
  <c r="Q70" i="6" s="1"/>
  <c r="H160" i="34" s="1"/>
  <c r="Q49" i="6"/>
  <c r="Q80" i="6" s="1"/>
  <c r="H170" i="34" s="1"/>
  <c r="J170" i="34" s="1"/>
  <c r="Q52" i="6"/>
  <c r="Q83" i="6" s="1"/>
  <c r="H173" i="34" s="1"/>
  <c r="J173" i="34" s="1"/>
  <c r="Q43" i="6"/>
  <c r="Q74" i="6" s="1"/>
  <c r="H164" i="34" s="1"/>
  <c r="J164" i="34" s="1"/>
  <c r="Q41" i="6"/>
  <c r="Q72" i="6" s="1"/>
  <c r="H162" i="34" s="1"/>
  <c r="J162" i="34" s="1"/>
  <c r="Q48" i="6"/>
  <c r="Q79" i="6" s="1"/>
  <c r="H169" i="34" s="1"/>
  <c r="J169" i="34" s="1"/>
  <c r="Q54" i="6"/>
  <c r="Q85" i="6" s="1"/>
  <c r="H175" i="34" s="1"/>
  <c r="J175" i="34" s="1"/>
  <c r="P64" i="6"/>
  <c r="Q51" i="6"/>
  <c r="Q82" i="6" s="1"/>
  <c r="H172" i="34" s="1"/>
  <c r="J172" i="34" s="1"/>
  <c r="Q46" i="6"/>
  <c r="Q77" i="6" s="1"/>
  <c r="H167" i="34" s="1"/>
  <c r="J167" i="34" s="1"/>
  <c r="Q57" i="6"/>
  <c r="Q88" i="6" s="1"/>
  <c r="H178" i="34" s="1"/>
  <c r="J178" i="34" s="1"/>
  <c r="Q45" i="6"/>
  <c r="Q76" i="6" s="1"/>
  <c r="H166" i="34" s="1"/>
  <c r="J166" i="34" s="1"/>
  <c r="Q42" i="6"/>
  <c r="Q73" i="6" s="1"/>
  <c r="H163" i="34" s="1"/>
  <c r="J163" i="34" s="1"/>
  <c r="Q44" i="6"/>
  <c r="Q75" i="6" s="1"/>
  <c r="H165" i="34" s="1"/>
  <c r="J165" i="34" s="1"/>
  <c r="R62" i="6"/>
  <c r="R93" i="6" s="1"/>
  <c r="K183" i="34" s="1"/>
  <c r="M183" i="34" s="1"/>
  <c r="BA9" i="1"/>
  <c r="P95" i="6"/>
  <c r="Q40" i="6"/>
  <c r="Q71" i="6" s="1"/>
  <c r="H161" i="34" s="1"/>
  <c r="J161" i="34" s="1"/>
  <c r="Q55" i="6"/>
  <c r="Q86" i="6" s="1"/>
  <c r="H176" i="34" s="1"/>
  <c r="J176" i="34" s="1"/>
  <c r="Q47" i="6"/>
  <c r="Q78" i="6" s="1"/>
  <c r="H168" i="34" s="1"/>
  <c r="J168" i="34" s="1"/>
  <c r="Q50" i="6"/>
  <c r="Q81" i="6" s="1"/>
  <c r="H171" i="34" s="1"/>
  <c r="J171" i="34" s="1"/>
  <c r="P41" i="10"/>
  <c r="C42" i="17"/>
  <c r="E14" i="24"/>
  <c r="BB1" i="1"/>
  <c r="H186" i="34" l="1"/>
  <c r="J160" i="34"/>
  <c r="J186" i="34" s="1"/>
  <c r="BC1" i="1"/>
  <c r="BD1" i="1"/>
  <c r="T62" i="6"/>
  <c r="T93" i="6" s="1"/>
  <c r="B217" i="34" s="1"/>
  <c r="D217" i="34" s="1"/>
  <c r="BC9" i="1"/>
  <c r="S38" i="33"/>
  <c r="Z38" i="33" s="1"/>
  <c r="S62" i="6"/>
  <c r="S93" i="6" s="1"/>
  <c r="N183" i="34" s="1"/>
  <c r="P183" i="34" s="1"/>
  <c r="Q46" i="33"/>
  <c r="AA46" i="33"/>
  <c r="R38" i="33"/>
  <c r="T38" i="33"/>
  <c r="Q38" i="33"/>
  <c r="L54" i="33"/>
  <c r="I54" i="33"/>
  <c r="H54" i="33"/>
  <c r="O54" i="33" s="1"/>
  <c r="G54" i="33"/>
  <c r="P54" i="33"/>
  <c r="F54" i="33"/>
  <c r="W46" i="33"/>
  <c r="T46" i="33"/>
  <c r="W38" i="33"/>
  <c r="AA38" i="33"/>
  <c r="W70" i="33"/>
  <c r="J12" i="33"/>
  <c r="R43" i="6"/>
  <c r="R74" i="6" s="1"/>
  <c r="K164" i="34" s="1"/>
  <c r="M164" i="34" s="1"/>
  <c r="BB9" i="1"/>
  <c r="R49" i="6"/>
  <c r="R80" i="6" s="1"/>
  <c r="K170" i="34" s="1"/>
  <c r="M170" i="34" s="1"/>
  <c r="R41" i="6"/>
  <c r="R72" i="6" s="1"/>
  <c r="K162" i="34" s="1"/>
  <c r="M162" i="34" s="1"/>
  <c r="R46" i="6"/>
  <c r="R77" i="6" s="1"/>
  <c r="K167" i="34" s="1"/>
  <c r="M167" i="34" s="1"/>
  <c r="R52" i="6"/>
  <c r="R83" i="6" s="1"/>
  <c r="K173" i="34" s="1"/>
  <c r="M173" i="34" s="1"/>
  <c r="R51" i="6"/>
  <c r="R82" i="6" s="1"/>
  <c r="K172" i="34" s="1"/>
  <c r="M172" i="34" s="1"/>
  <c r="R40" i="6"/>
  <c r="R71" i="6" s="1"/>
  <c r="K161" i="34" s="1"/>
  <c r="M161" i="34" s="1"/>
  <c r="R57" i="6"/>
  <c r="R88" i="6" s="1"/>
  <c r="K178" i="34" s="1"/>
  <c r="M178" i="34" s="1"/>
  <c r="R54" i="6"/>
  <c r="R85" i="6" s="1"/>
  <c r="K175" i="34" s="1"/>
  <c r="M175" i="34" s="1"/>
  <c r="R42" i="6"/>
  <c r="R73" i="6" s="1"/>
  <c r="K163" i="34" s="1"/>
  <c r="M163" i="34" s="1"/>
  <c r="R45" i="6"/>
  <c r="R76" i="6" s="1"/>
  <c r="K166" i="34" s="1"/>
  <c r="M166" i="34" s="1"/>
  <c r="Q64" i="6"/>
  <c r="R39" i="6"/>
  <c r="R47" i="6"/>
  <c r="R78" i="6" s="1"/>
  <c r="K168" i="34" s="1"/>
  <c r="M168" i="34" s="1"/>
  <c r="R44" i="6"/>
  <c r="R75" i="6" s="1"/>
  <c r="K165" i="34" s="1"/>
  <c r="M165" i="34" s="1"/>
  <c r="R50" i="6"/>
  <c r="R81" i="6" s="1"/>
  <c r="K171" i="34" s="1"/>
  <c r="M171" i="34" s="1"/>
  <c r="R55" i="6"/>
  <c r="R86" i="6" s="1"/>
  <c r="K176" i="34" s="1"/>
  <c r="M176" i="34" s="1"/>
  <c r="R48" i="6"/>
  <c r="R79" i="6" s="1"/>
  <c r="K169" i="34" s="1"/>
  <c r="M169" i="34" s="1"/>
  <c r="Q95" i="6"/>
  <c r="T45" i="6" l="1"/>
  <c r="T76" i="6" s="1"/>
  <c r="B200" i="34" s="1"/>
  <c r="D200" i="34" s="1"/>
  <c r="T57" i="6"/>
  <c r="T55" i="6"/>
  <c r="T86" i="6" s="1"/>
  <c r="B210" i="34" s="1"/>
  <c r="D210" i="34" s="1"/>
  <c r="T51" i="6"/>
  <c r="T82" i="6" s="1"/>
  <c r="B206" i="34" s="1"/>
  <c r="D206" i="34" s="1"/>
  <c r="T41" i="6"/>
  <c r="T72" i="6" s="1"/>
  <c r="B196" i="34" s="1"/>
  <c r="D196" i="34" s="1"/>
  <c r="T50" i="6"/>
  <c r="T81" i="6" s="1"/>
  <c r="B205" i="34" s="1"/>
  <c r="D205" i="34" s="1"/>
  <c r="T44" i="6"/>
  <c r="T75" i="6" s="1"/>
  <c r="B199" i="34" s="1"/>
  <c r="D199" i="34" s="1"/>
  <c r="T54" i="6"/>
  <c r="T85" i="6" s="1"/>
  <c r="B209" i="34" s="1"/>
  <c r="D209" i="34" s="1"/>
  <c r="T46" i="6"/>
  <c r="T77" i="6" s="1"/>
  <c r="B201" i="34" s="1"/>
  <c r="D201" i="34" s="1"/>
  <c r="T48" i="6"/>
  <c r="T79" i="6" s="1"/>
  <c r="B203" i="34" s="1"/>
  <c r="D203" i="34" s="1"/>
  <c r="T49" i="6"/>
  <c r="T80" i="6" s="1"/>
  <c r="B204" i="34" s="1"/>
  <c r="D204" i="34" s="1"/>
  <c r="T39" i="6"/>
  <c r="T70" i="6" s="1"/>
  <c r="B194" i="34" s="1"/>
  <c r="T47" i="6"/>
  <c r="T78" i="6" s="1"/>
  <c r="B202" i="34" s="1"/>
  <c r="D202" i="34" s="1"/>
  <c r="T43" i="6"/>
  <c r="T74" i="6" s="1"/>
  <c r="B198" i="34" s="1"/>
  <c r="D198" i="34" s="1"/>
  <c r="T40" i="6"/>
  <c r="T71" i="6" s="1"/>
  <c r="B195" i="34" s="1"/>
  <c r="D195" i="34" s="1"/>
  <c r="T52" i="6"/>
  <c r="T83" i="6" s="1"/>
  <c r="B207" i="34" s="1"/>
  <c r="D207" i="34" s="1"/>
  <c r="T42" i="6"/>
  <c r="T73" i="6" s="1"/>
  <c r="B197" i="34" s="1"/>
  <c r="D197" i="34" s="1"/>
  <c r="BE1" i="1"/>
  <c r="U62" i="6"/>
  <c r="U93" i="6" s="1"/>
  <c r="E217" i="34" s="1"/>
  <c r="G217" i="34" s="1"/>
  <c r="BD9" i="1"/>
  <c r="T70" i="33"/>
  <c r="K12" i="33"/>
  <c r="M12" i="33" s="1"/>
  <c r="J13" i="33"/>
  <c r="S51" i="6"/>
  <c r="S82" i="6" s="1"/>
  <c r="N172" i="34" s="1"/>
  <c r="P172" i="34" s="1"/>
  <c r="R70" i="6"/>
  <c r="K160" i="34" s="1"/>
  <c r="R64" i="6"/>
  <c r="S43" i="6"/>
  <c r="S74" i="6" s="1"/>
  <c r="N164" i="34" s="1"/>
  <c r="P164" i="34" s="1"/>
  <c r="S55" i="6"/>
  <c r="S86" i="6" s="1"/>
  <c r="N176" i="34" s="1"/>
  <c r="P176" i="34" s="1"/>
  <c r="S42" i="6"/>
  <c r="S73" i="6" s="1"/>
  <c r="N163" i="34" s="1"/>
  <c r="P163" i="34" s="1"/>
  <c r="S46" i="6"/>
  <c r="S77" i="6" s="1"/>
  <c r="N167" i="34" s="1"/>
  <c r="P167" i="34" s="1"/>
  <c r="S45" i="6"/>
  <c r="S76" i="6" s="1"/>
  <c r="N166" i="34" s="1"/>
  <c r="P166" i="34" s="1"/>
  <c r="S48" i="6"/>
  <c r="S79" i="6" s="1"/>
  <c r="N169" i="34" s="1"/>
  <c r="P169" i="34" s="1"/>
  <c r="S52" i="6"/>
  <c r="S83" i="6" s="1"/>
  <c r="N173" i="34" s="1"/>
  <c r="P173" i="34" s="1"/>
  <c r="S39" i="6"/>
  <c r="S41" i="6"/>
  <c r="S72" i="6" s="1"/>
  <c r="N162" i="34" s="1"/>
  <c r="P162" i="34" s="1"/>
  <c r="S40" i="6"/>
  <c r="S71" i="6" s="1"/>
  <c r="N161" i="34" s="1"/>
  <c r="P161" i="34" s="1"/>
  <c r="S57" i="6"/>
  <c r="S88" i="6" s="1"/>
  <c r="N178" i="34" s="1"/>
  <c r="P178" i="34" s="1"/>
  <c r="S47" i="6"/>
  <c r="S78" i="6" s="1"/>
  <c r="N168" i="34" s="1"/>
  <c r="P168" i="34" s="1"/>
  <c r="S44" i="6"/>
  <c r="S75" i="6" s="1"/>
  <c r="N165" i="34" s="1"/>
  <c r="P165" i="34" s="1"/>
  <c r="S49" i="6"/>
  <c r="S80" i="6" s="1"/>
  <c r="N170" i="34" s="1"/>
  <c r="P170" i="34" s="1"/>
  <c r="S54" i="6"/>
  <c r="S85" i="6" s="1"/>
  <c r="N175" i="34" s="1"/>
  <c r="P175" i="34" s="1"/>
  <c r="S50" i="6"/>
  <c r="S81" i="6" s="1"/>
  <c r="N171" i="34" s="1"/>
  <c r="P171" i="34" s="1"/>
  <c r="D194" i="34" l="1"/>
  <c r="K186" i="34"/>
  <c r="M160" i="34"/>
  <c r="M186" i="34" s="1"/>
  <c r="U47" i="6"/>
  <c r="U78" i="6" s="1"/>
  <c r="E202" i="34" s="1"/>
  <c r="G202" i="34" s="1"/>
  <c r="U57" i="6"/>
  <c r="U54" i="6"/>
  <c r="U85" i="6" s="1"/>
  <c r="E209" i="34" s="1"/>
  <c r="G209" i="34" s="1"/>
  <c r="U45" i="6"/>
  <c r="U76" i="6" s="1"/>
  <c r="E200" i="34" s="1"/>
  <c r="G200" i="34" s="1"/>
  <c r="U50" i="6"/>
  <c r="U81" i="6" s="1"/>
  <c r="E205" i="34" s="1"/>
  <c r="G205" i="34" s="1"/>
  <c r="U43" i="6"/>
  <c r="U74" i="6" s="1"/>
  <c r="E198" i="34" s="1"/>
  <c r="G198" i="34" s="1"/>
  <c r="U55" i="6"/>
  <c r="U86" i="6" s="1"/>
  <c r="E210" i="34" s="1"/>
  <c r="G210" i="34" s="1"/>
  <c r="U41" i="6"/>
  <c r="U72" i="6" s="1"/>
  <c r="E196" i="34" s="1"/>
  <c r="G196" i="34" s="1"/>
  <c r="U52" i="6"/>
  <c r="U83" i="6" s="1"/>
  <c r="E207" i="34" s="1"/>
  <c r="G207" i="34" s="1"/>
  <c r="U39" i="6"/>
  <c r="U70" i="6" s="1"/>
  <c r="E194" i="34" s="1"/>
  <c r="U49" i="6"/>
  <c r="U80" i="6" s="1"/>
  <c r="E204" i="34" s="1"/>
  <c r="G204" i="34" s="1"/>
  <c r="U40" i="6"/>
  <c r="U71" i="6" s="1"/>
  <c r="E195" i="34" s="1"/>
  <c r="G195" i="34" s="1"/>
  <c r="U42" i="6"/>
  <c r="U73" i="6" s="1"/>
  <c r="E197" i="34" s="1"/>
  <c r="G197" i="34" s="1"/>
  <c r="U48" i="6"/>
  <c r="U79" i="6" s="1"/>
  <c r="E203" i="34" s="1"/>
  <c r="G203" i="34" s="1"/>
  <c r="BF1" i="1"/>
  <c r="V62" i="6"/>
  <c r="V93" i="6" s="1"/>
  <c r="H217" i="34" s="1"/>
  <c r="J217" i="34" s="1"/>
  <c r="V51" i="6"/>
  <c r="V82" i="6" s="1"/>
  <c r="H206" i="34" s="1"/>
  <c r="J206" i="34" s="1"/>
  <c r="V57" i="6"/>
  <c r="BE9" i="1"/>
  <c r="U44" i="6"/>
  <c r="U75" i="6" s="1"/>
  <c r="E199" i="34" s="1"/>
  <c r="G199" i="34" s="1"/>
  <c r="U51" i="6"/>
  <c r="U82" i="6" s="1"/>
  <c r="E206" i="34" s="1"/>
  <c r="G206" i="34" s="1"/>
  <c r="U46" i="6"/>
  <c r="U77" i="6" s="1"/>
  <c r="E201" i="34" s="1"/>
  <c r="G201" i="34" s="1"/>
  <c r="T64" i="6"/>
  <c r="T88" i="6"/>
  <c r="B212" i="34" s="1"/>
  <c r="D212" i="34" s="1"/>
  <c r="J14" i="33"/>
  <c r="K13" i="33"/>
  <c r="M13" i="33" s="1"/>
  <c r="S70" i="6"/>
  <c r="N160" i="34" s="1"/>
  <c r="S64" i="6"/>
  <c r="R95" i="6"/>
  <c r="N186" i="34" l="1"/>
  <c r="P160" i="34"/>
  <c r="P186" i="34" s="1"/>
  <c r="G194" i="34"/>
  <c r="D220" i="34"/>
  <c r="B220" i="34"/>
  <c r="V44" i="6"/>
  <c r="V75" i="6" s="1"/>
  <c r="H199" i="34" s="1"/>
  <c r="J199" i="34" s="1"/>
  <c r="V39" i="6"/>
  <c r="V70" i="6" s="1"/>
  <c r="H194" i="34" s="1"/>
  <c r="V88" i="6"/>
  <c r="H212" i="34" s="1"/>
  <c r="J212" i="34" s="1"/>
  <c r="V47" i="6"/>
  <c r="V78" i="6" s="1"/>
  <c r="H202" i="34" s="1"/>
  <c r="J202" i="34" s="1"/>
  <c r="V41" i="6"/>
  <c r="V72" i="6" s="1"/>
  <c r="H196" i="34" s="1"/>
  <c r="J196" i="34" s="1"/>
  <c r="V50" i="6"/>
  <c r="V81" i="6" s="1"/>
  <c r="H205" i="34" s="1"/>
  <c r="J205" i="34" s="1"/>
  <c r="V42" i="6"/>
  <c r="V73" i="6" s="1"/>
  <c r="H197" i="34" s="1"/>
  <c r="J197" i="34" s="1"/>
  <c r="V43" i="6"/>
  <c r="V74" i="6" s="1"/>
  <c r="H198" i="34" s="1"/>
  <c r="J198" i="34" s="1"/>
  <c r="V54" i="6"/>
  <c r="V85" i="6" s="1"/>
  <c r="H209" i="34" s="1"/>
  <c r="J209" i="34" s="1"/>
  <c r="V46" i="6"/>
  <c r="V77" i="6" s="1"/>
  <c r="H201" i="34" s="1"/>
  <c r="J201" i="34" s="1"/>
  <c r="T95" i="6"/>
  <c r="V45" i="6"/>
  <c r="V76" i="6" s="1"/>
  <c r="H200" i="34" s="1"/>
  <c r="J200" i="34" s="1"/>
  <c r="V49" i="6"/>
  <c r="V80" i="6" s="1"/>
  <c r="H204" i="34" s="1"/>
  <c r="J204" i="34" s="1"/>
  <c r="V40" i="6"/>
  <c r="V71" i="6" s="1"/>
  <c r="H195" i="34" s="1"/>
  <c r="J195" i="34" s="1"/>
  <c r="W62" i="6"/>
  <c r="W93" i="6" s="1"/>
  <c r="K217" i="34" s="1"/>
  <c r="M217" i="34" s="1"/>
  <c r="BF9" i="1"/>
  <c r="U64" i="6"/>
  <c r="U88" i="6"/>
  <c r="E212" i="34" s="1"/>
  <c r="G212" i="34" s="1"/>
  <c r="V55" i="6"/>
  <c r="V86" i="6" s="1"/>
  <c r="H210" i="34" s="1"/>
  <c r="J210" i="34" s="1"/>
  <c r="V52" i="6"/>
  <c r="V83" i="6" s="1"/>
  <c r="H207" i="34" s="1"/>
  <c r="J207" i="34" s="1"/>
  <c r="V48" i="6"/>
  <c r="V79" i="6" s="1"/>
  <c r="H203" i="34" s="1"/>
  <c r="J203" i="34" s="1"/>
  <c r="K14" i="33"/>
  <c r="M14" i="33" s="1"/>
  <c r="J15" i="33"/>
  <c r="S95" i="6"/>
  <c r="H220" i="34" l="1"/>
  <c r="J194" i="34"/>
  <c r="J220" i="34" s="1"/>
  <c r="E220" i="34"/>
  <c r="G220" i="34"/>
  <c r="U95" i="6"/>
  <c r="W55" i="6"/>
  <c r="W86" i="6" s="1"/>
  <c r="K210" i="34" s="1"/>
  <c r="M210" i="34" s="1"/>
  <c r="W54" i="6"/>
  <c r="W85" i="6" s="1"/>
  <c r="K209" i="34" s="1"/>
  <c r="M209" i="34" s="1"/>
  <c r="W39" i="6"/>
  <c r="W70" i="6" s="1"/>
  <c r="K194" i="34" s="1"/>
  <c r="W45" i="6"/>
  <c r="W76" i="6" s="1"/>
  <c r="K200" i="34" s="1"/>
  <c r="M200" i="34" s="1"/>
  <c r="W46" i="6"/>
  <c r="W77" i="6" s="1"/>
  <c r="K201" i="34" s="1"/>
  <c r="M201" i="34" s="1"/>
  <c r="W41" i="6"/>
  <c r="W72" i="6" s="1"/>
  <c r="K196" i="34" s="1"/>
  <c r="M196" i="34" s="1"/>
  <c r="W57" i="6"/>
  <c r="W50" i="6"/>
  <c r="W81" i="6" s="1"/>
  <c r="K205" i="34" s="1"/>
  <c r="M205" i="34" s="1"/>
  <c r="W42" i="6"/>
  <c r="W73" i="6" s="1"/>
  <c r="K197" i="34" s="1"/>
  <c r="M197" i="34" s="1"/>
  <c r="V95" i="6"/>
  <c r="W44" i="6"/>
  <c r="W75" i="6" s="1"/>
  <c r="K199" i="34" s="1"/>
  <c r="M199" i="34" s="1"/>
  <c r="W48" i="6"/>
  <c r="W79" i="6" s="1"/>
  <c r="K203" i="34" s="1"/>
  <c r="M203" i="34" s="1"/>
  <c r="W49" i="6"/>
  <c r="W80" i="6" s="1"/>
  <c r="K204" i="34" s="1"/>
  <c r="M204" i="34" s="1"/>
  <c r="W40" i="6"/>
  <c r="W71" i="6" s="1"/>
  <c r="K195" i="34" s="1"/>
  <c r="M195" i="34" s="1"/>
  <c r="W52" i="6"/>
  <c r="W83" i="6" s="1"/>
  <c r="K207" i="34" s="1"/>
  <c r="M207" i="34" s="1"/>
  <c r="W51" i="6"/>
  <c r="W82" i="6" s="1"/>
  <c r="K206" i="34" s="1"/>
  <c r="M206" i="34" s="1"/>
  <c r="W47" i="6"/>
  <c r="W78" i="6" s="1"/>
  <c r="K202" i="34" s="1"/>
  <c r="M202" i="34" s="1"/>
  <c r="W43" i="6"/>
  <c r="W74" i="6" s="1"/>
  <c r="K198" i="34" s="1"/>
  <c r="M198" i="34" s="1"/>
  <c r="V64" i="6"/>
  <c r="J16" i="33"/>
  <c r="K15" i="33"/>
  <c r="M15" i="33" s="1"/>
  <c r="M194" i="34" l="1"/>
  <c r="W64" i="6"/>
  <c r="W88" i="6"/>
  <c r="K212" i="34" s="1"/>
  <c r="M212" i="34" s="1"/>
  <c r="K16" i="33"/>
  <c r="M16" i="33" s="1"/>
  <c r="J17" i="33"/>
  <c r="K220" i="34" l="1"/>
  <c r="M220" i="34"/>
  <c r="W95" i="6"/>
  <c r="J18" i="33"/>
  <c r="K17" i="33"/>
  <c r="M17" i="33" s="1"/>
  <c r="K18" i="33" l="1"/>
  <c r="M18" i="33" s="1"/>
  <c r="J19" i="33"/>
  <c r="J20" i="33" l="1"/>
  <c r="K19" i="33"/>
  <c r="M19" i="33" s="1"/>
  <c r="K20" i="33" l="1"/>
  <c r="M20" i="33" s="1"/>
  <c r="J21" i="33"/>
  <c r="J22" i="33" l="1"/>
  <c r="K21" i="33"/>
  <c r="M21" i="33" s="1"/>
  <c r="K22" i="33" l="1"/>
  <c r="M22" i="33" s="1"/>
  <c r="J23" i="33"/>
  <c r="J24" i="33" l="1"/>
  <c r="K23" i="33"/>
  <c r="M23" i="33" s="1"/>
  <c r="K24" i="33" l="1"/>
  <c r="M24" i="33" s="1"/>
  <c r="J25" i="33"/>
  <c r="J26" i="33" l="1"/>
  <c r="K25" i="33"/>
  <c r="M25" i="33" s="1"/>
  <c r="K26" i="33" l="1"/>
  <c r="M26" i="33" s="1"/>
  <c r="J27" i="33"/>
  <c r="J28" i="33" l="1"/>
  <c r="K27" i="33"/>
  <c r="M27" i="33" s="1"/>
  <c r="J29" i="33" l="1"/>
  <c r="K28" i="33"/>
  <c r="M28" i="33" s="1"/>
  <c r="J30" i="33" l="1"/>
  <c r="K29" i="33"/>
  <c r="M29" i="33" s="1"/>
  <c r="K30" i="33" l="1"/>
  <c r="M30" i="33" s="1"/>
  <c r="J31" i="33"/>
  <c r="J32" i="33" l="1"/>
  <c r="K31" i="33"/>
  <c r="M31" i="33" s="1"/>
  <c r="J33" i="33" l="1"/>
  <c r="K32" i="33"/>
  <c r="M32" i="33" s="1"/>
  <c r="J34" i="33" l="1"/>
  <c r="K33" i="33"/>
  <c r="M33" i="33" s="1"/>
  <c r="J35" i="33" l="1"/>
  <c r="K34" i="33"/>
  <c r="M34" i="33" s="1"/>
  <c r="K35" i="33" l="1"/>
  <c r="M35" i="33" s="1"/>
  <c r="J36" i="33"/>
  <c r="K36" i="33" l="1"/>
  <c r="M36" i="33" s="1"/>
  <c r="J37" i="33"/>
  <c r="K37" i="33" l="1"/>
  <c r="M37" i="33" s="1"/>
  <c r="J38" i="33"/>
  <c r="J39" i="33" l="1"/>
  <c r="K38" i="33"/>
  <c r="M38" i="33" s="1"/>
  <c r="K39" i="33" l="1"/>
  <c r="M39" i="33" s="1"/>
  <c r="J40" i="33"/>
  <c r="K40" i="33" l="1"/>
  <c r="M40" i="33" s="1"/>
  <c r="J41" i="33"/>
  <c r="K41" i="33" l="1"/>
  <c r="M41" i="33" s="1"/>
  <c r="J42" i="33"/>
  <c r="K42" i="33" l="1"/>
  <c r="M42" i="33" s="1"/>
  <c r="J43" i="33"/>
  <c r="K43" i="33" l="1"/>
  <c r="M43" i="33" s="1"/>
  <c r="J44" i="33"/>
  <c r="J45" i="33" l="1"/>
  <c r="K44" i="33"/>
  <c r="M44" i="33" s="1"/>
  <c r="J46" i="33" l="1"/>
  <c r="K45" i="33"/>
  <c r="M45" i="33" s="1"/>
  <c r="J47" i="33" l="1"/>
  <c r="K46" i="33"/>
  <c r="M46" i="33" s="1"/>
  <c r="J48" i="33" l="1"/>
  <c r="K47" i="33"/>
  <c r="M47" i="33" s="1"/>
  <c r="J49" i="33" l="1"/>
  <c r="K48" i="33"/>
  <c r="M48" i="33" s="1"/>
  <c r="K49" i="33" l="1"/>
  <c r="M49" i="33" s="1"/>
  <c r="J50" i="33"/>
  <c r="K50" i="33" l="1"/>
  <c r="M50" i="33" s="1"/>
  <c r="J51" i="33"/>
  <c r="K51" i="33" l="1"/>
  <c r="M51" i="33" s="1"/>
  <c r="J52" i="33"/>
  <c r="K52" i="33" l="1"/>
  <c r="M52" i="33" s="1"/>
  <c r="J53" i="33"/>
  <c r="K53" i="33" l="1"/>
  <c r="M53" i="33" s="1"/>
  <c r="J54" i="33"/>
  <c r="J55" i="33" l="1"/>
  <c r="K54" i="33"/>
  <c r="M54" i="33" s="1"/>
  <c r="J56" i="33" l="1"/>
  <c r="K55" i="33"/>
  <c r="M55" i="33" s="1"/>
  <c r="K56" i="33" l="1"/>
  <c r="M56" i="33" s="1"/>
  <c r="J57" i="33"/>
  <c r="K57" i="33" l="1"/>
  <c r="M57" i="33" s="1"/>
  <c r="J58" i="33"/>
  <c r="K58" i="33" l="1"/>
  <c r="M58" i="33" s="1"/>
  <c r="J59" i="33"/>
  <c r="J60" i="33" l="1"/>
  <c r="K59" i="33"/>
  <c r="M59" i="33" s="1"/>
  <c r="K60" i="33" l="1"/>
  <c r="M60" i="33" s="1"/>
  <c r="J61" i="33"/>
  <c r="K61" i="33" l="1"/>
  <c r="M61" i="33" s="1"/>
  <c r="J62" i="33"/>
  <c r="K62" i="33" l="1"/>
  <c r="M62" i="33" s="1"/>
  <c r="J63" i="33"/>
  <c r="K63" i="33" l="1"/>
  <c r="M63" i="33" s="1"/>
  <c r="J64" i="33"/>
  <c r="J65" i="33" l="1"/>
  <c r="K64" i="33"/>
  <c r="M64" i="33" s="1"/>
  <c r="K65" i="33" l="1"/>
  <c r="M65" i="33" s="1"/>
  <c r="J66" i="33"/>
  <c r="J67" i="33" l="1"/>
  <c r="K66" i="33"/>
  <c r="M66" i="33" s="1"/>
  <c r="K67" i="33" l="1"/>
  <c r="M67" i="33" s="1"/>
  <c r="J68" i="33"/>
  <c r="J69" i="33" l="1"/>
  <c r="K68" i="33"/>
  <c r="M68" i="33" s="1"/>
  <c r="K69" i="33" l="1"/>
  <c r="M69" i="33" s="1"/>
  <c r="J70" i="33"/>
  <c r="J71" i="33" l="1"/>
  <c r="K70" i="33"/>
  <c r="M70" i="33" s="1"/>
  <c r="K71" i="33" l="1"/>
  <c r="M71" i="33" s="1"/>
  <c r="J72" i="33"/>
  <c r="K72" i="33" l="1"/>
  <c r="M72" i="33" s="1"/>
  <c r="J73" i="33"/>
  <c r="K73" i="33" l="1"/>
  <c r="M73" i="33" s="1"/>
  <c r="J74" i="33"/>
  <c r="J75" i="33" l="1"/>
  <c r="K74" i="33"/>
  <c r="M74" i="33" s="1"/>
  <c r="J76" i="33" l="1"/>
  <c r="K75" i="33"/>
  <c r="M75" i="33" s="1"/>
  <c r="K76" i="33" l="1"/>
  <c r="M76" i="33" s="1"/>
  <c r="J77" i="33"/>
  <c r="U10" i="33" l="1"/>
  <c r="K77" i="33"/>
  <c r="M77" i="33" s="1"/>
  <c r="U11" i="33" l="1"/>
  <c r="V10" i="33"/>
  <c r="X10" i="33" s="1"/>
  <c r="V11" i="33" l="1"/>
  <c r="X11" i="33" s="1"/>
  <c r="U12" i="33"/>
  <c r="V12" i="33" l="1"/>
  <c r="X12" i="33" s="1"/>
  <c r="U13" i="33"/>
  <c r="V13" i="33" l="1"/>
  <c r="X13" i="33" s="1"/>
  <c r="U14" i="33"/>
  <c r="U15" i="33" l="1"/>
  <c r="V14" i="33"/>
  <c r="X14" i="33" s="1"/>
  <c r="U16" i="33" l="1"/>
  <c r="V15" i="33"/>
  <c r="X15" i="33" s="1"/>
  <c r="V16" i="33" l="1"/>
  <c r="X16" i="33" s="1"/>
  <c r="U17" i="33"/>
  <c r="V17" i="33" l="1"/>
  <c r="X17" i="33" s="1"/>
  <c r="U18" i="33"/>
  <c r="V18" i="33" l="1"/>
  <c r="X18" i="33" s="1"/>
  <c r="U19" i="33"/>
  <c r="U20" i="33" l="1"/>
  <c r="V19" i="33"/>
  <c r="X19" i="33" s="1"/>
  <c r="V20" i="33" l="1"/>
  <c r="X20" i="33" s="1"/>
  <c r="U21" i="33"/>
  <c r="U22" i="33" l="1"/>
  <c r="V21" i="33"/>
  <c r="X21" i="33" s="1"/>
  <c r="U23" i="33" l="1"/>
  <c r="V22" i="33"/>
  <c r="X22" i="33" s="1"/>
  <c r="V23" i="33" l="1"/>
  <c r="X23" i="33" s="1"/>
  <c r="U24" i="33"/>
  <c r="U25" i="33" l="1"/>
  <c r="V24" i="33"/>
  <c r="X24" i="33" s="1"/>
  <c r="V25" i="33" l="1"/>
  <c r="X25" i="33" s="1"/>
  <c r="U26" i="33"/>
  <c r="U27" i="33" l="1"/>
  <c r="V26" i="33"/>
  <c r="X26" i="33" s="1"/>
  <c r="U28" i="33" l="1"/>
  <c r="V27" i="33"/>
  <c r="X27" i="33" s="1"/>
  <c r="U29" i="33" l="1"/>
  <c r="V28" i="33"/>
  <c r="X28" i="33" s="1"/>
  <c r="U30" i="33" l="1"/>
  <c r="V29" i="33"/>
  <c r="X29" i="33" s="1"/>
  <c r="U31" i="33" l="1"/>
  <c r="V30" i="33"/>
  <c r="X30" i="33" s="1"/>
  <c r="V31" i="33" l="1"/>
  <c r="X31" i="33" s="1"/>
  <c r="U32" i="33"/>
  <c r="V32" i="33" l="1"/>
  <c r="X32" i="33" s="1"/>
  <c r="U33" i="33"/>
  <c r="U34" i="33" l="1"/>
  <c r="V33" i="33"/>
  <c r="X33" i="33" s="1"/>
  <c r="U35" i="33" l="1"/>
  <c r="V34" i="33"/>
  <c r="X34" i="33" s="1"/>
  <c r="U36" i="33" l="1"/>
  <c r="V35" i="33"/>
  <c r="X35" i="33" s="1"/>
  <c r="U37" i="33" l="1"/>
  <c r="V36" i="33"/>
  <c r="X36" i="33" s="1"/>
  <c r="U38" i="33" l="1"/>
  <c r="V37" i="33"/>
  <c r="X37" i="33" s="1"/>
  <c r="F120" i="21"/>
  <c r="F109" i="21"/>
  <c r="F90" i="21"/>
  <c r="F69" i="21"/>
  <c r="F52" i="21"/>
  <c r="F40" i="21"/>
  <c r="F22" i="21"/>
  <c r="F117" i="21"/>
  <c r="F103" i="21"/>
  <c r="F87" i="21"/>
  <c r="F71" i="21"/>
  <c r="F54" i="21"/>
  <c r="F37" i="21"/>
  <c r="F19" i="21"/>
  <c r="F27" i="21"/>
  <c r="F106" i="21"/>
  <c r="F85" i="21"/>
  <c r="F66" i="21"/>
  <c r="F49" i="21"/>
  <c r="F38" i="21"/>
  <c r="F21" i="21"/>
  <c r="F115" i="21"/>
  <c r="F100" i="21"/>
  <c r="F84" i="21"/>
  <c r="F68" i="21"/>
  <c r="F51" i="21"/>
  <c r="F36" i="21"/>
  <c r="F18" i="21"/>
  <c r="F16" i="21"/>
  <c r="F101" i="21"/>
  <c r="F77" i="21"/>
  <c r="F61" i="21"/>
  <c r="F44" i="21"/>
  <c r="F28" i="21"/>
  <c r="F12" i="21"/>
  <c r="F110" i="21"/>
  <c r="F95" i="21"/>
  <c r="F79" i="21"/>
  <c r="F63" i="21"/>
  <c r="F46" i="21"/>
  <c r="F34" i="21"/>
  <c r="F17" i="21"/>
  <c r="F93" i="21"/>
  <c r="F74" i="21"/>
  <c r="F58" i="21"/>
  <c r="F41" i="21"/>
  <c r="F23" i="21"/>
  <c r="F121" i="21"/>
  <c r="F108" i="21"/>
  <c r="F92" i="21"/>
  <c r="F76" i="21"/>
  <c r="F60" i="21"/>
  <c r="F43" i="21"/>
  <c r="F24" i="21"/>
  <c r="F99" i="21"/>
  <c r="F53" i="21"/>
  <c r="F35" i="21"/>
  <c r="F104" i="21"/>
  <c r="F39" i="21"/>
  <c r="F105" i="21"/>
  <c r="F25" i="21"/>
  <c r="F91" i="21"/>
  <c r="F31" i="21"/>
  <c r="F94" i="21"/>
  <c r="F64" i="21"/>
  <c r="F65" i="21"/>
  <c r="F50" i="21"/>
  <c r="F114" i="21"/>
  <c r="F70" i="21"/>
  <c r="F55" i="21"/>
  <c r="F116" i="21"/>
  <c r="F56" i="21"/>
  <c r="F82" i="21"/>
  <c r="F42" i="21"/>
  <c r="F107" i="21"/>
  <c r="F45" i="21"/>
  <c r="F113" i="21"/>
  <c r="F80" i="21"/>
  <c r="F20" i="21"/>
  <c r="F81" i="21"/>
  <c r="F67" i="21"/>
  <c r="F29" i="21"/>
  <c r="F86" i="21"/>
  <c r="F72" i="21"/>
  <c r="F14" i="21"/>
  <c r="F73" i="21"/>
  <c r="F98" i="21"/>
  <c r="F59" i="21"/>
  <c r="F118" i="21"/>
  <c r="F62" i="21"/>
  <c r="F26" i="21"/>
  <c r="F96" i="21"/>
  <c r="F32" i="21"/>
  <c r="F97" i="21"/>
  <c r="F83" i="21"/>
  <c r="F33" i="21"/>
  <c r="F102" i="21"/>
  <c r="F88" i="21"/>
  <c r="F30" i="21"/>
  <c r="F89" i="21"/>
  <c r="F111" i="21"/>
  <c r="F75" i="21"/>
  <c r="F15" i="21"/>
  <c r="F78" i="21"/>
  <c r="F144" i="21" s="1"/>
  <c r="F47" i="21"/>
  <c r="F112" i="21"/>
  <c r="F48" i="21"/>
  <c r="F141" i="21" l="1"/>
  <c r="U39" i="33"/>
  <c r="V38" i="33"/>
  <c r="X38" i="33" s="1"/>
  <c r="F150" i="21"/>
  <c r="F146" i="21"/>
  <c r="F157" i="21"/>
  <c r="F160" i="21"/>
  <c r="F152" i="21"/>
  <c r="F158" i="21"/>
  <c r="F143" i="21"/>
  <c r="F138" i="21"/>
  <c r="F140" i="21"/>
  <c r="F154" i="21"/>
  <c r="F13" i="21"/>
  <c r="F136" i="21" s="1"/>
  <c r="F149" i="21"/>
  <c r="F147" i="21"/>
  <c r="F145" i="21"/>
  <c r="F156" i="21"/>
  <c r="F151" i="21"/>
  <c r="F153" i="21"/>
  <c r="F139" i="21"/>
  <c r="F155" i="21"/>
  <c r="F142" i="21"/>
  <c r="F137" i="21"/>
  <c r="F148" i="21"/>
  <c r="F159" i="21"/>
  <c r="V39" i="33" l="1"/>
  <c r="X39" i="33" s="1"/>
  <c r="U40" i="33"/>
  <c r="G126" i="21"/>
  <c r="F162" i="21"/>
  <c r="F123" i="21"/>
  <c r="B22" i="17"/>
  <c r="D22" i="17" s="1"/>
  <c r="E20" i="24" s="1"/>
  <c r="B21" i="17"/>
  <c r="V40" i="33" l="1"/>
  <c r="X40" i="33" s="1"/>
  <c r="U41" i="33"/>
  <c r="B42" i="17"/>
  <c r="D21" i="17"/>
  <c r="U42" i="33" l="1"/>
  <c r="V41" i="33"/>
  <c r="X41" i="33" s="1"/>
  <c r="E19" i="24"/>
  <c r="E40" i="24" s="1"/>
  <c r="D42" i="17"/>
  <c r="D48" i="17" s="1"/>
  <c r="D50" i="17" s="1"/>
  <c r="U43" i="33" l="1"/>
  <c r="V42" i="33"/>
  <c r="X42" i="33" s="1"/>
  <c r="D54" i="17"/>
  <c r="C110" i="24" l="1"/>
  <c r="C108" i="24"/>
  <c r="C39" i="24" s="1"/>
  <c r="C85" i="24"/>
  <c r="C16" i="24" s="1"/>
  <c r="C101" i="24"/>
  <c r="C32" i="24" s="1"/>
  <c r="C94" i="24"/>
  <c r="C25" i="24" s="1"/>
  <c r="C107" i="24"/>
  <c r="C38" i="24" s="1"/>
  <c r="C99" i="24"/>
  <c r="C30" i="24" s="1"/>
  <c r="C92" i="24"/>
  <c r="C23" i="24" s="1"/>
  <c r="C105" i="24"/>
  <c r="C36" i="24" s="1"/>
  <c r="C87" i="24"/>
  <c r="C18" i="24" s="1"/>
  <c r="C103" i="24"/>
  <c r="C34" i="24" s="1"/>
  <c r="C89" i="24"/>
  <c r="C20" i="24" s="1"/>
  <c r="C93" i="24"/>
  <c r="C24" i="24" s="1"/>
  <c r="C86" i="24"/>
  <c r="C17" i="24" s="1"/>
  <c r="C102" i="24"/>
  <c r="C33" i="24" s="1"/>
  <c r="C91" i="24"/>
  <c r="C22" i="24" s="1"/>
  <c r="C84" i="24"/>
  <c r="C15" i="24" s="1"/>
  <c r="C100" i="24"/>
  <c r="C31" i="24" s="1"/>
  <c r="C97" i="24"/>
  <c r="C28" i="24" s="1"/>
  <c r="C90" i="24"/>
  <c r="C21" i="24" s="1"/>
  <c r="C106" i="24"/>
  <c r="C37" i="24" s="1"/>
  <c r="C95" i="24"/>
  <c r="C26" i="24" s="1"/>
  <c r="C88" i="24"/>
  <c r="C19" i="24" s="1"/>
  <c r="C104" i="24"/>
  <c r="C35" i="24" s="1"/>
  <c r="C98" i="24"/>
  <c r="C29" i="24" s="1"/>
  <c r="C96" i="24"/>
  <c r="C27" i="24" s="1"/>
  <c r="U44" i="33"/>
  <c r="V43" i="33"/>
  <c r="X43" i="33" s="1"/>
  <c r="D56" i="17"/>
  <c r="B109" i="24" s="1"/>
  <c r="E97" i="22" l="1"/>
  <c r="C109" i="24" s="1"/>
  <c r="C83" i="24"/>
  <c r="C14" i="24" s="1"/>
  <c r="C40" i="24" s="1"/>
  <c r="U45" i="33"/>
  <c r="V44" i="33"/>
  <c r="X44" i="33" s="1"/>
  <c r="G125" i="21"/>
  <c r="U46" i="33" l="1"/>
  <c r="V45" i="33"/>
  <c r="X45" i="33" s="1"/>
  <c r="G127" i="21"/>
  <c r="G122" i="21" l="1"/>
  <c r="G161" i="21" s="1"/>
  <c r="B108" i="24" s="1"/>
  <c r="G57" i="21"/>
  <c r="G56" i="21"/>
  <c r="G119" i="21"/>
  <c r="G43" i="21"/>
  <c r="G13" i="21"/>
  <c r="G102" i="21"/>
  <c r="G69" i="21"/>
  <c r="G35" i="21"/>
  <c r="G48" i="21"/>
  <c r="G105" i="21"/>
  <c r="G38" i="21"/>
  <c r="G84" i="21"/>
  <c r="G96" i="21"/>
  <c r="G95" i="21"/>
  <c r="G77" i="21"/>
  <c r="G70" i="21"/>
  <c r="G51" i="21"/>
  <c r="G93" i="21"/>
  <c r="G45" i="21"/>
  <c r="G25" i="21"/>
  <c r="G41" i="21"/>
  <c r="G100" i="21"/>
  <c r="G80" i="21"/>
  <c r="G60" i="21"/>
  <c r="G83" i="21"/>
  <c r="G90" i="21"/>
  <c r="G97" i="21"/>
  <c r="G19" i="21"/>
  <c r="G89" i="21"/>
  <c r="G111" i="21"/>
  <c r="G27" i="21"/>
  <c r="G29" i="21"/>
  <c r="G17" i="21"/>
  <c r="G23" i="21"/>
  <c r="G34" i="21"/>
  <c r="G24" i="21"/>
  <c r="G52" i="21"/>
  <c r="G32" i="21"/>
  <c r="G88" i="21"/>
  <c r="G40" i="21"/>
  <c r="G46" i="21"/>
  <c r="G67" i="21"/>
  <c r="G42" i="21"/>
  <c r="G36" i="21"/>
  <c r="G64" i="21"/>
  <c r="G61" i="21"/>
  <c r="G99" i="21"/>
  <c r="G26" i="21"/>
  <c r="G76" i="21"/>
  <c r="G66" i="21"/>
  <c r="G65" i="21"/>
  <c r="G22" i="21"/>
  <c r="G30" i="21"/>
  <c r="G20" i="21"/>
  <c r="G98" i="21"/>
  <c r="G73" i="21"/>
  <c r="G68" i="21"/>
  <c r="G82" i="21"/>
  <c r="G118" i="21"/>
  <c r="G63" i="21"/>
  <c r="G37" i="21"/>
  <c r="G16" i="21"/>
  <c r="G101" i="21"/>
  <c r="G85" i="21"/>
  <c r="G106" i="21"/>
  <c r="G87" i="21"/>
  <c r="G18" i="21"/>
  <c r="G55" i="21"/>
  <c r="G59" i="21"/>
  <c r="G72" i="21"/>
  <c r="G28" i="21"/>
  <c r="G108" i="21"/>
  <c r="G14" i="21"/>
  <c r="G74" i="21"/>
  <c r="G75" i="21"/>
  <c r="G39" i="21"/>
  <c r="G15" i="21"/>
  <c r="G33" i="21"/>
  <c r="G54" i="21"/>
  <c r="G71" i="21"/>
  <c r="G44" i="21"/>
  <c r="G94" i="21"/>
  <c r="G120" i="21"/>
  <c r="G50" i="21"/>
  <c r="G47" i="21"/>
  <c r="G91" i="21"/>
  <c r="G113" i="21"/>
  <c r="G154" i="21" s="1"/>
  <c r="B101" i="24" s="1"/>
  <c r="G81" i="21"/>
  <c r="G116" i="21"/>
  <c r="G157" i="21" s="1"/>
  <c r="B104" i="24" s="1"/>
  <c r="G109" i="21"/>
  <c r="G151" i="21" s="1"/>
  <c r="B98" i="24" s="1"/>
  <c r="G21" i="21"/>
  <c r="G117" i="21"/>
  <c r="G158" i="21" s="1"/>
  <c r="B105" i="24" s="1"/>
  <c r="G121" i="21"/>
  <c r="G160" i="21" s="1"/>
  <c r="B107" i="24" s="1"/>
  <c r="G49" i="21"/>
  <c r="G58" i="21"/>
  <c r="G79" i="21"/>
  <c r="G107" i="21"/>
  <c r="G103" i="21"/>
  <c r="G148" i="21" s="1"/>
  <c r="B95" i="24" s="1"/>
  <c r="G104" i="21"/>
  <c r="G112" i="21"/>
  <c r="G153" i="21" s="1"/>
  <c r="B100" i="24" s="1"/>
  <c r="G31" i="21"/>
  <c r="G53" i="21"/>
  <c r="G110" i="21"/>
  <c r="G86" i="21"/>
  <c r="G114" i="21"/>
  <c r="G155" i="21" s="1"/>
  <c r="B102" i="24" s="1"/>
  <c r="G12" i="21"/>
  <c r="G92" i="21"/>
  <c r="G62" i="21"/>
  <c r="G115" i="21"/>
  <c r="G156" i="21" s="1"/>
  <c r="B103" i="24" s="1"/>
  <c r="G78" i="21"/>
  <c r="G144" i="21" s="1"/>
  <c r="B91" i="24" s="1"/>
  <c r="G159" i="21"/>
  <c r="B106" i="24" s="1"/>
  <c r="U47" i="33"/>
  <c r="V46" i="33"/>
  <c r="X46" i="33" s="1"/>
  <c r="G134" i="4"/>
  <c r="G136" i="21" l="1"/>
  <c r="B83" i="24" s="1"/>
  <c r="G141" i="21"/>
  <c r="B88" i="24" s="1"/>
  <c r="G142" i="21"/>
  <c r="B89" i="24" s="1"/>
  <c r="G152" i="21"/>
  <c r="B99" i="24" s="1"/>
  <c r="G138" i="21"/>
  <c r="B85" i="24" s="1"/>
  <c r="G137" i="21"/>
  <c r="B84" i="24" s="1"/>
  <c r="G150" i="21"/>
  <c r="B97" i="24" s="1"/>
  <c r="G147" i="21"/>
  <c r="B94" i="24" s="1"/>
  <c r="G145" i="21"/>
  <c r="B92" i="24" s="1"/>
  <c r="G140" i="21"/>
  <c r="B87" i="24" s="1"/>
  <c r="G146" i="21"/>
  <c r="B93" i="24" s="1"/>
  <c r="G139" i="21"/>
  <c r="B86" i="24" s="1"/>
  <c r="G143" i="21"/>
  <c r="B90" i="24" s="1"/>
  <c r="G149" i="21"/>
  <c r="B96" i="24" s="1"/>
  <c r="G123" i="21"/>
  <c r="V47" i="33"/>
  <c r="X47" i="33" s="1"/>
  <c r="U48" i="33"/>
  <c r="G162" i="21" l="1"/>
  <c r="V48" i="33"/>
  <c r="X48" i="33" s="1"/>
  <c r="U49" i="33"/>
  <c r="B20" i="24" l="1"/>
  <c r="D20" i="24" s="1"/>
  <c r="B24" i="24"/>
  <c r="D24" i="24" s="1"/>
  <c r="B26" i="24"/>
  <c r="D26" i="24" s="1"/>
  <c r="B29" i="24"/>
  <c r="D29" i="24" s="1"/>
  <c r="B37" i="24"/>
  <c r="D37" i="24" s="1"/>
  <c r="B31" i="24"/>
  <c r="D31" i="24" s="1"/>
  <c r="B27" i="24"/>
  <c r="D27" i="24" s="1"/>
  <c r="B39" i="24"/>
  <c r="D39" i="24" s="1"/>
  <c r="B40" i="14" s="1"/>
  <c r="B38" i="24"/>
  <c r="D38" i="24" s="1"/>
  <c r="B36" i="24"/>
  <c r="D36" i="24" s="1"/>
  <c r="B35" i="24"/>
  <c r="D35" i="24" s="1"/>
  <c r="B32" i="24"/>
  <c r="D32" i="24" s="1"/>
  <c r="V49" i="33"/>
  <c r="X49" i="33" s="1"/>
  <c r="U50" i="33"/>
  <c r="B22" i="24"/>
  <c r="D22" i="24" s="1"/>
  <c r="B33" i="24"/>
  <c r="D33" i="24" s="1"/>
  <c r="B34" i="24"/>
  <c r="D34" i="24" s="1"/>
  <c r="B30" i="24" l="1"/>
  <c r="D30" i="24" s="1"/>
  <c r="B19" i="24"/>
  <c r="D19" i="24" s="1"/>
  <c r="C16" i="25" s="1"/>
  <c r="B28" i="24"/>
  <c r="D28" i="24" s="1"/>
  <c r="B29" i="14" s="1"/>
  <c r="B16" i="24"/>
  <c r="D16" i="24" s="1"/>
  <c r="B17" i="14" s="1"/>
  <c r="B18" i="24"/>
  <c r="D18" i="24" s="1"/>
  <c r="C15" i="25" s="1"/>
  <c r="B23" i="24"/>
  <c r="D23" i="24" s="1"/>
  <c r="B24" i="14" s="1"/>
  <c r="B25" i="24"/>
  <c r="D25" i="24" s="1"/>
  <c r="F25" i="24" s="1"/>
  <c r="H25" i="24" s="1"/>
  <c r="C62" i="24" s="1"/>
  <c r="E62" i="24" s="1"/>
  <c r="B21" i="24"/>
  <c r="D21" i="24" s="1"/>
  <c r="C18" i="25" s="1"/>
  <c r="B15" i="24"/>
  <c r="D15" i="24" s="1"/>
  <c r="B17" i="24"/>
  <c r="D17" i="24" s="1"/>
  <c r="F17" i="24" s="1"/>
  <c r="H17" i="24" s="1"/>
  <c r="C54" i="24" s="1"/>
  <c r="E54" i="24" s="1"/>
  <c r="C25" i="25"/>
  <c r="F33" i="24"/>
  <c r="H33" i="24" s="1"/>
  <c r="C70" i="24" s="1"/>
  <c r="E70" i="24" s="1"/>
  <c r="B34" i="14"/>
  <c r="C30" i="25"/>
  <c r="F32" i="24"/>
  <c r="H32" i="24" s="1"/>
  <c r="C69" i="24" s="1"/>
  <c r="E69" i="24" s="1"/>
  <c r="C29" i="25"/>
  <c r="B33" i="14"/>
  <c r="C36" i="25"/>
  <c r="F39" i="24"/>
  <c r="H39" i="24" s="1"/>
  <c r="C76" i="24" s="1"/>
  <c r="E76" i="24" s="1"/>
  <c r="F31" i="24"/>
  <c r="H31" i="24" s="1"/>
  <c r="C68" i="24" s="1"/>
  <c r="E68" i="24" s="1"/>
  <c r="B32" i="14"/>
  <c r="C28" i="25"/>
  <c r="F26" i="24"/>
  <c r="H26" i="24" s="1"/>
  <c r="C63" i="24" s="1"/>
  <c r="E63" i="24" s="1"/>
  <c r="C23" i="25"/>
  <c r="B27" i="14"/>
  <c r="C17" i="25"/>
  <c r="B21" i="14"/>
  <c r="F20" i="24"/>
  <c r="H20" i="24" s="1"/>
  <c r="C57" i="24" s="1"/>
  <c r="E57" i="24" s="1"/>
  <c r="B14" i="24"/>
  <c r="C19" i="25"/>
  <c r="F22" i="24"/>
  <c r="H22" i="24" s="1"/>
  <c r="C59" i="24" s="1"/>
  <c r="E59" i="24" s="1"/>
  <c r="B23" i="14"/>
  <c r="F35" i="24"/>
  <c r="H35" i="24" s="1"/>
  <c r="C72" i="24" s="1"/>
  <c r="E72" i="24" s="1"/>
  <c r="C32" i="25"/>
  <c r="B36" i="14"/>
  <c r="F24" i="24"/>
  <c r="H24" i="24" s="1"/>
  <c r="C61" i="24" s="1"/>
  <c r="E61" i="24" s="1"/>
  <c r="C21" i="25"/>
  <c r="B25" i="14"/>
  <c r="U51" i="33"/>
  <c r="V50" i="33"/>
  <c r="X50" i="33" s="1"/>
  <c r="C33" i="25"/>
  <c r="B37" i="14"/>
  <c r="F36" i="24"/>
  <c r="H36" i="24" s="1"/>
  <c r="C73" i="24" s="1"/>
  <c r="E73" i="24" s="1"/>
  <c r="B31" i="14"/>
  <c r="C27" i="25"/>
  <c r="F30" i="24"/>
  <c r="H30" i="24" s="1"/>
  <c r="C67" i="24" s="1"/>
  <c r="E67" i="24" s="1"/>
  <c r="B38" i="14"/>
  <c r="C34" i="25"/>
  <c r="F37" i="24"/>
  <c r="H37" i="24" s="1"/>
  <c r="C74" i="24" s="1"/>
  <c r="E74" i="24" s="1"/>
  <c r="B20" i="14"/>
  <c r="F34" i="24"/>
  <c r="H34" i="24" s="1"/>
  <c r="C71" i="24" s="1"/>
  <c r="E71" i="24" s="1"/>
  <c r="B35" i="14"/>
  <c r="C31" i="25"/>
  <c r="F38" i="24"/>
  <c r="H38" i="24" s="1"/>
  <c r="C75" i="24" s="1"/>
  <c r="E75" i="24" s="1"/>
  <c r="C35" i="25"/>
  <c r="B39" i="14"/>
  <c r="B28" i="14"/>
  <c r="C24" i="25"/>
  <c r="F27" i="24"/>
  <c r="H27" i="24" s="1"/>
  <c r="C64" i="24" s="1"/>
  <c r="E64" i="24" s="1"/>
  <c r="B30" i="14"/>
  <c r="F29" i="24"/>
  <c r="H29" i="24" s="1"/>
  <c r="C66" i="24" s="1"/>
  <c r="E66" i="24" s="1"/>
  <c r="C26" i="25"/>
  <c r="F23" i="24"/>
  <c r="H23" i="24" s="1"/>
  <c r="C60" i="24" s="1"/>
  <c r="E60" i="24" s="1"/>
  <c r="F15" i="24"/>
  <c r="H15" i="24" s="1"/>
  <c r="C52" i="24" s="1"/>
  <c r="E52" i="24" s="1"/>
  <c r="B16" i="14"/>
  <c r="C12" i="25"/>
  <c r="C14" i="25"/>
  <c r="B26" i="14" l="1"/>
  <c r="F18" i="24"/>
  <c r="H18" i="24" s="1"/>
  <c r="V51" i="33"/>
  <c r="X51" i="33" s="1"/>
  <c r="U52" i="33"/>
  <c r="V52" i="33" s="1"/>
  <c r="X52" i="33" s="1"/>
  <c r="C13" i="25"/>
  <c r="C20" i="25"/>
  <c r="F19" i="24"/>
  <c r="H19" i="24" s="1"/>
  <c r="F16" i="24"/>
  <c r="H16" i="24" s="1"/>
  <c r="B22" i="14"/>
  <c r="F28" i="24"/>
  <c r="H28" i="24" s="1"/>
  <c r="B19" i="14"/>
  <c r="F21" i="24"/>
  <c r="H21" i="24" s="1"/>
  <c r="B18" i="14"/>
  <c r="C22" i="25"/>
  <c r="B40" i="24"/>
  <c r="D14" i="24"/>
  <c r="X70" i="33" l="1"/>
  <c r="X82" i="33" s="1"/>
  <c r="X83" i="33" s="1"/>
  <c r="Y33" i="33" s="1"/>
  <c r="C58" i="24"/>
  <c r="E58" i="24" s="1"/>
  <c r="C53" i="24"/>
  <c r="E53" i="24" s="1"/>
  <c r="C56" i="24"/>
  <c r="E56" i="24" s="1"/>
  <c r="C65" i="24"/>
  <c r="E65" i="24" s="1"/>
  <c r="C55" i="24"/>
  <c r="E55" i="24" s="1"/>
  <c r="D40" i="24"/>
  <c r="C11" i="25"/>
  <c r="F14" i="24"/>
  <c r="B15" i="14"/>
  <c r="B42" i="14" s="1"/>
  <c r="Y19" i="33" l="1"/>
  <c r="Y10" i="33"/>
  <c r="N18" i="33"/>
  <c r="N36" i="33"/>
  <c r="N54" i="33"/>
  <c r="Y27" i="33"/>
  <c r="Y28" i="33"/>
  <c r="N31" i="33"/>
  <c r="N66" i="33"/>
  <c r="N67" i="33"/>
  <c r="N61" i="33"/>
  <c r="N21" i="33"/>
  <c r="Y37" i="33"/>
  <c r="N26" i="33"/>
  <c r="N58" i="33"/>
  <c r="N27" i="33"/>
  <c r="N38" i="33"/>
  <c r="N76" i="33"/>
  <c r="N28" i="33"/>
  <c r="N48" i="33"/>
  <c r="N19" i="33"/>
  <c r="Y34" i="33"/>
  <c r="Y22" i="33"/>
  <c r="N57" i="33"/>
  <c r="Y12" i="33"/>
  <c r="Y35" i="33"/>
  <c r="Y39" i="33"/>
  <c r="N25" i="33"/>
  <c r="N56" i="33"/>
  <c r="N14" i="33"/>
  <c r="N33" i="33"/>
  <c r="N60" i="33"/>
  <c r="Y42" i="33"/>
  <c r="N49" i="33"/>
  <c r="N71" i="33"/>
  <c r="N42" i="33"/>
  <c r="N65" i="33"/>
  <c r="Y14" i="33"/>
  <c r="Y45" i="33"/>
  <c r="N20" i="33"/>
  <c r="Y23" i="33"/>
  <c r="Y26" i="33"/>
  <c r="Y30" i="33"/>
  <c r="N75" i="33"/>
  <c r="N15" i="33"/>
  <c r="N55" i="33"/>
  <c r="N45" i="33"/>
  <c r="N12" i="33"/>
  <c r="Y49" i="33"/>
  <c r="Y16" i="33"/>
  <c r="N34" i="33"/>
  <c r="N41" i="33"/>
  <c r="Y40" i="33"/>
  <c r="N62" i="33"/>
  <c r="N47" i="33"/>
  <c r="N13" i="33"/>
  <c r="Y47" i="33"/>
  <c r="N52" i="33"/>
  <c r="N69" i="33"/>
  <c r="N22" i="33"/>
  <c r="Y21" i="33"/>
  <c r="N10" i="33"/>
  <c r="Y48" i="33"/>
  <c r="N64" i="33"/>
  <c r="N29" i="33"/>
  <c r="Y31" i="33"/>
  <c r="N74" i="33"/>
  <c r="N23" i="33"/>
  <c r="N44" i="33"/>
  <c r="N59" i="33"/>
  <c r="N51" i="33"/>
  <c r="Y20" i="33"/>
  <c r="Y43" i="33"/>
  <c r="Y29" i="33"/>
  <c r="N30" i="33"/>
  <c r="Y18" i="33"/>
  <c r="N72" i="33"/>
  <c r="N73" i="33"/>
  <c r="Y17" i="33"/>
  <c r="N53" i="33"/>
  <c r="Y46" i="33"/>
  <c r="N11" i="33"/>
  <c r="N50" i="33"/>
  <c r="N68" i="33"/>
  <c r="N46" i="33"/>
  <c r="N63" i="33"/>
  <c r="Y15" i="33"/>
  <c r="Y11" i="33"/>
  <c r="Y36" i="33"/>
  <c r="N39" i="33"/>
  <c r="N32" i="33"/>
  <c r="Y24" i="33"/>
  <c r="Y38" i="33"/>
  <c r="N35" i="33"/>
  <c r="N77" i="33"/>
  <c r="Y13" i="33"/>
  <c r="Y25" i="33"/>
  <c r="Y32" i="33"/>
  <c r="N16" i="33"/>
  <c r="N70" i="33"/>
  <c r="N37" i="33"/>
  <c r="N43" i="33"/>
  <c r="N24" i="33"/>
  <c r="N17" i="33"/>
  <c r="N40" i="33"/>
  <c r="Y41" i="33"/>
  <c r="Y44" i="33"/>
  <c r="C40" i="14"/>
  <c r="B78" i="35" s="1"/>
  <c r="K40" i="14"/>
  <c r="J78" i="35" s="1"/>
  <c r="E40" i="14"/>
  <c r="D78" i="35" s="1"/>
  <c r="L40" i="14"/>
  <c r="G40" i="14"/>
  <c r="F78" i="35" s="1"/>
  <c r="H40" i="14"/>
  <c r="G78" i="35" s="1"/>
  <c r="M40" i="14"/>
  <c r="F40" i="14"/>
  <c r="E78" i="35" s="1"/>
  <c r="I40" i="14"/>
  <c r="H78" i="35" s="1"/>
  <c r="J40" i="14"/>
  <c r="I78" i="35" s="1"/>
  <c r="D40" i="14"/>
  <c r="C78" i="35" s="1"/>
  <c r="N40" i="14"/>
  <c r="C37" i="25"/>
  <c r="D11" i="25" s="1"/>
  <c r="F15" i="14"/>
  <c r="E53" i="35" s="1"/>
  <c r="F40" i="24"/>
  <c r="H14" i="24"/>
  <c r="C51" i="24" s="1"/>
  <c r="Y70" i="33" l="1"/>
  <c r="N78" i="35"/>
  <c r="E51" i="24"/>
  <c r="E77" i="24" s="1"/>
  <c r="C77" i="24"/>
  <c r="O40" i="14"/>
  <c r="G15" i="14"/>
  <c r="F53" i="35" s="1"/>
  <c r="L15" i="14"/>
  <c r="H15" i="14"/>
  <c r="G53" i="35" s="1"/>
  <c r="E15" i="14"/>
  <c r="D53" i="35" s="1"/>
  <c r="K15" i="14"/>
  <c r="J53" i="35" s="1"/>
  <c r="N15" i="14"/>
  <c r="I15" i="14"/>
  <c r="H53" i="35" s="1"/>
  <c r="D36" i="25"/>
  <c r="D19" i="25"/>
  <c r="D24" i="25"/>
  <c r="D29" i="25"/>
  <c r="D18" i="25"/>
  <c r="D31" i="25"/>
  <c r="D20" i="25"/>
  <c r="D14" i="25"/>
  <c r="D16" i="25"/>
  <c r="D17" i="25"/>
  <c r="D33" i="25"/>
  <c r="D26" i="25"/>
  <c r="D21" i="25"/>
  <c r="D35" i="25"/>
  <c r="D12" i="25"/>
  <c r="D13" i="25"/>
  <c r="D23" i="25"/>
  <c r="D34" i="25"/>
  <c r="D15" i="25"/>
  <c r="D22" i="25"/>
  <c r="D27" i="25"/>
  <c r="D25" i="25"/>
  <c r="D32" i="25"/>
  <c r="D30" i="25"/>
  <c r="D28" i="25"/>
  <c r="M15" i="14"/>
  <c r="H40" i="24"/>
  <c r="C15" i="14"/>
  <c r="B53" i="35" s="1"/>
  <c r="D15" i="14"/>
  <c r="C53" i="35" s="1"/>
  <c r="J15" i="14"/>
  <c r="I53" i="35" s="1"/>
  <c r="D28" i="14"/>
  <c r="C66" i="35" s="1"/>
  <c r="E23" i="14"/>
  <c r="D61" i="35" s="1"/>
  <c r="C33" i="14"/>
  <c r="B71" i="35" s="1"/>
  <c r="K39" i="14"/>
  <c r="J77" i="35" s="1"/>
  <c r="L22" i="14"/>
  <c r="C25" i="14"/>
  <c r="B63" i="35" s="1"/>
  <c r="D35" i="14"/>
  <c r="C73" i="35" s="1"/>
  <c r="H36" i="14"/>
  <c r="G74" i="35" s="1"/>
  <c r="F34" i="14"/>
  <c r="E72" i="35" s="1"/>
  <c r="K38" i="14"/>
  <c r="J76" i="35" s="1"/>
  <c r="K29" i="14"/>
  <c r="J67" i="35" s="1"/>
  <c r="M17" i="14"/>
  <c r="E31" i="14"/>
  <c r="D69" i="35" s="1"/>
  <c r="K32" i="14"/>
  <c r="J70" i="35" s="1"/>
  <c r="I28" i="14"/>
  <c r="H66" i="35" s="1"/>
  <c r="I16" i="14"/>
  <c r="H54" i="35" s="1"/>
  <c r="N18" i="14"/>
  <c r="N23" i="14"/>
  <c r="F33" i="14"/>
  <c r="E71" i="35" s="1"/>
  <c r="F39" i="14"/>
  <c r="E77" i="35" s="1"/>
  <c r="M22" i="14"/>
  <c r="E25" i="14"/>
  <c r="D63" i="35" s="1"/>
  <c r="I35" i="14"/>
  <c r="H73" i="35" s="1"/>
  <c r="G36" i="14"/>
  <c r="F74" i="35" s="1"/>
  <c r="L34" i="14"/>
  <c r="M38" i="14"/>
  <c r="E29" i="14"/>
  <c r="D67" i="35" s="1"/>
  <c r="J17" i="14"/>
  <c r="I55" i="35" s="1"/>
  <c r="K31" i="14"/>
  <c r="J69" i="35" s="1"/>
  <c r="G32" i="14"/>
  <c r="F70" i="35" s="1"/>
  <c r="G16" i="14"/>
  <c r="F54" i="35" s="1"/>
  <c r="K37" i="14"/>
  <c r="J75" i="35" s="1"/>
  <c r="C18" i="14"/>
  <c r="B56" i="35" s="1"/>
  <c r="N33" i="14"/>
  <c r="N20" i="14"/>
  <c r="D39" i="14"/>
  <c r="C77" i="35" s="1"/>
  <c r="J25" i="14"/>
  <c r="I63" i="35" s="1"/>
  <c r="F27" i="14"/>
  <c r="E65" i="35" s="1"/>
  <c r="E35" i="14"/>
  <c r="D73" i="35" s="1"/>
  <c r="M34" i="14"/>
  <c r="C30" i="14"/>
  <c r="B68" i="35" s="1"/>
  <c r="C38" i="14"/>
  <c r="B76" i="35" s="1"/>
  <c r="L17" i="14"/>
  <c r="G26" i="14"/>
  <c r="F64" i="35" s="1"/>
  <c r="D31" i="14"/>
  <c r="C69" i="35" s="1"/>
  <c r="C28" i="14"/>
  <c r="B66" i="35" s="1"/>
  <c r="M37" i="14"/>
  <c r="M18" i="14"/>
  <c r="C23" i="14"/>
  <c r="B61" i="35" s="1"/>
  <c r="H20" i="14"/>
  <c r="G58" i="35" s="1"/>
  <c r="E39" i="14"/>
  <c r="D77" i="35" s="1"/>
  <c r="K22" i="14"/>
  <c r="J60" i="35" s="1"/>
  <c r="J27" i="14"/>
  <c r="I65" i="35" s="1"/>
  <c r="N35" i="14"/>
  <c r="F36" i="14"/>
  <c r="E74" i="35" s="1"/>
  <c r="F30" i="14"/>
  <c r="E68" i="35" s="1"/>
  <c r="E38" i="14"/>
  <c r="D76" i="35" s="1"/>
  <c r="G29" i="14"/>
  <c r="F67" i="35" s="1"/>
  <c r="D26" i="14"/>
  <c r="C64" i="35" s="1"/>
  <c r="L31" i="14"/>
  <c r="D32" i="14"/>
  <c r="C70" i="35" s="1"/>
  <c r="K24" i="14"/>
  <c r="J62" i="35" s="1"/>
  <c r="C21" i="14"/>
  <c r="B59" i="35" s="1"/>
  <c r="D24" i="14"/>
  <c r="C62" i="35" s="1"/>
  <c r="H21" i="14"/>
  <c r="G59" i="35" s="1"/>
  <c r="N19" i="14"/>
  <c r="E21" i="14"/>
  <c r="D59" i="35" s="1"/>
  <c r="K19" i="14"/>
  <c r="J57" i="35" s="1"/>
  <c r="C24" i="14"/>
  <c r="B62" i="35" s="1"/>
  <c r="M19" i="14"/>
  <c r="K18" i="14"/>
  <c r="J56" i="35" s="1"/>
  <c r="H22" i="14"/>
  <c r="G60" i="35" s="1"/>
  <c r="M36" i="14"/>
  <c r="J38" i="14"/>
  <c r="I76" i="35" s="1"/>
  <c r="I31" i="14"/>
  <c r="H69" i="35" s="1"/>
  <c r="H37" i="14"/>
  <c r="G75" i="35" s="1"/>
  <c r="K33" i="14"/>
  <c r="J71" i="35" s="1"/>
  <c r="E22" i="14"/>
  <c r="D60" i="35" s="1"/>
  <c r="L36" i="14"/>
  <c r="I30" i="14"/>
  <c r="H68" i="35" s="1"/>
  <c r="C26" i="14"/>
  <c r="B64" i="35" s="1"/>
  <c r="C32" i="14"/>
  <c r="B70" i="35" s="1"/>
  <c r="L19" i="14"/>
  <c r="M24" i="14"/>
  <c r="F21" i="14"/>
  <c r="E59" i="35" s="1"/>
  <c r="K35" i="14"/>
  <c r="J73" i="35" s="1"/>
  <c r="F38" i="14"/>
  <c r="E76" i="35" s="1"/>
  <c r="N31" i="14"/>
  <c r="L21" i="14"/>
  <c r="K21" i="14"/>
  <c r="J59" i="35" s="1"/>
  <c r="J19" i="14"/>
  <c r="I57" i="35" s="1"/>
  <c r="H28" i="14"/>
  <c r="G66" i="35" s="1"/>
  <c r="J37" i="14"/>
  <c r="I75" i="35" s="1"/>
  <c r="M23" i="14"/>
  <c r="D20" i="14"/>
  <c r="C58" i="35" s="1"/>
  <c r="N39" i="14"/>
  <c r="D22" i="14"/>
  <c r="C60" i="35" s="1"/>
  <c r="H27" i="14"/>
  <c r="G65" i="35" s="1"/>
  <c r="F35" i="14"/>
  <c r="E73" i="35" s="1"/>
  <c r="I36" i="14"/>
  <c r="H74" i="35" s="1"/>
  <c r="N38" i="14"/>
  <c r="C29" i="14"/>
  <c r="B67" i="35" s="1"/>
  <c r="H26" i="14"/>
  <c r="G64" i="35" s="1"/>
  <c r="G31" i="14"/>
  <c r="F69" i="35" s="1"/>
  <c r="M32" i="14"/>
  <c r="E28" i="14"/>
  <c r="D66" i="35" s="1"/>
  <c r="D37" i="14"/>
  <c r="C75" i="35" s="1"/>
  <c r="D23" i="14"/>
  <c r="C61" i="35" s="1"/>
  <c r="K20" i="14"/>
  <c r="J58" i="35" s="1"/>
  <c r="I39" i="14"/>
  <c r="H77" i="35" s="1"/>
  <c r="C22" i="14"/>
  <c r="B60" i="35" s="1"/>
  <c r="M27" i="14"/>
  <c r="M35" i="14"/>
  <c r="K36" i="14"/>
  <c r="J74" i="35" s="1"/>
  <c r="E30" i="14"/>
  <c r="D68" i="35" s="1"/>
  <c r="D38" i="14"/>
  <c r="C76" i="35" s="1"/>
  <c r="D29" i="14"/>
  <c r="C67" i="35" s="1"/>
  <c r="L26" i="14"/>
  <c r="J31" i="14"/>
  <c r="I69" i="35" s="1"/>
  <c r="L28" i="14"/>
  <c r="D16" i="14"/>
  <c r="C54" i="35" s="1"/>
  <c r="C37" i="14"/>
  <c r="B75" i="35" s="1"/>
  <c r="H23" i="14"/>
  <c r="G61" i="35" s="1"/>
  <c r="D33" i="14"/>
  <c r="C71" i="35" s="1"/>
  <c r="L20" i="14"/>
  <c r="F22" i="14"/>
  <c r="E60" i="35" s="1"/>
  <c r="N25" i="14"/>
  <c r="C27" i="14"/>
  <c r="B65" i="35" s="1"/>
  <c r="D36" i="14"/>
  <c r="C74" i="35" s="1"/>
  <c r="K34" i="14"/>
  <c r="J72" i="35" s="1"/>
  <c r="K30" i="14"/>
  <c r="J68" i="35" s="1"/>
  <c r="F29" i="14"/>
  <c r="E67" i="35" s="1"/>
  <c r="D17" i="14"/>
  <c r="C55" i="35" s="1"/>
  <c r="E26" i="14"/>
  <c r="D64" i="35" s="1"/>
  <c r="N32" i="14"/>
  <c r="K16" i="14"/>
  <c r="J54" i="35" s="1"/>
  <c r="F37" i="14"/>
  <c r="E75" i="35" s="1"/>
  <c r="J18" i="14"/>
  <c r="I56" i="35" s="1"/>
  <c r="H33" i="14"/>
  <c r="G71" i="35" s="1"/>
  <c r="G20" i="14"/>
  <c r="F58" i="35" s="1"/>
  <c r="G39" i="14"/>
  <c r="F77" i="35" s="1"/>
  <c r="H25" i="14"/>
  <c r="G63" i="35" s="1"/>
  <c r="D27" i="14"/>
  <c r="C65" i="35" s="1"/>
  <c r="C35" i="14"/>
  <c r="B73" i="35" s="1"/>
  <c r="H34" i="14"/>
  <c r="G72" i="35" s="1"/>
  <c r="G30" i="14"/>
  <c r="F68" i="35" s="1"/>
  <c r="I38" i="14"/>
  <c r="H76" i="35" s="1"/>
  <c r="I17" i="14"/>
  <c r="H55" i="35" s="1"/>
  <c r="J26" i="14"/>
  <c r="I64" i="35" s="1"/>
  <c r="C31" i="14"/>
  <c r="B69" i="35" s="1"/>
  <c r="H32" i="14"/>
  <c r="G70" i="35" s="1"/>
  <c r="L24" i="14"/>
  <c r="G19" i="14"/>
  <c r="F57" i="35" s="1"/>
  <c r="H24" i="14"/>
  <c r="G62" i="35" s="1"/>
  <c r="J21" i="14"/>
  <c r="I59" i="35" s="1"/>
  <c r="F24" i="14"/>
  <c r="E62" i="35" s="1"/>
  <c r="N21" i="14"/>
  <c r="I19" i="14"/>
  <c r="H57" i="35" s="1"/>
  <c r="D21" i="14"/>
  <c r="C59" i="35" s="1"/>
  <c r="F19" i="14"/>
  <c r="E57" i="35" s="1"/>
  <c r="N16" i="14"/>
  <c r="E20" i="14"/>
  <c r="D58" i="35" s="1"/>
  <c r="K25" i="14"/>
  <c r="J63" i="35" s="1"/>
  <c r="J35" i="14"/>
  <c r="I73" i="35" s="1"/>
  <c r="D34" i="14"/>
  <c r="C72" i="35" s="1"/>
  <c r="L38" i="14"/>
  <c r="C17" i="14"/>
  <c r="B55" i="35" s="1"/>
  <c r="I26" i="14"/>
  <c r="H64" i="35" s="1"/>
  <c r="M28" i="14"/>
  <c r="J16" i="14"/>
  <c r="I54" i="35" s="1"/>
  <c r="L33" i="14"/>
  <c r="J39" i="14"/>
  <c r="I77" i="35" s="1"/>
  <c r="H35" i="14"/>
  <c r="G73" i="35" s="1"/>
  <c r="N34" i="14"/>
  <c r="K17" i="14"/>
  <c r="J55" i="35" s="1"/>
  <c r="G28" i="14"/>
  <c r="F66" i="35" s="1"/>
  <c r="F23" i="14"/>
  <c r="E61" i="35" s="1"/>
  <c r="I25" i="14"/>
  <c r="H63" i="35" s="1"/>
  <c r="G34" i="14"/>
  <c r="F72" i="35" s="1"/>
  <c r="G17" i="14"/>
  <c r="F55" i="35" s="1"/>
  <c r="G21" i="14"/>
  <c r="F59" i="35" s="1"/>
  <c r="J24" i="14"/>
  <c r="I62" i="35" s="1"/>
  <c r="I21" i="14"/>
  <c r="H59" i="35" s="1"/>
  <c r="I24" i="14"/>
  <c r="H62" i="35" s="1"/>
  <c r="C19" i="14"/>
  <c r="B57" i="35" s="1"/>
  <c r="D25" i="14"/>
  <c r="C63" i="35" s="1"/>
  <c r="E34" i="14"/>
  <c r="D72" i="35" s="1"/>
  <c r="I29" i="14"/>
  <c r="H67" i="35" s="1"/>
  <c r="N17" i="14"/>
  <c r="E24" i="14"/>
  <c r="D62" i="35" s="1"/>
  <c r="H19" i="14"/>
  <c r="G57" i="35" s="1"/>
  <c r="N24" i="14"/>
  <c r="E16" i="14"/>
  <c r="D54" i="35" s="1"/>
  <c r="E37" i="14"/>
  <c r="D75" i="35" s="1"/>
  <c r="E18" i="14"/>
  <c r="D56" i="35" s="1"/>
  <c r="G33" i="14"/>
  <c r="F71" i="35" s="1"/>
  <c r="J20" i="14"/>
  <c r="I58" i="35" s="1"/>
  <c r="H39" i="14"/>
  <c r="G77" i="35" s="1"/>
  <c r="F25" i="14"/>
  <c r="E63" i="35" s="1"/>
  <c r="N27" i="14"/>
  <c r="G35" i="14"/>
  <c r="F73" i="35" s="1"/>
  <c r="J34" i="14"/>
  <c r="I72" i="35" s="1"/>
  <c r="L30" i="14"/>
  <c r="H38" i="14"/>
  <c r="G76" i="35" s="1"/>
  <c r="F17" i="14"/>
  <c r="E55" i="35" s="1"/>
  <c r="N26" i="14"/>
  <c r="H31" i="14"/>
  <c r="G69" i="35" s="1"/>
  <c r="I32" i="14"/>
  <c r="H70" i="35" s="1"/>
  <c r="I37" i="14"/>
  <c r="H75" i="35" s="1"/>
  <c r="F18" i="14"/>
  <c r="E56" i="35" s="1"/>
  <c r="I33" i="14"/>
  <c r="H71" i="35" s="1"/>
  <c r="C39" i="14"/>
  <c r="B77" i="35" s="1"/>
  <c r="E27" i="14"/>
  <c r="D65" i="35" s="1"/>
  <c r="H30" i="14"/>
  <c r="G68" i="35" s="1"/>
  <c r="M31" i="14"/>
  <c r="L23" i="14"/>
  <c r="G25" i="14"/>
  <c r="F63" i="35" s="1"/>
  <c r="M29" i="14"/>
  <c r="F16" i="14"/>
  <c r="E54" i="35" s="1"/>
  <c r="F20" i="14"/>
  <c r="E58" i="35" s="1"/>
  <c r="G27" i="14"/>
  <c r="F65" i="35" s="1"/>
  <c r="L29" i="14"/>
  <c r="E32" i="14"/>
  <c r="D70" i="35" s="1"/>
  <c r="D19" i="14"/>
  <c r="C57" i="35" s="1"/>
  <c r="L32" i="14"/>
  <c r="G24" i="14"/>
  <c r="F62" i="35" s="1"/>
  <c r="F28" i="14"/>
  <c r="E66" i="35" s="1"/>
  <c r="M16" i="14"/>
  <c r="G37" i="14"/>
  <c r="F75" i="35" s="1"/>
  <c r="K23" i="14"/>
  <c r="J61" i="35" s="1"/>
  <c r="E33" i="14"/>
  <c r="D71" i="35" s="1"/>
  <c r="M20" i="14"/>
  <c r="N22" i="14"/>
  <c r="L25" i="14"/>
  <c r="K27" i="14"/>
  <c r="J65" i="35" s="1"/>
  <c r="E36" i="14"/>
  <c r="D74" i="35" s="1"/>
  <c r="I34" i="14"/>
  <c r="H72" i="35" s="1"/>
  <c r="J30" i="14"/>
  <c r="I68" i="35" s="1"/>
  <c r="N29" i="14"/>
  <c r="H17" i="14"/>
  <c r="G55" i="35" s="1"/>
  <c r="K26" i="14"/>
  <c r="J64" i="35" s="1"/>
  <c r="F32" i="14"/>
  <c r="E70" i="35" s="1"/>
  <c r="N28" i="14"/>
  <c r="L16" i="14"/>
  <c r="N37" i="14"/>
  <c r="G23" i="14"/>
  <c r="F61" i="35" s="1"/>
  <c r="J33" i="14"/>
  <c r="I71" i="35" s="1"/>
  <c r="C20" i="14"/>
  <c r="B58" i="35" s="1"/>
  <c r="I22" i="14"/>
  <c r="H60" i="35" s="1"/>
  <c r="M25" i="14"/>
  <c r="I27" i="14"/>
  <c r="H65" i="35" s="1"/>
  <c r="N36" i="14"/>
  <c r="C34" i="14"/>
  <c r="B72" i="35" s="1"/>
  <c r="N30" i="14"/>
  <c r="J29" i="14"/>
  <c r="I67" i="35" s="1"/>
  <c r="E17" i="14"/>
  <c r="D55" i="35" s="1"/>
  <c r="M26" i="14"/>
  <c r="J32" i="14"/>
  <c r="I70" i="35" s="1"/>
  <c r="K28" i="14"/>
  <c r="J66" i="35" s="1"/>
  <c r="L37" i="14"/>
  <c r="I18" i="14"/>
  <c r="H56" i="35" s="1"/>
  <c r="J23" i="14"/>
  <c r="I61" i="35" s="1"/>
  <c r="I20" i="14"/>
  <c r="H58" i="35" s="1"/>
  <c r="M39" i="14"/>
  <c r="J22" i="14"/>
  <c r="I60" i="35" s="1"/>
  <c r="L27" i="14"/>
  <c r="L35" i="14"/>
  <c r="C36" i="14"/>
  <c r="B74" i="35" s="1"/>
  <c r="D30" i="14"/>
  <c r="C68" i="35" s="1"/>
  <c r="G38" i="14"/>
  <c r="F76" i="35" s="1"/>
  <c r="H29" i="14"/>
  <c r="G67" i="35" s="1"/>
  <c r="F26" i="14"/>
  <c r="E64" i="35" s="1"/>
  <c r="F31" i="14"/>
  <c r="E69" i="35" s="1"/>
  <c r="J28" i="14"/>
  <c r="I66" i="35" s="1"/>
  <c r="H16" i="14"/>
  <c r="G54" i="35" s="1"/>
  <c r="H18" i="14"/>
  <c r="G56" i="35" s="1"/>
  <c r="I23" i="14"/>
  <c r="H61" i="35" s="1"/>
  <c r="M33" i="14"/>
  <c r="L39" i="14"/>
  <c r="G22" i="14"/>
  <c r="F60" i="35" s="1"/>
  <c r="J36" i="14"/>
  <c r="I74" i="35" s="1"/>
  <c r="E19" i="14"/>
  <c r="D57" i="35" s="1"/>
  <c r="M21" i="14"/>
  <c r="L18" i="14"/>
  <c r="G18" i="14"/>
  <c r="F56" i="35" s="1"/>
  <c r="C16" i="14"/>
  <c r="B54" i="35" s="1"/>
  <c r="D18" i="14"/>
  <c r="C56" i="35" s="1"/>
  <c r="M30" i="14"/>
  <c r="N74" i="35" l="1"/>
  <c r="N77" i="35"/>
  <c r="E80" i="35"/>
  <c r="N54" i="35"/>
  <c r="N58" i="35"/>
  <c r="N69" i="35"/>
  <c r="N75" i="35"/>
  <c r="N67" i="35"/>
  <c r="N70" i="35"/>
  <c r="N66" i="35"/>
  <c r="N76" i="35"/>
  <c r="N63" i="35"/>
  <c r="B80" i="35"/>
  <c r="N53" i="35"/>
  <c r="H80" i="35"/>
  <c r="G80" i="35"/>
  <c r="N72" i="35"/>
  <c r="N57" i="35"/>
  <c r="N64" i="35"/>
  <c r="N62" i="35"/>
  <c r="N61" i="35"/>
  <c r="N68" i="35"/>
  <c r="N56" i="35"/>
  <c r="N73" i="35"/>
  <c r="N65" i="35"/>
  <c r="I80" i="35"/>
  <c r="J80" i="35"/>
  <c r="F80" i="35"/>
  <c r="N55" i="35"/>
  <c r="N60" i="35"/>
  <c r="N59" i="35"/>
  <c r="N71" i="35"/>
  <c r="C80" i="35"/>
  <c r="D80" i="35"/>
  <c r="D42" i="14"/>
  <c r="M42" i="14"/>
  <c r="N42" i="14"/>
  <c r="J42" i="14"/>
  <c r="C42" i="14"/>
  <c r="K42" i="14"/>
  <c r="L42" i="14"/>
  <c r="E42" i="14"/>
  <c r="G42" i="14"/>
  <c r="I42" i="14"/>
  <c r="H42" i="14"/>
  <c r="F42" i="14"/>
  <c r="D37" i="25"/>
  <c r="O17" i="14"/>
  <c r="O22" i="14"/>
  <c r="O21" i="14"/>
  <c r="O33" i="14"/>
  <c r="O31" i="14"/>
  <c r="O37" i="14"/>
  <c r="O29" i="14"/>
  <c r="O32" i="14"/>
  <c r="O28" i="14"/>
  <c r="O38" i="14"/>
  <c r="O25" i="14"/>
  <c r="O16" i="14"/>
  <c r="O34" i="14"/>
  <c r="O19" i="14"/>
  <c r="O26" i="14"/>
  <c r="O24" i="14"/>
  <c r="O23" i="14"/>
  <c r="O30" i="14"/>
  <c r="O18" i="14"/>
  <c r="O36" i="14"/>
  <c r="O20" i="14"/>
  <c r="O39" i="14"/>
  <c r="O35" i="14"/>
  <c r="O27" i="14"/>
  <c r="O15" i="14"/>
  <c r="N80" i="35" l="1"/>
  <c r="O42" i="14"/>
  <c r="E133" i="20" l="1"/>
  <c r="E77" i="20" l="1"/>
  <c r="E96" i="20"/>
  <c r="E72" i="20"/>
  <c r="E37" i="20"/>
  <c r="E17" i="20"/>
  <c r="E47" i="20"/>
  <c r="E25" i="20"/>
  <c r="E31" i="20"/>
  <c r="E106" i="20"/>
  <c r="E118" i="20"/>
  <c r="E70" i="20"/>
  <c r="E62" i="20"/>
  <c r="E68" i="20"/>
  <c r="E122" i="20"/>
  <c r="E102" i="20"/>
  <c r="E94" i="20"/>
  <c r="E100" i="20"/>
  <c r="E59" i="20"/>
  <c r="E48" i="20"/>
  <c r="E91" i="20"/>
  <c r="E111" i="20"/>
  <c r="E64" i="20"/>
  <c r="E116" i="20"/>
  <c r="E40" i="20"/>
  <c r="E23" i="20"/>
  <c r="E114" i="20"/>
  <c r="E14" i="20"/>
  <c r="E78" i="20"/>
  <c r="E84" i="20"/>
  <c r="E76" i="20"/>
  <c r="E58" i="20"/>
  <c r="E49" i="20"/>
  <c r="E67" i="20"/>
  <c r="E12" i="20"/>
  <c r="E19" i="20"/>
  <c r="E113" i="20"/>
  <c r="E13" i="20"/>
  <c r="E45" i="20"/>
  <c r="E51" i="20"/>
  <c r="E43" i="20"/>
  <c r="E52" i="20"/>
  <c r="E109" i="20"/>
  <c r="E30" i="20"/>
  <c r="E104" i="20"/>
  <c r="E20" i="20"/>
  <c r="E63" i="20"/>
  <c r="E38" i="20"/>
  <c r="E90" i="20"/>
  <c r="E82" i="20"/>
  <c r="E99" i="20"/>
  <c r="E85" i="20"/>
  <c r="E79" i="20"/>
  <c r="E50" i="20"/>
  <c r="E66" i="20"/>
  <c r="E83" i="20"/>
  <c r="E75" i="20"/>
  <c r="E73" i="20"/>
  <c r="E27" i="20"/>
  <c r="E32" i="20"/>
  <c r="E28" i="20"/>
  <c r="E110" i="20"/>
  <c r="E18" i="20"/>
  <c r="E108" i="20"/>
  <c r="E117" i="20"/>
  <c r="E65" i="20"/>
  <c r="E95" i="20"/>
  <c r="E71" i="20"/>
  <c r="E53" i="20"/>
  <c r="E97" i="20"/>
  <c r="F131" i="20"/>
  <c r="E103" i="20"/>
  <c r="E15" i="20"/>
  <c r="E55" i="20"/>
  <c r="E121" i="20"/>
  <c r="E86" i="20"/>
  <c r="E26" i="20"/>
  <c r="E36" i="20"/>
  <c r="E16" i="20"/>
  <c r="E46" i="20"/>
  <c r="E87" i="20"/>
  <c r="E34" i="20"/>
  <c r="E60" i="20"/>
  <c r="E69" i="20"/>
  <c r="E61" i="20"/>
  <c r="E80" i="20"/>
  <c r="E22" i="20"/>
  <c r="E119" i="20"/>
  <c r="E120" i="20"/>
  <c r="E105" i="20"/>
  <c r="E54" i="20"/>
  <c r="E41" i="20"/>
  <c r="E98" i="20"/>
  <c r="E24" i="20"/>
  <c r="E107" i="20"/>
  <c r="E115" i="20"/>
  <c r="E33" i="20"/>
  <c r="E29" i="20"/>
  <c r="E35" i="20"/>
  <c r="E92" i="20"/>
  <c r="E101" i="20"/>
  <c r="E93" i="20"/>
  <c r="E112" i="20"/>
  <c r="E56" i="20"/>
  <c r="E89" i="20"/>
  <c r="E81" i="20"/>
  <c r="E44" i="20"/>
  <c r="E39" i="20"/>
  <c r="E74" i="20"/>
  <c r="E88" i="20"/>
  <c r="E21" i="20"/>
  <c r="E42" i="20"/>
  <c r="E123" i="20" l="1"/>
</calcChain>
</file>

<file path=xl/sharedStrings.xml><?xml version="1.0" encoding="utf-8"?>
<sst xmlns="http://schemas.openxmlformats.org/spreadsheetml/2006/main" count="9116" uniqueCount="1734">
  <si>
    <t>EMPRESA</t>
  </si>
  <si>
    <t>PUNTO DE</t>
  </si>
  <si>
    <t>Tipo</t>
  </si>
  <si>
    <t>Licitación</t>
  </si>
  <si>
    <t>Precio</t>
  </si>
  <si>
    <t>Potencia</t>
  </si>
  <si>
    <t>SUMINISTRO</t>
  </si>
  <si>
    <t>Usuario</t>
  </si>
  <si>
    <t>Calculada</t>
  </si>
  <si>
    <t>Declarada</t>
  </si>
  <si>
    <t>(S/./kW-Mes)</t>
  </si>
  <si>
    <t>(kW)</t>
  </si>
  <si>
    <t>TERMOSELVA</t>
  </si>
  <si>
    <t>Soc. min. Austria Duvaz</t>
  </si>
  <si>
    <t>Austria Duvaz 50</t>
  </si>
  <si>
    <t>Libre</t>
  </si>
  <si>
    <t>No</t>
  </si>
  <si>
    <t>Cia Minera Milpo</t>
  </si>
  <si>
    <t>Derivacion Milpo 50</t>
  </si>
  <si>
    <t>Gran Usuario</t>
  </si>
  <si>
    <t>Tejidos Pisco</t>
  </si>
  <si>
    <t>Independencia 220</t>
  </si>
  <si>
    <t>Banco Continental</t>
  </si>
  <si>
    <t>Santa Rosa 220</t>
  </si>
  <si>
    <t>Luz del Sur</t>
  </si>
  <si>
    <t>Regulado</t>
  </si>
  <si>
    <t>Si</t>
  </si>
  <si>
    <t>San Juan 220</t>
  </si>
  <si>
    <t>Chilca 220</t>
  </si>
  <si>
    <t>Balnearios 60</t>
  </si>
  <si>
    <t>Chosica 60</t>
  </si>
  <si>
    <t>Huachipa 60</t>
  </si>
  <si>
    <t>Ñaña 60</t>
  </si>
  <si>
    <t>Salamanca 60</t>
  </si>
  <si>
    <t>Callahuanca 10</t>
  </si>
  <si>
    <t>Edelnor</t>
  </si>
  <si>
    <t>Chavarria 220</t>
  </si>
  <si>
    <t>Santa Rosa 60</t>
  </si>
  <si>
    <t>Ventanilla 220</t>
  </si>
  <si>
    <t>EDEGEL</t>
  </si>
  <si>
    <t>Cia. Minera Antamina</t>
  </si>
  <si>
    <t>Antamina 220</t>
  </si>
  <si>
    <t>Cia Minera Antamina</t>
  </si>
  <si>
    <t>Vizcarra 220</t>
  </si>
  <si>
    <t>Puerto Antamina 66</t>
  </si>
  <si>
    <t>Votorantim Metais Cajamarquilla</t>
  </si>
  <si>
    <t>Cajamarquilla 220</t>
  </si>
  <si>
    <t>Siderurgica del Peru</t>
  </si>
  <si>
    <t>Chimbote 2 13.8</t>
  </si>
  <si>
    <t>Molycop-Adesur</t>
  </si>
  <si>
    <t>Socabaya 138</t>
  </si>
  <si>
    <t>IEQSA</t>
  </si>
  <si>
    <t>Tejidos San Jacinto</t>
  </si>
  <si>
    <t>Cía. Ind. Textil Credisa Trutex</t>
  </si>
  <si>
    <t>Trujillo 220</t>
  </si>
  <si>
    <t>Egehuanza</t>
  </si>
  <si>
    <t>Callahuanca 220</t>
  </si>
  <si>
    <t>Coelvisac (Yura - Charcani)</t>
  </si>
  <si>
    <t>Socabaya 220</t>
  </si>
  <si>
    <t>Coelvisac (Yura - Santuario)</t>
  </si>
  <si>
    <t>Hidrandina</t>
  </si>
  <si>
    <t>Guadalupe 60</t>
  </si>
  <si>
    <t>Guadalupe  10</t>
  </si>
  <si>
    <t>Trujillo Norte  138</t>
  </si>
  <si>
    <t>Trujillo Norte  10</t>
  </si>
  <si>
    <t>Chimbote 1  138</t>
  </si>
  <si>
    <t>Chimbote 1  13.8</t>
  </si>
  <si>
    <t>Chimbote 2  138</t>
  </si>
  <si>
    <t>Huallanca  138</t>
  </si>
  <si>
    <t>Huallanca  66</t>
  </si>
  <si>
    <t>Huallanca  13.8</t>
  </si>
  <si>
    <t>Paramonga Nueva  60</t>
  </si>
  <si>
    <t>Porcon  10</t>
  </si>
  <si>
    <t>La Pajuela  22.9</t>
  </si>
  <si>
    <t>Cajamarca Norte  60</t>
  </si>
  <si>
    <t>Electrosur</t>
  </si>
  <si>
    <t>Socabaya  33</t>
  </si>
  <si>
    <t>Montalvo  138</t>
  </si>
  <si>
    <t>Ilo  138</t>
  </si>
  <si>
    <t>Aricota 1  10.5</t>
  </si>
  <si>
    <t>Aricota 2  10.5</t>
  </si>
  <si>
    <t>Sarita  33</t>
  </si>
  <si>
    <t>Tomasiri  66</t>
  </si>
  <si>
    <t>Tacna  66</t>
  </si>
  <si>
    <t>Huaytire  138</t>
  </si>
  <si>
    <t>Electrodunas</t>
  </si>
  <si>
    <t>Independencia 60</t>
  </si>
  <si>
    <t>Independencia 10</t>
  </si>
  <si>
    <t>Ica 60</t>
  </si>
  <si>
    <t>Ica 10</t>
  </si>
  <si>
    <t>Marcona 60</t>
  </si>
  <si>
    <t>Cantera 220</t>
  </si>
  <si>
    <t>SHOUGESA</t>
  </si>
  <si>
    <t>Shougang Hierro Perú</t>
  </si>
  <si>
    <t>San Nicolas 13,8</t>
  </si>
  <si>
    <t>Municipio de Marcona</t>
  </si>
  <si>
    <t>SE Municipio 34.5</t>
  </si>
  <si>
    <t>Jahuay 10</t>
  </si>
  <si>
    <t>Mina 60</t>
  </si>
  <si>
    <t>EEPSA</t>
  </si>
  <si>
    <t>Refineria Talara</t>
  </si>
  <si>
    <t>Refineria 33</t>
  </si>
  <si>
    <t>Graña y Montero</t>
  </si>
  <si>
    <t>Malacas 13.2</t>
  </si>
  <si>
    <t>Trujillo Norte 138</t>
  </si>
  <si>
    <t>Trujillo Norte 10</t>
  </si>
  <si>
    <t>Paramonga Nueva 66</t>
  </si>
  <si>
    <t>Chimbote 1 13.8</t>
  </si>
  <si>
    <t>Huallanca 66</t>
  </si>
  <si>
    <t>Huallanca 138</t>
  </si>
  <si>
    <t>Electronoroeste</t>
  </si>
  <si>
    <t>Talara 13.2</t>
  </si>
  <si>
    <t>Nueva Zorritos 60</t>
  </si>
  <si>
    <t>Electrocentro</t>
  </si>
  <si>
    <t>Huayucachi 60</t>
  </si>
  <si>
    <t>Huayucachi 10</t>
  </si>
  <si>
    <t>Huanuco 10</t>
  </si>
  <si>
    <t>Huanuco 22.9</t>
  </si>
  <si>
    <t>Tingo Maria 10</t>
  </si>
  <si>
    <t>Aucayacu 22.9</t>
  </si>
  <si>
    <t>Huancavelica 60</t>
  </si>
  <si>
    <t>Huancavelica 10</t>
  </si>
  <si>
    <t>Carhuamayo 138</t>
  </si>
  <si>
    <t>Yaupi 13.8</t>
  </si>
  <si>
    <t>Paragsha II 138</t>
  </si>
  <si>
    <t>Condorcocha 44</t>
  </si>
  <si>
    <t>Oroya Nueva 50</t>
  </si>
  <si>
    <t>Cobriza II 10</t>
  </si>
  <si>
    <t>Cobriza II 69</t>
  </si>
  <si>
    <t>Cobriza I 69</t>
  </si>
  <si>
    <t>Electroucayali</t>
  </si>
  <si>
    <t>Parque Industrial 60</t>
  </si>
  <si>
    <t>EGENOR</t>
  </si>
  <si>
    <t>Barrick Pierina</t>
  </si>
  <si>
    <t>Barrick Alto Chicama</t>
  </si>
  <si>
    <t>Messer Gases</t>
  </si>
  <si>
    <t>Chimbote 220</t>
  </si>
  <si>
    <t>Agro Industrial Paramonga</t>
  </si>
  <si>
    <t>Paramonga Existente 138</t>
  </si>
  <si>
    <t>Yanacocha</t>
  </si>
  <si>
    <t>Cajamarca Norte 220</t>
  </si>
  <si>
    <t>SDF ENERGIA</t>
  </si>
  <si>
    <t>Cia Minera Ares</t>
  </si>
  <si>
    <t>Callalli 138</t>
  </si>
  <si>
    <t>Sudamericana de Fibras</t>
  </si>
  <si>
    <t>Celepsa-Fundición Callao</t>
  </si>
  <si>
    <t>Celepsa-OPP Film</t>
  </si>
  <si>
    <t>Celepsa-Luz del Sur</t>
  </si>
  <si>
    <t>SN POWER PERU</t>
  </si>
  <si>
    <t>Doe Run Perú</t>
  </si>
  <si>
    <t>Campo Armiño 220</t>
  </si>
  <si>
    <t>Chinalco</t>
  </si>
  <si>
    <t>Milpo - Cerro Lindo</t>
  </si>
  <si>
    <t>Desierto 220</t>
  </si>
  <si>
    <t>Azulcocha</t>
  </si>
  <si>
    <t>Esempat</t>
  </si>
  <si>
    <t>Paramonga Existente 13.8</t>
  </si>
  <si>
    <t>Cochas Huanchay</t>
  </si>
  <si>
    <t>Cahua 10</t>
  </si>
  <si>
    <t>Huacho 66</t>
  </si>
  <si>
    <t>Electropuno</t>
  </si>
  <si>
    <t>Puno 60</t>
  </si>
  <si>
    <t>Puno 23</t>
  </si>
  <si>
    <t>Juliaca 10</t>
  </si>
  <si>
    <t>Juliaca 22,9</t>
  </si>
  <si>
    <t>Azangaro 22.9</t>
  </si>
  <si>
    <t>Azangaro 60</t>
  </si>
  <si>
    <t>Ayaviri 23</t>
  </si>
  <si>
    <t>Ayaviri 10</t>
  </si>
  <si>
    <t>San Gaban 13.8</t>
  </si>
  <si>
    <t>Maple Etanol</t>
  </si>
  <si>
    <t>Piura 60</t>
  </si>
  <si>
    <t>Atacocha</t>
  </si>
  <si>
    <t>EGASA</t>
  </si>
  <si>
    <t>Seal</t>
  </si>
  <si>
    <t>Antena 13.8</t>
  </si>
  <si>
    <t>Seal Consorcio Alto Cayma</t>
  </si>
  <si>
    <t>Santuario 13.8</t>
  </si>
  <si>
    <t>Mollendo 138</t>
  </si>
  <si>
    <t>Chilina 33</t>
  </si>
  <si>
    <t>Socabaya 34.5</t>
  </si>
  <si>
    <t>Reparticion 138</t>
  </si>
  <si>
    <t>Cia Minera Cerro Verde-Oxidos</t>
  </si>
  <si>
    <t>Cerro Verde 138</t>
  </si>
  <si>
    <t>Teconologia de Alimentos S.A.</t>
  </si>
  <si>
    <t>Agua Lima 10</t>
  </si>
  <si>
    <t>EGEMSA</t>
  </si>
  <si>
    <t>Electrosureste</t>
  </si>
  <si>
    <t>Cachimayo 60</t>
  </si>
  <si>
    <t>Tamburco 138</t>
  </si>
  <si>
    <t>Dolorespata 10</t>
  </si>
  <si>
    <t>Quencoro 10</t>
  </si>
  <si>
    <t>Quencoro 33</t>
  </si>
  <si>
    <t>Quencoro 138</t>
  </si>
  <si>
    <t>Combapata 60</t>
  </si>
  <si>
    <t>Combapata 24</t>
  </si>
  <si>
    <t>Cachimayo Yura</t>
  </si>
  <si>
    <t>Incasa 138</t>
  </si>
  <si>
    <t>Xstrata Tintaya</t>
  </si>
  <si>
    <t>Tintaya 138</t>
  </si>
  <si>
    <t>Conenhua</t>
  </si>
  <si>
    <t>Coelvisac</t>
  </si>
  <si>
    <t>Santuario 138</t>
  </si>
  <si>
    <t>Charcani I 33</t>
  </si>
  <si>
    <t>GyM</t>
  </si>
  <si>
    <t>Machupicchu 10.5</t>
  </si>
  <si>
    <t>SAN GABAN</t>
  </si>
  <si>
    <t>Minsur</t>
  </si>
  <si>
    <t>San Rafael 138</t>
  </si>
  <si>
    <t>El Brocal</t>
  </si>
  <si>
    <t>SE Smelter  50</t>
  </si>
  <si>
    <t>Electrooriente</t>
  </si>
  <si>
    <t>Tocache 138</t>
  </si>
  <si>
    <t>Piura 10</t>
  </si>
  <si>
    <t>Mancora 22.9</t>
  </si>
  <si>
    <t>Mancora 10</t>
  </si>
  <si>
    <t>Zorritos 33</t>
  </si>
  <si>
    <t>Puno 60 kV</t>
  </si>
  <si>
    <t>Puno 22.9 kV</t>
  </si>
  <si>
    <t>Juliaca 10 kV</t>
  </si>
  <si>
    <t>Juliaca 22.9 kV</t>
  </si>
  <si>
    <t>Azángaro 60 kV</t>
  </si>
  <si>
    <t>Azángaro 22.9 kV</t>
  </si>
  <si>
    <t>Ayaviri 22.9 kV</t>
  </si>
  <si>
    <t>Ayaviri 10 kV</t>
  </si>
  <si>
    <t>San Gabàn 13.8 kV</t>
  </si>
  <si>
    <t>EGESUR</t>
  </si>
  <si>
    <t>Chimbote 1 138</t>
  </si>
  <si>
    <t>Chimbote 2 138</t>
  </si>
  <si>
    <t>Huallanca 13.8</t>
  </si>
  <si>
    <t>Guadalupe 10</t>
  </si>
  <si>
    <t>Porcon 10</t>
  </si>
  <si>
    <t>La Pajuela 22.9</t>
  </si>
  <si>
    <t>ELECTROPERU</t>
  </si>
  <si>
    <t>Praxair - Unidad Pisco</t>
  </si>
  <si>
    <t>Praxair - Unidad Callao</t>
  </si>
  <si>
    <t>SET 318 - Edelnor</t>
  </si>
  <si>
    <t>Chungar</t>
  </si>
  <si>
    <t>Shelby 50</t>
  </si>
  <si>
    <t>Vinchos</t>
  </si>
  <si>
    <t>Antagsha 50</t>
  </si>
  <si>
    <t>Volcan</t>
  </si>
  <si>
    <t>Paragsha I 12</t>
  </si>
  <si>
    <t>Excelsior 12</t>
  </si>
  <si>
    <t>Excelsior 2,4</t>
  </si>
  <si>
    <t>Huicra 2,4</t>
  </si>
  <si>
    <t>San Juan 11</t>
  </si>
  <si>
    <t>San Juan 2,4</t>
  </si>
  <si>
    <t>Pta. Victoria 50</t>
  </si>
  <si>
    <t>Carhuacra 50</t>
  </si>
  <si>
    <t>San Antonio Nuevo 50</t>
  </si>
  <si>
    <t>Mahr Tunel 2,4</t>
  </si>
  <si>
    <t>San Cristobal 4,16</t>
  </si>
  <si>
    <t>San Cristobal 2,4</t>
  </si>
  <si>
    <t>San Antonio Antiguo 4,16</t>
  </si>
  <si>
    <t>Andychagua 4,16</t>
  </si>
  <si>
    <t>Ticlio 50</t>
  </si>
  <si>
    <t>Antuquito 50</t>
  </si>
  <si>
    <t>Cia Minera Castrovirreyna</t>
  </si>
  <si>
    <t>Caudalosa Grande 22</t>
  </si>
  <si>
    <t>San Ignacio de Morococha</t>
  </si>
  <si>
    <t>Condorcocha 138</t>
  </si>
  <si>
    <t>Cementos Pacasmayo</t>
  </si>
  <si>
    <t xml:space="preserve">Apr Energy Lcc </t>
  </si>
  <si>
    <t>Trujillo 0.48</t>
  </si>
  <si>
    <t>Fosfatos del Pacífico</t>
  </si>
  <si>
    <t>Constante 22,9</t>
  </si>
  <si>
    <t>Restitución 33</t>
  </si>
  <si>
    <t>Huancayoccasa 33</t>
  </si>
  <si>
    <t>Tablachaca 33</t>
  </si>
  <si>
    <t>Electronorte</t>
  </si>
  <si>
    <t>Cerro Corona 220</t>
  </si>
  <si>
    <t>Pajuela 22.9</t>
  </si>
  <si>
    <t>Porcón 10</t>
  </si>
  <si>
    <t>Cajamarca 60</t>
  </si>
  <si>
    <t>Chiclayo 60</t>
  </si>
  <si>
    <t>Carhuaquero 220</t>
  </si>
  <si>
    <t>Aguaytia 22.9</t>
  </si>
  <si>
    <t>CORONA</t>
  </si>
  <si>
    <t>Cia Minera Caudalosa</t>
  </si>
  <si>
    <t>Huancavelica 220</t>
  </si>
  <si>
    <t>Cia Minera Argentum</t>
  </si>
  <si>
    <t>Principal 50</t>
  </si>
  <si>
    <t>Cia Minera Argentum - Concentradora</t>
  </si>
  <si>
    <t>Morococha 50</t>
  </si>
  <si>
    <t>Cia Minera Argentum - Compresora</t>
  </si>
  <si>
    <t>Morococha 2.4</t>
  </si>
  <si>
    <t>IRL</t>
  </si>
  <si>
    <t xml:space="preserve">Panamerican Silver - Mina Quiruvilca </t>
  </si>
  <si>
    <t>KALLPA GENERACION S.A.</t>
  </si>
  <si>
    <t>Metalurgia peruana</t>
  </si>
  <si>
    <t>Trupal</t>
  </si>
  <si>
    <t>Gloria</t>
  </si>
  <si>
    <t>Cia Minera Corona</t>
  </si>
  <si>
    <t>Arasi</t>
  </si>
  <si>
    <t>Ayaviri 138</t>
  </si>
  <si>
    <t>Coelvisac MP CMC</t>
  </si>
  <si>
    <t>Coelvisac-LP KCP Puente Piedra</t>
  </si>
  <si>
    <t>Cemento Andino</t>
  </si>
  <si>
    <t>Agroindustrial Casagrande</t>
  </si>
  <si>
    <t>Owens Illinois Peru S.A.</t>
  </si>
  <si>
    <t>Papelera del Sur</t>
  </si>
  <si>
    <t>Protisa</t>
  </si>
  <si>
    <t>Gold Fieds La Cima S.A.</t>
  </si>
  <si>
    <t>Cajamarca 220</t>
  </si>
  <si>
    <t>Yura</t>
  </si>
  <si>
    <t>Corporación Miyasato</t>
  </si>
  <si>
    <t>Cemento Sur</t>
  </si>
  <si>
    <t>Juliaca 138</t>
  </si>
  <si>
    <t>Cia Minas Buenaventura</t>
  </si>
  <si>
    <t>Aruntani SAC</t>
  </si>
  <si>
    <t>Puno 220</t>
  </si>
  <si>
    <t>Cia Minera Raura</t>
  </si>
  <si>
    <t>Cartones Villa Marina</t>
  </si>
  <si>
    <t>Ceramica San Lorenzo</t>
  </si>
  <si>
    <t>Coelvisac-CP KCP Santa Clara</t>
  </si>
  <si>
    <t>Miski Mayo</t>
  </si>
  <si>
    <t>Chiclayo 220</t>
  </si>
  <si>
    <t>Soc. Min. Cerro Verde</t>
  </si>
  <si>
    <t>Xstrata Antapaccay</t>
  </si>
  <si>
    <t>Edecañete</t>
  </si>
  <si>
    <t>CHINANGO</t>
  </si>
  <si>
    <t>Adm. Jockey Plaza Shopping Center</t>
  </si>
  <si>
    <t xml:space="preserve">Urbi Propiedades, ex-Intercorp </t>
  </si>
  <si>
    <t>ENERSUR</t>
  </si>
  <si>
    <t>SPCC</t>
  </si>
  <si>
    <t>Moquegua 138</t>
  </si>
  <si>
    <t>Toquepala 138</t>
  </si>
  <si>
    <t>Ilo 138</t>
  </si>
  <si>
    <t>Ilo 13.8</t>
  </si>
  <si>
    <t>Universidad de Lima</t>
  </si>
  <si>
    <t>Industrias Record</t>
  </si>
  <si>
    <t>Quimica del Pacifico</t>
  </si>
  <si>
    <t>Panasa</t>
  </si>
  <si>
    <t>Quimica del Pacifico-Oquendo</t>
  </si>
  <si>
    <t>LosQuenuales-Yauliyacu</t>
  </si>
  <si>
    <t>San Mateo 50</t>
  </si>
  <si>
    <t>Carlos Francisco 50</t>
  </si>
  <si>
    <t>Casapalca Norte 50</t>
  </si>
  <si>
    <t>LosQuenuales-Izcaycruz</t>
  </si>
  <si>
    <t>LosQuenuales-Rosaura</t>
  </si>
  <si>
    <t>Rosaura 50</t>
  </si>
  <si>
    <t>Cia Minera Bateas</t>
  </si>
  <si>
    <t>Cia Minera San Juan</t>
  </si>
  <si>
    <t>Tamboraque 10</t>
  </si>
  <si>
    <t>Santa Rosa 22.9</t>
  </si>
  <si>
    <t>Alicorp</t>
  </si>
  <si>
    <t>Universal Textil</t>
  </si>
  <si>
    <t>Textil Piura</t>
  </si>
  <si>
    <t>Piura 220</t>
  </si>
  <si>
    <t>Industrias del Espino</t>
  </si>
  <si>
    <t>Tingo Maria 138</t>
  </si>
  <si>
    <t>Cia Minera Santa Luisa</t>
  </si>
  <si>
    <t>Tintaya 10</t>
  </si>
  <si>
    <t>Cachimayo 23</t>
  </si>
  <si>
    <t>Cachimayo 10</t>
  </si>
  <si>
    <t>Machupicchu 60</t>
  </si>
  <si>
    <t>Machupicchu 10</t>
  </si>
  <si>
    <t>Mazuko 138</t>
  </si>
  <si>
    <t>Puerto Maldonado 138</t>
  </si>
  <si>
    <t>CELEPSA</t>
  </si>
  <si>
    <t>Adinelsa</t>
  </si>
  <si>
    <t>Platanal 22.9</t>
  </si>
  <si>
    <t>Cementos Lima</t>
  </si>
  <si>
    <t>Caripa 138</t>
  </si>
  <si>
    <t>Sacospisco</t>
  </si>
  <si>
    <t>Fundición Callao</t>
  </si>
  <si>
    <t>Chavarría 220</t>
  </si>
  <si>
    <t>Opp Film</t>
  </si>
  <si>
    <t>Marsa</t>
  </si>
  <si>
    <t>AGUAS Y ENERGIA PERU</t>
  </si>
  <si>
    <t>Horizonte</t>
  </si>
  <si>
    <t>Egreso por Potencia</t>
  </si>
  <si>
    <t>Peaje por Conexión</t>
  </si>
  <si>
    <t>Potencia consumida (kW)</t>
  </si>
  <si>
    <t>Valorización de consumos (S/.) (*)</t>
  </si>
  <si>
    <t>Clientes</t>
  </si>
  <si>
    <t>Sin Contratos</t>
  </si>
  <si>
    <t>Total</t>
  </si>
  <si>
    <t>Contrato Bilateral</t>
  </si>
  <si>
    <t>Contrato Licitaciones</t>
  </si>
  <si>
    <t>DU-049-2008</t>
  </si>
  <si>
    <t>SANTA CRUZ</t>
  </si>
  <si>
    <t>GEPSA</t>
  </si>
  <si>
    <t>AGRO INDUSTRIAL PARAMONGA</t>
  </si>
  <si>
    <t>MAJA ENERGÍA</t>
  </si>
  <si>
    <t>SINERSA</t>
  </si>
  <si>
    <t>ELEC. SANTA ROSA</t>
  </si>
  <si>
    <t>PETRAMAS S.A.C.</t>
  </si>
  <si>
    <t>TOTAL</t>
  </si>
  <si>
    <t>Máxima Demanda a nivel de generación  :</t>
  </si>
  <si>
    <t>Demanda de Servicios Auxiliares de centrales de generación:</t>
  </si>
  <si>
    <t>Potencia consumida por demanda de carácter no regulada sin contratos</t>
  </si>
  <si>
    <t>Pérdidas (%) :</t>
  </si>
  <si>
    <t>(*) Se considera el factor de incentivo a la contratación (FIC) de 0% según D.S. N° 004-2004</t>
  </si>
  <si>
    <t>RELACIÓN DE CUADROS</t>
  </si>
  <si>
    <t>RELACIÓN DE CUADROS DE LA VALORIZACIÓN DE LAS TRANSFERENCIAS DE POTENCIA</t>
  </si>
  <si>
    <t>CUADRO</t>
  </si>
  <si>
    <t xml:space="preserve">PROCEDIMIENTO </t>
  </si>
  <si>
    <t>TITULO Y CONCEPTO</t>
  </si>
  <si>
    <t>4C</t>
  </si>
  <si>
    <t>11B</t>
  </si>
  <si>
    <t>Ingresos por Potencia de las empresas generadoras</t>
  </si>
  <si>
    <t>13A</t>
  </si>
  <si>
    <t>NUMERO DE INFORME :</t>
  </si>
  <si>
    <t>MES:</t>
  </si>
  <si>
    <t>MAXIMA DEMANDA :</t>
  </si>
  <si>
    <t>Factor de incentivo a la contratacion</t>
  </si>
  <si>
    <t>Decreto Supremo N°004-2003-EM del 20 de febrero 2003</t>
  </si>
  <si>
    <t>Factor de incentivo al despacho</t>
  </si>
  <si>
    <t>Decreto Supremo N°057-2009-EM del 16 de julio 2009</t>
  </si>
  <si>
    <t>Dias del mes</t>
  </si>
  <si>
    <t>Sin Contratos Distribuidoras</t>
  </si>
  <si>
    <t>Distribuidor</t>
  </si>
  <si>
    <t>Barra</t>
  </si>
  <si>
    <t>Tension</t>
  </si>
  <si>
    <t>PPB</t>
  </si>
  <si>
    <t>PPM</t>
  </si>
  <si>
    <t>Potencia KW</t>
  </si>
  <si>
    <t>Coordinador</t>
  </si>
  <si>
    <t>Zorritos</t>
  </si>
  <si>
    <t>Mancora</t>
  </si>
  <si>
    <t>Piura</t>
  </si>
  <si>
    <t>Talara</t>
  </si>
  <si>
    <t>Carhuaquero</t>
  </si>
  <si>
    <t>Chiclayo</t>
  </si>
  <si>
    <t>Chimbote 1</t>
  </si>
  <si>
    <t>Guadalupe</t>
  </si>
  <si>
    <t>Huallanca</t>
  </si>
  <si>
    <t>Aucayacu</t>
  </si>
  <si>
    <t>KALLPA</t>
  </si>
  <si>
    <t>Condorcocha</t>
  </si>
  <si>
    <t>Huancavelica</t>
  </si>
  <si>
    <t>Tablachaca</t>
  </si>
  <si>
    <t>Oroya</t>
  </si>
  <si>
    <t xml:space="preserve">Paragsha </t>
  </si>
  <si>
    <t>Yaupi</t>
  </si>
  <si>
    <t>Aguaytia</t>
  </si>
  <si>
    <t>Pucallpa</t>
  </si>
  <si>
    <t>Electrotocache</t>
  </si>
  <si>
    <t>Tocache</t>
  </si>
  <si>
    <t>ELECTROTOCACHE</t>
  </si>
  <si>
    <t>Huacho</t>
  </si>
  <si>
    <t>SN POWER</t>
  </si>
  <si>
    <t>Independencia</t>
  </si>
  <si>
    <t>San Gaban</t>
  </si>
  <si>
    <t>Puno</t>
  </si>
  <si>
    <t>Ayaviri</t>
  </si>
  <si>
    <t>Azangaro</t>
  </si>
  <si>
    <t>Juliaca</t>
  </si>
  <si>
    <t>Cantera</t>
  </si>
  <si>
    <t>Emsemsa</t>
  </si>
  <si>
    <t>Paramonga Existente</t>
  </si>
  <si>
    <t>MD:</t>
  </si>
  <si>
    <t>SN POWER PERÚ</t>
  </si>
  <si>
    <t>MAJA ENERGIA</t>
  </si>
  <si>
    <t>CUADRO 1.2 : ASIGNACIONES DE RETIROS DE POTENCIA SIN CONTRATOS DERIVADO DEL DU-049-2008 (KW)</t>
  </si>
  <si>
    <t>EMPRESA GENERADORA</t>
  </si>
  <si>
    <t>CLIENTE</t>
  </si>
  <si>
    <t>Tensión</t>
  </si>
  <si>
    <t>(kV)</t>
  </si>
  <si>
    <t>PARAMONGA</t>
  </si>
  <si>
    <t>Huanuco  10</t>
  </si>
  <si>
    <t>Oroya 50</t>
  </si>
  <si>
    <t>Pucallpa 60</t>
  </si>
  <si>
    <t>Marcona  60</t>
  </si>
  <si>
    <t>Dolorespata 138</t>
  </si>
  <si>
    <t>San Gaban 138</t>
  </si>
  <si>
    <t>Puno 22,9</t>
  </si>
  <si>
    <t>Ayaviri 22,9</t>
  </si>
  <si>
    <t>Ilo ELP 138</t>
  </si>
  <si>
    <t>Montalvo 138</t>
  </si>
  <si>
    <t>Sarita 33</t>
  </si>
  <si>
    <t>Socabaya 33</t>
  </si>
  <si>
    <t>Tacna 66</t>
  </si>
  <si>
    <t>Tomasiri 66</t>
  </si>
  <si>
    <t>Paramonga Nueva 220</t>
  </si>
  <si>
    <t>Ica 220</t>
  </si>
  <si>
    <t>Paragsha 138</t>
  </si>
  <si>
    <t>Chimbote 13.8</t>
  </si>
  <si>
    <t>Huanuco  22.9</t>
  </si>
  <si>
    <t>Nuevo Progreso 22.9</t>
  </si>
  <si>
    <t>Tocache 22.9</t>
  </si>
  <si>
    <t>Uchiza 22.9</t>
  </si>
  <si>
    <t>Illimo 22.9</t>
  </si>
  <si>
    <t>Huacho 22.9</t>
  </si>
  <si>
    <t>Juliaca 22.9</t>
  </si>
  <si>
    <t>Aricota1 10.5</t>
  </si>
  <si>
    <t>Aricota2 10.5</t>
  </si>
  <si>
    <t>Complemento FIC</t>
  </si>
  <si>
    <t>Por Transmisión</t>
  </si>
  <si>
    <t>Por Seguridad</t>
  </si>
  <si>
    <t>Por CVOA-CMG</t>
  </si>
  <si>
    <t>Por CVOA-RSC</t>
  </si>
  <si>
    <t xml:space="preserve">Por Generación </t>
  </si>
  <si>
    <t>Prima</t>
  </si>
  <si>
    <t>Suministro</t>
  </si>
  <si>
    <t>Adicional</t>
  </si>
  <si>
    <t>Paramonga</t>
  </si>
  <si>
    <t>CH Santa Cruz II</t>
  </si>
  <si>
    <t>CH Santa Cruz I</t>
  </si>
  <si>
    <t>Poechos 2</t>
  </si>
  <si>
    <t>Carhuaquero IV</t>
  </si>
  <si>
    <t>Caña Brava</t>
  </si>
  <si>
    <t>La Joya</t>
  </si>
  <si>
    <t>Roncador</t>
  </si>
  <si>
    <t>Purmacana</t>
  </si>
  <si>
    <t>PEAJE POR CONEXIÓN UNITARIO</t>
  </si>
  <si>
    <t>FAPCSPT</t>
  </si>
  <si>
    <t>del 1 al 3</t>
  </si>
  <si>
    <t>desde el 4</t>
  </si>
  <si>
    <t>desde el día 1</t>
  </si>
  <si>
    <t>desde el día 4</t>
  </si>
  <si>
    <t>SISTEMA INTERCONECTADO NACIONAL</t>
  </si>
  <si>
    <t>Res. 194-2011-OS/CD</t>
  </si>
  <si>
    <t>PCSPT</t>
  </si>
  <si>
    <t>SPT REP</t>
  </si>
  <si>
    <t>SPT San Gaban</t>
  </si>
  <si>
    <t>SPT Antamina</t>
  </si>
  <si>
    <t>SPT ETESELVA</t>
  </si>
  <si>
    <t>SPT REDESUR</t>
  </si>
  <si>
    <t>SPT TRANSMANTARO</t>
  </si>
  <si>
    <t xml:space="preserve">SPT ISA </t>
  </si>
  <si>
    <t>Compensación CSS</t>
  </si>
  <si>
    <t>CVOA-CMG</t>
  </si>
  <si>
    <t>CVOA-RSC</t>
  </si>
  <si>
    <t>Prima - Cogeneración Paramonga</t>
  </si>
  <si>
    <t>Prima - CH Santa Cruz II</t>
  </si>
  <si>
    <t>Prima - CH Santa Cruz I</t>
  </si>
  <si>
    <t>Prima - Poechos 2</t>
  </si>
  <si>
    <t>Prima - Roncador</t>
  </si>
  <si>
    <t>Prima - Carhuaquero IV</t>
  </si>
  <si>
    <t>Prima - Caña Brava</t>
  </si>
  <si>
    <t>Prima - La Joya</t>
  </si>
  <si>
    <t>Prima - Purmacana</t>
  </si>
  <si>
    <t>Elp</t>
  </si>
  <si>
    <t>Enosa</t>
  </si>
  <si>
    <t>Generación Adicional - Usuarios Regulados</t>
  </si>
  <si>
    <t xml:space="preserve">Generación Adicional - Usuarios Libres </t>
  </si>
  <si>
    <t xml:space="preserve">Generación Adicional - Grandes Usuarios </t>
  </si>
  <si>
    <t>PTSGT</t>
  </si>
  <si>
    <t>Redondeado</t>
  </si>
  <si>
    <t>Sin redondeo</t>
  </si>
  <si>
    <t>Total Usuarios Regulados</t>
  </si>
  <si>
    <t>Total Usuarios Libres</t>
  </si>
  <si>
    <t>Total Grandes Usuarios</t>
  </si>
  <si>
    <t>Usuario Regulado</t>
  </si>
  <si>
    <t>Usuario Libre</t>
  </si>
  <si>
    <t xml:space="preserve">Generación Adicional </t>
  </si>
  <si>
    <t>Prima - Ronchador</t>
  </si>
  <si>
    <t>Tipo de Usuario</t>
  </si>
  <si>
    <t>Peaje Unitario</t>
  </si>
  <si>
    <t>S/./KW-mes</t>
  </si>
  <si>
    <t>Santa Cruz II</t>
  </si>
  <si>
    <t>Santa Cruz I</t>
  </si>
  <si>
    <t>Carhuaq IV</t>
  </si>
  <si>
    <t>Transmisión</t>
  </si>
  <si>
    <t>Seguridad</t>
  </si>
  <si>
    <t xml:space="preserve">Generación </t>
  </si>
  <si>
    <t xml:space="preserve"> Recaudación por peaje por conexión y transmisión (S/.)</t>
  </si>
  <si>
    <t>PEAJE CALCULADO</t>
  </si>
  <si>
    <t>PEAJE DECLARADO</t>
  </si>
  <si>
    <t>CR</t>
  </si>
  <si>
    <t>canon agua</t>
  </si>
  <si>
    <t>valor agua</t>
  </si>
  <si>
    <t>C.R.</t>
  </si>
  <si>
    <t>canon+valor agua</t>
  </si>
  <si>
    <t>Empresa</t>
  </si>
  <si>
    <t>Orden</t>
  </si>
  <si>
    <t>Central</t>
  </si>
  <si>
    <t>Unidad</t>
  </si>
  <si>
    <t>Pot. Efectiva</t>
  </si>
  <si>
    <t xml:space="preserve">Costo </t>
  </si>
  <si>
    <t>Nombre para</t>
  </si>
  <si>
    <t>Firme</t>
  </si>
  <si>
    <t>Variable</t>
  </si>
  <si>
    <t>Flujo Carga</t>
  </si>
  <si>
    <t>AGUAYTIA</t>
  </si>
  <si>
    <t>TG-1</t>
  </si>
  <si>
    <t>AG13_TG1</t>
  </si>
  <si>
    <t xml:space="preserve">MALACAS2 TG 4 - GAS                               </t>
  </si>
  <si>
    <t>AGUAYTIA TG 1 - GAS</t>
  </si>
  <si>
    <t>TG-2</t>
  </si>
  <si>
    <t>AG13_TG2</t>
  </si>
  <si>
    <t>AGUAYTIA TG 2 - GAS</t>
  </si>
  <si>
    <t>CAHUA</t>
  </si>
  <si>
    <t xml:space="preserve"> </t>
  </si>
  <si>
    <t>CAHUA10</t>
  </si>
  <si>
    <t xml:space="preserve">MALACAS2 TG 4 - GAS CON H2O                       </t>
  </si>
  <si>
    <t>BELLAVISTA ALCO - D2</t>
  </si>
  <si>
    <t>PARIAC</t>
  </si>
  <si>
    <t>PARIA_13</t>
  </si>
  <si>
    <t>BELLAVISTA MAN 1 - D2</t>
  </si>
  <si>
    <t>GALLITO CIEGO</t>
  </si>
  <si>
    <t>GALL_10</t>
  </si>
  <si>
    <t>MALACAS TG 1 - GAS</t>
  </si>
  <si>
    <t xml:space="preserve">CHICLAYO OESTE - D2                               </t>
  </si>
  <si>
    <t xml:space="preserve">SAN ANTONIO </t>
  </si>
  <si>
    <t>CAY66</t>
  </si>
  <si>
    <t>MALACAS TG 2 - GAS</t>
  </si>
  <si>
    <t>CHICLAYO OESTE - R6</t>
  </si>
  <si>
    <t>SAN IGNACIO</t>
  </si>
  <si>
    <t>SAN NICOLAS TV 3 - R500</t>
  </si>
  <si>
    <t xml:space="preserve">CHILCA1 TG1 - GAS                                 </t>
  </si>
  <si>
    <t>HUAYLLACHO</t>
  </si>
  <si>
    <t xml:space="preserve">CHILCA1 TG2 - GAS                                 </t>
  </si>
  <si>
    <t>MISAPUQUIO</t>
  </si>
  <si>
    <t xml:space="preserve">CHILCA1 TG3 - GAS                                 </t>
  </si>
  <si>
    <t>HUINCO</t>
  </si>
  <si>
    <t>HUIN12</t>
  </si>
  <si>
    <t>SAN NICOLAS TV 1 - R500</t>
  </si>
  <si>
    <t>CHILINA SULZ 12 - R500 D2</t>
  </si>
  <si>
    <t>MATUCANA</t>
  </si>
  <si>
    <t>MAT12A</t>
  </si>
  <si>
    <t>SAN NICOLAS TV 2 - R500</t>
  </si>
  <si>
    <t>CHILINA TV2 - R500</t>
  </si>
  <si>
    <t>CALLAHUANCA</t>
  </si>
  <si>
    <t>CALL65</t>
  </si>
  <si>
    <t xml:space="preserve">VENTANILLA CCOMB TG 3 - GAS F.DIRECTO             </t>
  </si>
  <si>
    <t>CHILINA TV3 - R500</t>
  </si>
  <si>
    <t>MOYOPAMPA</t>
  </si>
  <si>
    <t>MOYOP10</t>
  </si>
  <si>
    <t xml:space="preserve">VENTANILLA CCOMB TG 4 - GAS                       </t>
  </si>
  <si>
    <t xml:space="preserve">CHIMBOTE TG1 - D2                                 </t>
  </si>
  <si>
    <t>HUAMPANI</t>
  </si>
  <si>
    <t>HUAMP10</t>
  </si>
  <si>
    <t xml:space="preserve">STA ROSA WEST TG7 - GAS CON H2O                   </t>
  </si>
  <si>
    <t xml:space="preserve">CHIMBOTE TG3 - D2                                 </t>
  </si>
  <si>
    <t>YANANGO</t>
  </si>
  <si>
    <t>YANA10</t>
  </si>
  <si>
    <t>PIURA 1 - R6</t>
  </si>
  <si>
    <t>CICLO COMBINADO - D2</t>
  </si>
  <si>
    <t>CHIMAY</t>
  </si>
  <si>
    <t>CHIMA13</t>
  </si>
  <si>
    <t>HUAYCOLORO - BIOGAS</t>
  </si>
  <si>
    <t>SANTA ROSA</t>
  </si>
  <si>
    <t>UTI-5</t>
  </si>
  <si>
    <t>SROS13A</t>
  </si>
  <si>
    <t xml:space="preserve">STA ROSA UTI 5 - GAS                              </t>
  </si>
  <si>
    <t>ILO1 CATKATO - D2</t>
  </si>
  <si>
    <t>UTI-6</t>
  </si>
  <si>
    <t>SROS13B</t>
  </si>
  <si>
    <t xml:space="preserve">STA ROSA UTI 6 - GAS                              </t>
  </si>
  <si>
    <t>ILO1 TG1 - D2</t>
  </si>
  <si>
    <t>WTG-7</t>
  </si>
  <si>
    <t>WESTING</t>
  </si>
  <si>
    <t>PIURA 2 - R6</t>
  </si>
  <si>
    <t>ILO1 TG2 - D2</t>
  </si>
  <si>
    <t>TG-8</t>
  </si>
  <si>
    <t>TG8</t>
  </si>
  <si>
    <t>ILO1 TV1 - R500</t>
  </si>
  <si>
    <t>VENTANILLA</t>
  </si>
  <si>
    <t>TG3+TG4 CCOMB F.DIREC.</t>
  </si>
  <si>
    <t>VENT_C</t>
  </si>
  <si>
    <t>ILO1 TV2 - R500</t>
  </si>
  <si>
    <t>MALACAS</t>
  </si>
  <si>
    <t>PIURA TG - R6</t>
  </si>
  <si>
    <t>ILO1 TV3 - R500</t>
  </si>
  <si>
    <t>TG-4</t>
  </si>
  <si>
    <t>TALA10</t>
  </si>
  <si>
    <t>ILO1 TV4 - R500</t>
  </si>
  <si>
    <t>CARHUAQUERO</t>
  </si>
  <si>
    <t>CARHU10</t>
  </si>
  <si>
    <t>ILO2 TV1 - CARB</t>
  </si>
  <si>
    <t>CARHUAQUERO IV</t>
  </si>
  <si>
    <t>rer</t>
  </si>
  <si>
    <t xml:space="preserve">INDEPENDENCIA GAS                                 </t>
  </si>
  <si>
    <t>CAÑA BRAVA</t>
  </si>
  <si>
    <t>CBRAVA</t>
  </si>
  <si>
    <t xml:space="preserve">KALLPA TG1 - GAS                                  </t>
  </si>
  <si>
    <t>CAÑON DEL PATO</t>
  </si>
  <si>
    <t>C.PATO</t>
  </si>
  <si>
    <t xml:space="preserve">KALLPA TG2 - GAS                                  </t>
  </si>
  <si>
    <t>CHICLAYO OESTE</t>
  </si>
  <si>
    <t>SULZER-1</t>
  </si>
  <si>
    <t>CHICL10</t>
  </si>
  <si>
    <t xml:space="preserve">KALLPA TG3 - GAS                                  </t>
  </si>
  <si>
    <t>SULZER-2</t>
  </si>
  <si>
    <t xml:space="preserve">LFLORES TG1 GAS                                   </t>
  </si>
  <si>
    <t>GMT-3</t>
  </si>
  <si>
    <t>MOLLENDO 123 -  R500</t>
  </si>
  <si>
    <t>GMT-1</t>
  </si>
  <si>
    <t>GMT-2</t>
  </si>
  <si>
    <t>PIURA</t>
  </si>
  <si>
    <t>PIURTG10</t>
  </si>
  <si>
    <t xml:space="preserve">PISCO TG2 GAS                                     </t>
  </si>
  <si>
    <t>TG</t>
  </si>
  <si>
    <t xml:space="preserve">OQUENDO TG1 - GAS                                 </t>
  </si>
  <si>
    <t>MIRLEES-1</t>
  </si>
  <si>
    <t>PIUR4.8</t>
  </si>
  <si>
    <t xml:space="preserve">PISCO TG1 GAS                                     </t>
  </si>
  <si>
    <t>MIRLEES-4</t>
  </si>
  <si>
    <t>CHIMBOTE</t>
  </si>
  <si>
    <t>TG-3</t>
  </si>
  <si>
    <t>SIDSUR13</t>
  </si>
  <si>
    <t xml:space="preserve">PIURA 1 - D2                                      </t>
  </si>
  <si>
    <t>LAS FLORES</t>
  </si>
  <si>
    <t>TG1</t>
  </si>
  <si>
    <t>FLORES</t>
  </si>
  <si>
    <t>TAPARACHI - D2</t>
  </si>
  <si>
    <t>MALPASO</t>
  </si>
  <si>
    <t>MALPA6.9</t>
  </si>
  <si>
    <t xml:space="preserve">PIURA 2 - D2                                      </t>
  </si>
  <si>
    <t>OROYA</t>
  </si>
  <si>
    <t>OROY2.3</t>
  </si>
  <si>
    <t>PACHACHACA</t>
  </si>
  <si>
    <t>PACHA23</t>
  </si>
  <si>
    <t xml:space="preserve">PIURA TG - D2                                     </t>
  </si>
  <si>
    <t>YAUPI</t>
  </si>
  <si>
    <t>YAU13A</t>
  </si>
  <si>
    <t>SAN NICOLAS CUMMINS - D2</t>
  </si>
  <si>
    <t>COMPLEJO MANTARO</t>
  </si>
  <si>
    <t>MANTARO</t>
  </si>
  <si>
    <t>MAN13B</t>
  </si>
  <si>
    <t xml:space="preserve">VENTANILLA CCOMB TG 3 &amp; TG 4 - GAS                </t>
  </si>
  <si>
    <t>RESTITUCION</t>
  </si>
  <si>
    <t>RESTI13</t>
  </si>
  <si>
    <t>TUMBES</t>
  </si>
  <si>
    <t>MAK1</t>
  </si>
  <si>
    <t>ZORRI10</t>
  </si>
  <si>
    <t xml:space="preserve">VENTANILLA CCOMB TG 3 &amp; TG 4 - GAS F.DIRECTO      </t>
  </si>
  <si>
    <t>MAK2</t>
  </si>
  <si>
    <t>SAN NICOLAS</t>
  </si>
  <si>
    <t>TV-1</t>
  </si>
  <si>
    <t>SNICO13</t>
  </si>
  <si>
    <t>STA ROSA UTI 5 - D2</t>
  </si>
  <si>
    <t>TV-2</t>
  </si>
  <si>
    <t xml:space="preserve">TUMBES - R6 </t>
  </si>
  <si>
    <t>TV-3</t>
  </si>
  <si>
    <t>STA ROSA UTI 6 - D2</t>
  </si>
  <si>
    <t>CUMMINS</t>
  </si>
  <si>
    <t>CHARCANI 1</t>
  </si>
  <si>
    <t>CHA123</t>
  </si>
  <si>
    <t xml:space="preserve">STA ROSA WEST TG7 - D2                            </t>
  </si>
  <si>
    <t>CHARCANI 2</t>
  </si>
  <si>
    <t xml:space="preserve">STAROSA TG8 GAS                                   </t>
  </si>
  <si>
    <t>STA ROSA WEST TG7 - D2 CON H2O</t>
  </si>
  <si>
    <t>CHARCANI 3</t>
  </si>
  <si>
    <t xml:space="preserve">STA ROSA WEST TG7 - GAS                           </t>
  </si>
  <si>
    <t>CHARCANI 4</t>
  </si>
  <si>
    <t>CHARIV</t>
  </si>
  <si>
    <t>CHARCANI 5</t>
  </si>
  <si>
    <t>CHAVG3</t>
  </si>
  <si>
    <t>CHARCANI 6</t>
  </si>
  <si>
    <t>CHAVI</t>
  </si>
  <si>
    <t>MOLLENDO</t>
  </si>
  <si>
    <t>MIRLESS 1</t>
  </si>
  <si>
    <t>GDMOLL</t>
  </si>
  <si>
    <t>MIRLESS 2</t>
  </si>
  <si>
    <t>MIRLESS 3</t>
  </si>
  <si>
    <t xml:space="preserve">VENTANILLA CCOMB TG 3 - GAS                       </t>
  </si>
  <si>
    <t xml:space="preserve">PISCO </t>
  </si>
  <si>
    <t>CTPISCO</t>
  </si>
  <si>
    <t>TG2</t>
  </si>
  <si>
    <t>CHILINA</t>
  </si>
  <si>
    <t xml:space="preserve">TV2 </t>
  </si>
  <si>
    <t>TV2CHIL</t>
  </si>
  <si>
    <t>TV3</t>
  </si>
  <si>
    <t>TV3CHIL</t>
  </si>
  <si>
    <t xml:space="preserve">C. COMBINADO </t>
  </si>
  <si>
    <t>CCCHIL</t>
  </si>
  <si>
    <t xml:space="preserve">VENTANILLA CCOMB TG 4 - GAS F.DIRECTO             </t>
  </si>
  <si>
    <t>SULZER1</t>
  </si>
  <si>
    <t>GD1CHIL</t>
  </si>
  <si>
    <t>VENTANILLA TG 3 - D2</t>
  </si>
  <si>
    <t xml:space="preserve">SULZER2 </t>
  </si>
  <si>
    <t>GD2CHIL</t>
  </si>
  <si>
    <t>VENTANILLA TG 3 - D2 CON H2O</t>
  </si>
  <si>
    <t>MACHUPICCHU</t>
  </si>
  <si>
    <t>MACH13.8</t>
  </si>
  <si>
    <t>VENTANILLA TG 3 - GAS</t>
  </si>
  <si>
    <t>SAN GABAN II</t>
  </si>
  <si>
    <t>SGAB10</t>
  </si>
  <si>
    <t xml:space="preserve">VENTANILLA TG 4 - D2                              </t>
  </si>
  <si>
    <t>BELLAVISTA</t>
  </si>
  <si>
    <t>MAN 1</t>
  </si>
  <si>
    <t>PUNO10</t>
  </si>
  <si>
    <t>VENTANILLA TG 4 - D2 CON H2O</t>
  </si>
  <si>
    <t>ALCO</t>
  </si>
  <si>
    <t>ALCO2.4</t>
  </si>
  <si>
    <t>VENTANILLA TG 4 - GAS</t>
  </si>
  <si>
    <t>TAPARACHI</t>
  </si>
  <si>
    <t>SKODA 1</t>
  </si>
  <si>
    <t>SKD2.16</t>
  </si>
  <si>
    <t>TAPAR2.3</t>
  </si>
  <si>
    <t>MAN 3</t>
  </si>
  <si>
    <t>JULIA10</t>
  </si>
  <si>
    <t>MAN 4</t>
  </si>
  <si>
    <t>ARICOTA 1</t>
  </si>
  <si>
    <t>ARIC1</t>
  </si>
  <si>
    <t>ARICOTA 2</t>
  </si>
  <si>
    <t>ARIC2</t>
  </si>
  <si>
    <t>INDEPENDENCIA</t>
  </si>
  <si>
    <t>WARTSILA1</t>
  </si>
  <si>
    <t>CTINDEP</t>
  </si>
  <si>
    <t>WARTSILA2</t>
  </si>
  <si>
    <t>WARTSILA3</t>
  </si>
  <si>
    <t>WARTSILA4</t>
  </si>
  <si>
    <t>ILO</t>
  </si>
  <si>
    <t>TV2</t>
  </si>
  <si>
    <t>ILOTV2</t>
  </si>
  <si>
    <t>ILOTV3</t>
  </si>
  <si>
    <t>TV4</t>
  </si>
  <si>
    <t>ILOTV4</t>
  </si>
  <si>
    <t>ILOTG1</t>
  </si>
  <si>
    <t>ILOTG2</t>
  </si>
  <si>
    <t>CATKATO</t>
  </si>
  <si>
    <t>CATKAT</t>
  </si>
  <si>
    <t>TVC1</t>
  </si>
  <si>
    <t>TVCARB</t>
  </si>
  <si>
    <t>YUNCAN</t>
  </si>
  <si>
    <t>YUNC13.8</t>
  </si>
  <si>
    <t>CHILCA</t>
  </si>
  <si>
    <t>CHIL_TG1</t>
  </si>
  <si>
    <t>CHIL_TG2</t>
  </si>
  <si>
    <t>TG3</t>
  </si>
  <si>
    <t>CHIL_TG3</t>
  </si>
  <si>
    <t>SOC.MIN.CORONA</t>
  </si>
  <si>
    <t>HUANCHOR</t>
  </si>
  <si>
    <t>HUANCH10</t>
  </si>
  <si>
    <t>KALL_TG1</t>
  </si>
  <si>
    <t>KALL_TG2</t>
  </si>
  <si>
    <t>KALL_TG3</t>
  </si>
  <si>
    <t>SANTA CRUZ I</t>
  </si>
  <si>
    <t>STCRUZ2.3</t>
  </si>
  <si>
    <t>SANTA CRUZ II</t>
  </si>
  <si>
    <t>SDF ENERGÍA</t>
  </si>
  <si>
    <t>OQUENDO</t>
  </si>
  <si>
    <t>CHAVA60</t>
  </si>
  <si>
    <t>LA JOYA</t>
  </si>
  <si>
    <t>LAJOYA10</t>
  </si>
  <si>
    <t>PLATANAL</t>
  </si>
  <si>
    <t>PLAT13</t>
  </si>
  <si>
    <t>TV1</t>
  </si>
  <si>
    <t>P_EXIS</t>
  </si>
  <si>
    <t>RONCADOR</t>
  </si>
  <si>
    <t>PARAM138</t>
  </si>
  <si>
    <t>POECHOS II</t>
  </si>
  <si>
    <t>POECH10</t>
  </si>
  <si>
    <t>ELECTRICA SANTA ROSA</t>
  </si>
  <si>
    <t>PURMACANA</t>
  </si>
  <si>
    <t>HUASAHUASI I</t>
  </si>
  <si>
    <t>CARIPA</t>
  </si>
  <si>
    <t>PÍAS</t>
  </si>
  <si>
    <t>HUALL138</t>
  </si>
  <si>
    <t>HUAYCOLORO</t>
  </si>
  <si>
    <t>HUACH60</t>
  </si>
  <si>
    <t xml:space="preserve"> TOTAL</t>
  </si>
  <si>
    <t>(S/.)</t>
  </si>
  <si>
    <t>TASA DE INTERES EFECTIVA ANUAL :</t>
  </si>
  <si>
    <t>TOTAL PEAJE DE CONEXIÓN ACTUALIZADO (S/.)</t>
  </si>
  <si>
    <t>FAPCSPT (días del 1 al 3):</t>
  </si>
  <si>
    <t>PEAJE DE CONEXIÓN MENSUAL (S/.) :</t>
  </si>
  <si>
    <t xml:space="preserve">PEAJE DE CONEXIÓN ANUAL (S/.) </t>
  </si>
  <si>
    <t>Abengoa Transmisión Norte</t>
  </si>
  <si>
    <t>TRANSMANTARO</t>
  </si>
  <si>
    <t>ANTAMINA</t>
  </si>
  <si>
    <t>ISA</t>
  </si>
  <si>
    <t>REP</t>
  </si>
  <si>
    <t>ETESELVA</t>
  </si>
  <si>
    <t>REDESUR</t>
  </si>
  <si>
    <t xml:space="preserve">PEAJE DE CONEXIÓN </t>
  </si>
  <si>
    <t>(SGT)</t>
  </si>
  <si>
    <t>(SPT)</t>
  </si>
  <si>
    <t xml:space="preserve"> (SGT)</t>
  </si>
  <si>
    <t>(%)</t>
  </si>
  <si>
    <t>CONEXIÓN</t>
  </si>
  <si>
    <t>PEAJE POR</t>
  </si>
  <si>
    <t>PEAJE POR   CONEXIÓN</t>
  </si>
  <si>
    <t>SALDO POR</t>
  </si>
  <si>
    <t>PEAJE POR  CONEXIÓN QUE CORRESPONDE PAGAR A (S/.) :</t>
  </si>
  <si>
    <t xml:space="preserve">RECAUDACION  TOTAL POR  </t>
  </si>
  <si>
    <t>TASA DE INTERES EFECTIVA MENSUAL</t>
  </si>
  <si>
    <t>Nota</t>
  </si>
  <si>
    <t>TOTAL INGRESO TARIFARIO ACTUALIZADO (S/.)</t>
  </si>
  <si>
    <t>INGRESO TARIFARIO MENSUAL (S/.) :</t>
  </si>
  <si>
    <t>INGRESO TARIFARIO ANUAL (S/.) :</t>
  </si>
  <si>
    <t xml:space="preserve">INGRESO TARIFARIO </t>
  </si>
  <si>
    <t>POTENCIA</t>
  </si>
  <si>
    <t>INGRESO TARIFARIO QUE CORRESPONDE PAGAR A (S/.) :</t>
  </si>
  <si>
    <t xml:space="preserve">INGRESOS POR </t>
  </si>
  <si>
    <t>INGRESO GARANTIZADO POR POTENCIA FIRME (IGPP)  =  IDPP - IAPG =</t>
  </si>
  <si>
    <t>INGRESO ADICIONAL POR POTENCIA GENERADA (IAPG) =  IDPP * FID =</t>
  </si>
  <si>
    <r>
      <t xml:space="preserve">FACTOR DE INCENTIVO AL DESPACHO (FID)  </t>
    </r>
    <r>
      <rPr>
        <sz val="9"/>
        <rFont val="Arial"/>
        <family val="2"/>
      </rPr>
      <t>(D.S. N°057-2009-EM ) =</t>
    </r>
  </si>
  <si>
    <t>INGRESO DISPONIBLE MENSUAL PARA EL PAGO DE LA POTENCIA (IDPP) =</t>
  </si>
  <si>
    <t>EGRESO POR COMPRA DE POTENCIA AL SISTEMA  (ECPS)  =</t>
  </si>
  <si>
    <t>NUEVOS SOLES</t>
  </si>
  <si>
    <t>DE POTENCIA</t>
  </si>
  <si>
    <t>POR COMPRA</t>
  </si>
  <si>
    <t xml:space="preserve">PEAJE </t>
  </si>
  <si>
    <t>COMPRA DE</t>
  </si>
  <si>
    <t>EGRESO TOTAL</t>
  </si>
  <si>
    <t>EGRESO POR</t>
  </si>
  <si>
    <t>Potencia Efectiva Total (kW) :</t>
  </si>
  <si>
    <t>Máxima Demanda  + Reserva  (kW):</t>
  </si>
  <si>
    <t>Reserva  (kW) :</t>
  </si>
  <si>
    <t>Máxima Demanda (kW) :</t>
  </si>
  <si>
    <t>Margen de Reserva (*) :</t>
  </si>
  <si>
    <t xml:space="preserve">SANTA CRUZ </t>
  </si>
  <si>
    <t>Pot. Firme</t>
  </si>
  <si>
    <t>Factor de Reserva Firme</t>
  </si>
  <si>
    <t>Costos Variables declarados por EEPSA para sus equivalentes de 0 a 81.15 MW y 81.15 a 97.35 MW respectivamente.</t>
  </si>
  <si>
    <t>Para fines del cálculo de la potencia disponible despachada se considera para la unidad TG4 de EEPSA dos funciones de costos que corresponden a los</t>
  </si>
  <si>
    <t>Máxima demanda (Nivel generación)  + Margen de Reserva :</t>
  </si>
  <si>
    <t>(**) Por Incentivos a la Disponibilidad, se asignará un Costo Variable igual al Costo de Racionamiento a la fracción Indisponible de la unidad .</t>
  </si>
  <si>
    <t>Máxima demanda (Nivel generación) :</t>
  </si>
  <si>
    <t>(*) Se asigna un Costo Variable igual al Costo de Racionamiento por exceder las tolerancias máximas de los factores de indisponibilidad en el mes anterior.</t>
  </si>
  <si>
    <t>Notas:</t>
  </si>
  <si>
    <t>(S/./KWh)</t>
  </si>
  <si>
    <t>Ingreso</t>
  </si>
  <si>
    <t>para Flujo</t>
  </si>
  <si>
    <t>Disponible</t>
  </si>
  <si>
    <t>Colocada</t>
  </si>
  <si>
    <t>de</t>
  </si>
  <si>
    <t>Acumulada</t>
  </si>
  <si>
    <t>Efectiva</t>
  </si>
  <si>
    <t>CV</t>
  </si>
  <si>
    <t>Costo Variable</t>
  </si>
  <si>
    <t>Potencia Firme</t>
  </si>
  <si>
    <t xml:space="preserve">Factor </t>
  </si>
  <si>
    <t xml:space="preserve">Potencia Efectiva </t>
  </si>
  <si>
    <t>Costo</t>
  </si>
  <si>
    <t>3er criterio</t>
  </si>
  <si>
    <t>2do criterio</t>
  </si>
  <si>
    <t>1er criterio</t>
  </si>
  <si>
    <t>en caso hay que correr Flujo Optimo</t>
  </si>
  <si>
    <t>Data a Ordenar según C.V.</t>
  </si>
  <si>
    <t>(**) Por Incentivos a la Disponibilidad, se le asignó un Costo Variable igual al Costo de Racionamiento a la fracción Indisponible de la unidad.</t>
  </si>
  <si>
    <t>frf'</t>
  </si>
  <si>
    <t xml:space="preserve">HUACH60 </t>
  </si>
  <si>
    <t xml:space="preserve">ZORRI10 </t>
  </si>
  <si>
    <t xml:space="preserve">YAU13A  </t>
  </si>
  <si>
    <t xml:space="preserve">POECH10 </t>
  </si>
  <si>
    <t xml:space="preserve">YANA10  </t>
  </si>
  <si>
    <t xml:space="preserve">WESTING </t>
  </si>
  <si>
    <t xml:space="preserve">VENT_C  </t>
  </si>
  <si>
    <t xml:space="preserve">PLAT13  </t>
  </si>
  <si>
    <t xml:space="preserve">TVCARB  </t>
  </si>
  <si>
    <t xml:space="preserve">TV3CHIL </t>
  </si>
  <si>
    <t xml:space="preserve">TV2CHIL </t>
  </si>
  <si>
    <t xml:space="preserve">TG8     </t>
  </si>
  <si>
    <t xml:space="preserve">TALA10  </t>
  </si>
  <si>
    <t>STCRUZ2.</t>
  </si>
  <si>
    <t xml:space="preserve">SROS13B </t>
  </si>
  <si>
    <t xml:space="preserve">SROS13A </t>
  </si>
  <si>
    <t xml:space="preserve">SNICO13 </t>
  </si>
  <si>
    <t xml:space="preserve">SKD2.16 </t>
  </si>
  <si>
    <t xml:space="preserve">SGAB10  </t>
  </si>
  <si>
    <t xml:space="preserve">RESTI13 </t>
  </si>
  <si>
    <t xml:space="preserve">PUNO10  </t>
  </si>
  <si>
    <t xml:space="preserve">CTINDEP </t>
  </si>
  <si>
    <t xml:space="preserve">PIUR4.8 </t>
  </si>
  <si>
    <t xml:space="preserve">PACHA23 </t>
  </si>
  <si>
    <t xml:space="preserve">P_EXIS  </t>
  </si>
  <si>
    <t xml:space="preserve">OROY2.3 </t>
  </si>
  <si>
    <t xml:space="preserve">MOYOP10 </t>
  </si>
  <si>
    <t xml:space="preserve">MAT12A  </t>
  </si>
  <si>
    <t xml:space="preserve">MAN13B  </t>
  </si>
  <si>
    <t xml:space="preserve">MALACAS </t>
  </si>
  <si>
    <t xml:space="preserve">LJ10    </t>
  </si>
  <si>
    <t xml:space="preserve">JULIA10 </t>
  </si>
  <si>
    <t xml:space="preserve">ILOTV4  </t>
  </si>
  <si>
    <t xml:space="preserve">ILOTV3  </t>
  </si>
  <si>
    <t xml:space="preserve">ILOTV2  </t>
  </si>
  <si>
    <t xml:space="preserve">ILOTG2  </t>
  </si>
  <si>
    <t xml:space="preserve">ILOTG1  </t>
  </si>
  <si>
    <t xml:space="preserve">HUIN12  </t>
  </si>
  <si>
    <t xml:space="preserve">HUAMP10 </t>
  </si>
  <si>
    <t xml:space="preserve">GDMOLL  </t>
  </si>
  <si>
    <t xml:space="preserve">GD2CHIL </t>
  </si>
  <si>
    <t xml:space="preserve">GD1CHIL </t>
  </si>
  <si>
    <t xml:space="preserve">GALL_10 </t>
  </si>
  <si>
    <t xml:space="preserve">FLORES  </t>
  </si>
  <si>
    <t xml:space="preserve">CTPISCO </t>
  </si>
  <si>
    <t xml:space="preserve">CHIMA13 </t>
  </si>
  <si>
    <t xml:space="preserve">CHICL10 </t>
  </si>
  <si>
    <t xml:space="preserve">CHAVI   </t>
  </si>
  <si>
    <t xml:space="preserve">CHAVG3  </t>
  </si>
  <si>
    <t xml:space="preserve">CHAVA60 </t>
  </si>
  <si>
    <t xml:space="preserve">CHARIV  </t>
  </si>
  <si>
    <t xml:space="preserve">CHA123  </t>
  </si>
  <si>
    <t xml:space="preserve">CCCHIL  </t>
  </si>
  <si>
    <t xml:space="preserve">CBRAVA  </t>
  </si>
  <si>
    <t xml:space="preserve">CAY66   </t>
  </si>
  <si>
    <t xml:space="preserve">CATKAT  </t>
  </si>
  <si>
    <t xml:space="preserve">CARIPA  </t>
  </si>
  <si>
    <t xml:space="preserve">CARHU10 </t>
  </si>
  <si>
    <t xml:space="preserve">CALL65  </t>
  </si>
  <si>
    <t xml:space="preserve">CAHUA10 </t>
  </si>
  <si>
    <t xml:space="preserve">C.PATO  </t>
  </si>
  <si>
    <t xml:space="preserve">ARIC2   </t>
  </si>
  <si>
    <t xml:space="preserve">ARIC1   </t>
  </si>
  <si>
    <t xml:space="preserve">ALCO2.4 </t>
  </si>
  <si>
    <t>ordenado alf.</t>
  </si>
  <si>
    <t>PSS/E</t>
  </si>
  <si>
    <t>Ordenado</t>
  </si>
  <si>
    <t>Datos</t>
  </si>
  <si>
    <t>Resultados</t>
  </si>
  <si>
    <t>Remunerable</t>
  </si>
  <si>
    <t>Despachada</t>
  </si>
  <si>
    <t xml:space="preserve">Potencia Firme </t>
  </si>
  <si>
    <t>Pot. Disponible</t>
  </si>
  <si>
    <t xml:space="preserve">Potencia </t>
  </si>
  <si>
    <t>ESCENARIO  4</t>
  </si>
  <si>
    <t>Asociada (kW)</t>
  </si>
  <si>
    <t>por Potencia Firme</t>
  </si>
  <si>
    <t xml:space="preserve">Remunerable </t>
  </si>
  <si>
    <t>Empresa Generadora</t>
  </si>
  <si>
    <t>Ingreso Garantizado</t>
  </si>
  <si>
    <t>Ingreso Garantizado por Potencia Firme por empresas</t>
  </si>
  <si>
    <t>(1) De Cuadro N° 5.</t>
  </si>
  <si>
    <t>Factor de Ajuste del Ingreso Garantizado:</t>
  </si>
  <si>
    <t>Ingreso Garantizado Preliminar Total (S/.) :</t>
  </si>
  <si>
    <t>Ingreso Garantizado por potencia Firme (S/.) (1):</t>
  </si>
  <si>
    <t>(S/./kW-mes)</t>
  </si>
  <si>
    <t>por cada unidad</t>
  </si>
  <si>
    <t>Garantizado</t>
  </si>
  <si>
    <t xml:space="preserve">Precio de </t>
  </si>
  <si>
    <t>Huaycoloro</t>
  </si>
  <si>
    <t>Yuncan</t>
  </si>
  <si>
    <t>Pias</t>
  </si>
  <si>
    <t>Huasahuasi I</t>
  </si>
  <si>
    <t>Yanango</t>
  </si>
  <si>
    <t>Ventanilla TV</t>
  </si>
  <si>
    <t>Poechos</t>
  </si>
  <si>
    <t>Ventanilla TG4</t>
  </si>
  <si>
    <t>Ventanilla TG3</t>
  </si>
  <si>
    <t>Tumbes Mak2</t>
  </si>
  <si>
    <t>Platanal</t>
  </si>
  <si>
    <t>Tumbes Mak1</t>
  </si>
  <si>
    <t>TG-Chilca 3</t>
  </si>
  <si>
    <t>TG-Chilca 2</t>
  </si>
  <si>
    <t>Santa Cruz</t>
  </si>
  <si>
    <t>TG-Chilca 1</t>
  </si>
  <si>
    <t>Kallpa TG3</t>
  </si>
  <si>
    <t>Santa Rosa WTG7</t>
  </si>
  <si>
    <t>Santa Rosa UTI6</t>
  </si>
  <si>
    <t>Huanchor</t>
  </si>
  <si>
    <t>Santa Rosa UTI5</t>
  </si>
  <si>
    <t>Santa Rosa TG8</t>
  </si>
  <si>
    <t>Ilo TVC1</t>
  </si>
  <si>
    <t>San Nicolas TV3</t>
  </si>
  <si>
    <t>Ilo Catkato</t>
  </si>
  <si>
    <t>San Nicolas TV2</t>
  </si>
  <si>
    <t>Ilo TG2</t>
  </si>
  <si>
    <t>San Nicolas TV1</t>
  </si>
  <si>
    <t>Ilo TG1</t>
  </si>
  <si>
    <t>San Nicolas Cummins</t>
  </si>
  <si>
    <t>Ilo TV4</t>
  </si>
  <si>
    <t>San Ignacio</t>
  </si>
  <si>
    <t>Ilo TV3</t>
  </si>
  <si>
    <t>Ilo TV2</t>
  </si>
  <si>
    <t>San Antonio</t>
  </si>
  <si>
    <t>Restitucion</t>
  </si>
  <si>
    <t>Aricota 2</t>
  </si>
  <si>
    <t>Aricota 1</t>
  </si>
  <si>
    <t>Piura TG</t>
  </si>
  <si>
    <t>Machupicchu</t>
  </si>
  <si>
    <t>Piura GMT2</t>
  </si>
  <si>
    <t>Piura GMT1</t>
  </si>
  <si>
    <t>Mollendo Mirless 3</t>
  </si>
  <si>
    <t>Mollendo Mirless 2</t>
  </si>
  <si>
    <t>Mollendo Mirless 1</t>
  </si>
  <si>
    <t>Pariac</t>
  </si>
  <si>
    <t>Chilina TV3</t>
  </si>
  <si>
    <t>Chilina TV2</t>
  </si>
  <si>
    <t>Pachachaca</t>
  </si>
  <si>
    <t>Chilina C.C</t>
  </si>
  <si>
    <t>Chilina Sulzer2</t>
  </si>
  <si>
    <t>Chilina Sulzer1</t>
  </si>
  <si>
    <t>Moyopampa</t>
  </si>
  <si>
    <t xml:space="preserve"> (S/.)</t>
  </si>
  <si>
    <t>Charcani VI</t>
  </si>
  <si>
    <t>Ingreso Adicional por Potencia Generada</t>
  </si>
  <si>
    <t>por Potencia Generada - IAPGMe</t>
  </si>
  <si>
    <t>Charcani V</t>
  </si>
  <si>
    <t xml:space="preserve">Monto Mensual Provisional del </t>
  </si>
  <si>
    <t>Ingreso Adicional</t>
  </si>
  <si>
    <t>Charcani IV</t>
  </si>
  <si>
    <t>Charcani III</t>
  </si>
  <si>
    <t>Misapuquio</t>
  </si>
  <si>
    <t>Charcani II</t>
  </si>
  <si>
    <t>Matucana</t>
  </si>
  <si>
    <t>Charcani I</t>
  </si>
  <si>
    <t>Mantaro</t>
  </si>
  <si>
    <t>Malpaso</t>
  </si>
  <si>
    <t>Malacas TGN4</t>
  </si>
  <si>
    <t>Malacas TGA</t>
  </si>
  <si>
    <t>Oquendo</t>
  </si>
  <si>
    <t>Kallpa TG2</t>
  </si>
  <si>
    <t>Kallpa TG1</t>
  </si>
  <si>
    <t>Las Flores</t>
  </si>
  <si>
    <t>Chiclayo Sulzer 2</t>
  </si>
  <si>
    <t>Chiclayo Sulzer 1</t>
  </si>
  <si>
    <t>Chiclayo GMT 1 y 2</t>
  </si>
  <si>
    <t>Piura Mirless 1 y 4</t>
  </si>
  <si>
    <t>Huinco</t>
  </si>
  <si>
    <t>Huayllacho</t>
  </si>
  <si>
    <t>Chimbote TG3</t>
  </si>
  <si>
    <t>Huampani</t>
  </si>
  <si>
    <t>Gallito Ciego</t>
  </si>
  <si>
    <t>Cañon del Pato</t>
  </si>
  <si>
    <t>Chimay</t>
  </si>
  <si>
    <t>Taparachi</t>
  </si>
  <si>
    <t>Bellavista</t>
  </si>
  <si>
    <t>Pisco TG2</t>
  </si>
  <si>
    <t>Pisco TG1</t>
  </si>
  <si>
    <t>Callahuanca</t>
  </si>
  <si>
    <t>Cahua</t>
  </si>
  <si>
    <t>Aguaytia TG2</t>
  </si>
  <si>
    <t>Aguaytia TG1</t>
  </si>
  <si>
    <t>IAPGMk</t>
  </si>
  <si>
    <t>Saldos</t>
  </si>
  <si>
    <t>Chilca TG2</t>
  </si>
  <si>
    <t>Chilca TG1</t>
  </si>
  <si>
    <t>Ilo2</t>
  </si>
  <si>
    <t>Ilo1</t>
  </si>
  <si>
    <t>Malacas TG4</t>
  </si>
  <si>
    <t>Chilca TG3</t>
  </si>
  <si>
    <t>Cañón del Pato</t>
  </si>
  <si>
    <t>DE                 PARA</t>
  </si>
  <si>
    <t>KALLPA GENERACION</t>
  </si>
  <si>
    <t>IAGP-RR</t>
  </si>
  <si>
    <t>IAPG</t>
  </si>
  <si>
    <t>IGPF</t>
  </si>
  <si>
    <t>MENSUAL</t>
  </si>
  <si>
    <t>MENSUAL TOTAL</t>
  </si>
  <si>
    <t>SALDO NETO</t>
  </si>
  <si>
    <r>
      <t xml:space="preserve">Generada </t>
    </r>
    <r>
      <rPr>
        <sz val="9"/>
        <rFont val="Arial"/>
        <family val="2"/>
      </rPr>
      <t>(S/.)</t>
    </r>
  </si>
  <si>
    <t>proveer reserva rotante</t>
  </si>
  <si>
    <t>(1)-(2)</t>
  </si>
  <si>
    <t xml:space="preserve">Adicional por Potencia </t>
  </si>
  <si>
    <t>dejada de generar al</t>
  </si>
  <si>
    <t xml:space="preserve">potencia </t>
  </si>
  <si>
    <t>de potencia</t>
  </si>
  <si>
    <t>Ingreso por</t>
  </si>
  <si>
    <t>provisional del Ingreso</t>
  </si>
  <si>
    <t xml:space="preserve">unidades por potencia </t>
  </si>
  <si>
    <t>Transferencia de</t>
  </si>
  <si>
    <t>Egreso por compra</t>
  </si>
  <si>
    <t>Monto Mensual</t>
  </si>
  <si>
    <t>provisional a las</t>
  </si>
  <si>
    <t>Valorizacion de la</t>
  </si>
  <si>
    <t xml:space="preserve">Compensación mensual </t>
  </si>
  <si>
    <t xml:space="preserve">Egreso por Potencia </t>
  </si>
  <si>
    <t xml:space="preserve">Ingreso por Potencia  </t>
  </si>
  <si>
    <t>Participación</t>
  </si>
  <si>
    <t>Ingresos por Potencia</t>
  </si>
  <si>
    <t>ELECTRO TOCACHE</t>
  </si>
  <si>
    <t>EMPRESA MUNICIPAL DE SERVICIOS ELECTRICOS DE TOCACHE S.A.</t>
  </si>
  <si>
    <t>COELVISAC</t>
  </si>
  <si>
    <t>CONSORCIO ELECTRICO DE VILLACURI S.A.C.</t>
  </si>
  <si>
    <t>ELECTRO DUNAS</t>
  </si>
  <si>
    <t>ELECTRO DUNAS S.A.A.</t>
  </si>
  <si>
    <t>EDELNOR</t>
  </si>
  <si>
    <t>EDELNOR S.A.A.</t>
  </si>
  <si>
    <t>LUZ DEL SUR</t>
  </si>
  <si>
    <t>LUZ DEL SUR S.A.A.</t>
  </si>
  <si>
    <t>ELECTROUCAYALI</t>
  </si>
  <si>
    <t>ELECTROUCAYALI S.A.</t>
  </si>
  <si>
    <t>ELECTROPUNO</t>
  </si>
  <si>
    <t>ELECTRO PUNO S.A.A.</t>
  </si>
  <si>
    <t>ELECTROSURESTE</t>
  </si>
  <si>
    <t>ELECTRO SUR ESTE S.A.A.</t>
  </si>
  <si>
    <t>ELECTROSUR</t>
  </si>
  <si>
    <t>ELECTROSUR S.A.</t>
  </si>
  <si>
    <t>SEAL</t>
  </si>
  <si>
    <t>SEAL S.A.</t>
  </si>
  <si>
    <t>ELECTROCENTRO</t>
  </si>
  <si>
    <t>ELECTROCENTRO S.A.</t>
  </si>
  <si>
    <t>HIDRANDINA</t>
  </si>
  <si>
    <t>ELECTRONORTE MEDIO S.A.</t>
  </si>
  <si>
    <t>ELECTRONORTE</t>
  </si>
  <si>
    <t>ELECTRONORTE S.A.</t>
  </si>
  <si>
    <t>ELECTRONOROESTE</t>
  </si>
  <si>
    <t>ELECTRONOROESTE S.A.</t>
  </si>
  <si>
    <t>DISTRIBUIDORAS</t>
  </si>
  <si>
    <t>ABENGOA</t>
  </si>
  <si>
    <t>ABENGOA TRANSMISION  NORTE S.A.</t>
  </si>
  <si>
    <t>RED ELECTRICA DEL SUR S.A.</t>
  </si>
  <si>
    <t>RED DE ENERGIA DEL PERU S.A.</t>
  </si>
  <si>
    <t>INTERCONEXION ELECTRICA ISA PERU S.A.</t>
  </si>
  <si>
    <t>ETESELVA S.R.L.</t>
  </si>
  <si>
    <t>CONSORCIO TRANS MANTARO S.A.</t>
  </si>
  <si>
    <t>COMPAÑÍA MINERA ANTAMINA S.A.</t>
  </si>
  <si>
    <t>TRANSMISORAS</t>
  </si>
  <si>
    <t>ELECTRICA SANTA ROSA S.A.C.</t>
  </si>
  <si>
    <t>SINDICATO ENERGÉTICO S.A.</t>
  </si>
  <si>
    <t>MAJA ENERGÍA S.A.C.</t>
  </si>
  <si>
    <t>AGROINDUSTRIAL PARAMONGA S.A.A.</t>
  </si>
  <si>
    <t>COMPAÑIA ELECTRICA EL PLATANAL S.A.</t>
  </si>
  <si>
    <t>GENERADORA DE ENERGÍA DEL PERÚ S.A.</t>
  </si>
  <si>
    <t>CHINANGO S.A.C.</t>
  </si>
  <si>
    <t>SDF ENERGIA S.A.C.</t>
  </si>
  <si>
    <t>HIDROELECTRICA SANTA CRUZ S.A.C.</t>
  </si>
  <si>
    <t>TERMOSELVA S.R.L</t>
  </si>
  <si>
    <t>SOCIEDAD MINERA CORONA S.A.</t>
  </si>
  <si>
    <t>SHOUGANG GENERACION ELECTRICA S.A.A</t>
  </si>
  <si>
    <t>ENERGIA DEL SUR S.A.</t>
  </si>
  <si>
    <t>EMPRESA ELECTRICA DE PIURA S.A.</t>
  </si>
  <si>
    <t>EMPRESA DE GENERACION ELECTRICA SAN GABAN S.A</t>
  </si>
  <si>
    <t>EMPRESA DE GENERACION ELECTRICA MACHUPICCHU S.A.</t>
  </si>
  <si>
    <t>EMPRESA DE GENERACION ELECTRICA DEL SUR S.A.</t>
  </si>
  <si>
    <t>EMPRESA DE GENERACION ELECTRICA DE AREQUIPA S.A.</t>
  </si>
  <si>
    <t>EMPRESA DE GENERACION ELECTRICA CAHUA S.A.</t>
  </si>
  <si>
    <t>EMPRESA DE ELECTRICIDAD DEL PERU S.A.</t>
  </si>
  <si>
    <t>EDEGEL S.A.A.</t>
  </si>
  <si>
    <t>DUKE ENERGY EGENOR S. EN C. POR A.</t>
  </si>
  <si>
    <t>GENERADORES</t>
  </si>
  <si>
    <t>NOMBRE CORTO</t>
  </si>
  <si>
    <t>RAZON SOCIAL</t>
  </si>
  <si>
    <t xml:space="preserve"> - Los montos correspondientes al Peaje por Conexión al SPT incluyen lo correspondiente a instalaciones eléctricas y compensaciones adicionales</t>
  </si>
  <si>
    <t xml:space="preserve"> - Información de demanda coincidente con la Máxima Demanda del Sistema, obtenida con la mejor información de mediciones disponibles</t>
  </si>
  <si>
    <t>Nota:</t>
  </si>
  <si>
    <t>EMSEMSA</t>
  </si>
  <si>
    <t>ELECTROORIENTE</t>
  </si>
  <si>
    <t>EDECAÑETE</t>
  </si>
  <si>
    <t>Nuevos Soles</t>
  </si>
  <si>
    <t>KW</t>
  </si>
  <si>
    <t>CONSUMIDA</t>
  </si>
  <si>
    <t>RESUMEN POR DISTRIBUIDORA</t>
  </si>
  <si>
    <t>VALORIZACIÓN</t>
  </si>
  <si>
    <t xml:space="preserve">POTENCIA </t>
  </si>
  <si>
    <t>ctm. S/./KW-mes</t>
  </si>
  <si>
    <t>RESUMEN POR BARRA</t>
  </si>
  <si>
    <t xml:space="preserve">PRECIO POTENCIA </t>
  </si>
  <si>
    <t xml:space="preserve">           DE</t>
  </si>
  <si>
    <t xml:space="preserve">           PARA</t>
  </si>
  <si>
    <t>COES/D/DO/STR-INF-011-2012</t>
  </si>
  <si>
    <t>(1)</t>
  </si>
  <si>
    <t>Factor de Proporción (%)</t>
  </si>
  <si>
    <t>Empresas asignadas</t>
  </si>
  <si>
    <t>Todas</t>
  </si>
  <si>
    <t>Todos los sistemas</t>
  </si>
  <si>
    <t>Campo Verde</t>
  </si>
  <si>
    <t>Yarada</t>
  </si>
  <si>
    <t>Tomasiri</t>
  </si>
  <si>
    <t>Egesur</t>
  </si>
  <si>
    <t>Tacna 66 (Los Heroes)</t>
  </si>
  <si>
    <t>Tacna</t>
  </si>
  <si>
    <t>Aricota 66</t>
  </si>
  <si>
    <t>Tarata</t>
  </si>
  <si>
    <t>Ilo</t>
  </si>
  <si>
    <t>Moquegua Rural</t>
  </si>
  <si>
    <t>Enersur</t>
  </si>
  <si>
    <t>Montalvo 220</t>
  </si>
  <si>
    <t>Moquegua</t>
  </si>
  <si>
    <t>Ichuña</t>
  </si>
  <si>
    <t>Anapia</t>
  </si>
  <si>
    <t>Puno Baja Densidad</t>
  </si>
  <si>
    <t>Ilave-Pomata</t>
  </si>
  <si>
    <t>Juliaca Rural</t>
  </si>
  <si>
    <t>Azangaro Rural</t>
  </si>
  <si>
    <t>Antauta</t>
  </si>
  <si>
    <t>Puerto Maldonado</t>
  </si>
  <si>
    <t>Tintaya</t>
  </si>
  <si>
    <t>Yauri</t>
  </si>
  <si>
    <t>La Convencion Rural</t>
  </si>
  <si>
    <t>La Convencion</t>
  </si>
  <si>
    <t>Valle Sagrado 2</t>
  </si>
  <si>
    <t>Cusco</t>
  </si>
  <si>
    <t>Sicuani</t>
  </si>
  <si>
    <t>Combapata</t>
  </si>
  <si>
    <t>Combapata-Sicuani Rural</t>
  </si>
  <si>
    <t>Valle Sagrado 3</t>
  </si>
  <si>
    <t>Valle Sagarado 1</t>
  </si>
  <si>
    <t>Andahuaylas</t>
  </si>
  <si>
    <t>Egemsa</t>
  </si>
  <si>
    <t>Abancay Rural</t>
  </si>
  <si>
    <t>Cachimayo</t>
  </si>
  <si>
    <t>Abancay</t>
  </si>
  <si>
    <t>Santa Cruz I y II</t>
  </si>
  <si>
    <t>Repartición-La Cano</t>
  </si>
  <si>
    <t>Pampacolca</t>
  </si>
  <si>
    <t>Majes-Siguas</t>
  </si>
  <si>
    <t>Valle de majes</t>
  </si>
  <si>
    <t>Chuquibamba</t>
  </si>
  <si>
    <t>STA CRUZ (Provisional)</t>
  </si>
  <si>
    <t>Repartición</t>
  </si>
  <si>
    <t>Camana</t>
  </si>
  <si>
    <t xml:space="preserve">Consorcio Energetico </t>
  </si>
  <si>
    <t>Mollendo</t>
  </si>
  <si>
    <t>Islay</t>
  </si>
  <si>
    <t>HUANUCO</t>
  </si>
  <si>
    <t>Valle del Colca</t>
  </si>
  <si>
    <t>Egasa</t>
  </si>
  <si>
    <t>Callalli</t>
  </si>
  <si>
    <t>Orcopampa</t>
  </si>
  <si>
    <t>TINGO MARIA</t>
  </si>
  <si>
    <t>Soc. Electrica del Sur Oeste</t>
  </si>
  <si>
    <t>Arequipa</t>
  </si>
  <si>
    <t>Soc.Electrica del Sur Oeste</t>
  </si>
  <si>
    <t>Puquina-Omete-Ubinas</t>
  </si>
  <si>
    <t>CT KALLPA</t>
  </si>
  <si>
    <t>Bella Union-Chala</t>
  </si>
  <si>
    <t>Puquio Rural</t>
  </si>
  <si>
    <t>SE AYAVIRI</t>
  </si>
  <si>
    <t>Pausa</t>
  </si>
  <si>
    <t>Palpa Rural</t>
  </si>
  <si>
    <t>SE AZANGARO</t>
  </si>
  <si>
    <t>Nasca-Palpa-Puquio</t>
  </si>
  <si>
    <t>Incuyo</t>
  </si>
  <si>
    <t>SE JULIACA</t>
  </si>
  <si>
    <t>Coracora</t>
  </si>
  <si>
    <t>Marcona</t>
  </si>
  <si>
    <t>Chaviña</t>
  </si>
  <si>
    <t>Pisco</t>
  </si>
  <si>
    <t>TOCACHE</t>
  </si>
  <si>
    <t>Chincha</t>
  </si>
  <si>
    <t>Villacuri</t>
  </si>
  <si>
    <t>Electrosurmedio</t>
  </si>
  <si>
    <t>Ica</t>
  </si>
  <si>
    <t>SAN RAFAEL (Minsur)</t>
  </si>
  <si>
    <t>REp</t>
  </si>
  <si>
    <t>Edegel</t>
  </si>
  <si>
    <t>Lunahuana</t>
  </si>
  <si>
    <t>TINTAYA (BHP Tintaya)</t>
  </si>
  <si>
    <t>Cañete</t>
  </si>
  <si>
    <t>AZANGARO</t>
  </si>
  <si>
    <t>Lima</t>
  </si>
  <si>
    <t>Lima Sur</t>
  </si>
  <si>
    <t>SANTUARIO</t>
  </si>
  <si>
    <t>Pativilca</t>
  </si>
  <si>
    <t>Supe-Barranca</t>
  </si>
  <si>
    <t>Lima Norte</t>
  </si>
  <si>
    <t>TALARA</t>
  </si>
  <si>
    <t>Hural-Chancay</t>
  </si>
  <si>
    <t>Sayan-Humaya</t>
  </si>
  <si>
    <t xml:space="preserve">AGUAYTIA </t>
  </si>
  <si>
    <t>Andahuasi</t>
  </si>
  <si>
    <t>Paramonga 138</t>
  </si>
  <si>
    <t>YARINACOCHA</t>
  </si>
  <si>
    <t>Electronortemedio</t>
  </si>
  <si>
    <t>Huarmey</t>
  </si>
  <si>
    <t>Tingo Maria</t>
  </si>
  <si>
    <t>Pasco Rural</t>
  </si>
  <si>
    <t>MARCONA</t>
  </si>
  <si>
    <t>Pasco</t>
  </si>
  <si>
    <t>San Balvin</t>
  </si>
  <si>
    <t>ICA</t>
  </si>
  <si>
    <t>Ayacucho</t>
  </si>
  <si>
    <t>Ayacucho Rural</t>
  </si>
  <si>
    <t>12 / 2.4</t>
  </si>
  <si>
    <t>CHUMPE</t>
  </si>
  <si>
    <t>Huanta-Cobriza</t>
  </si>
  <si>
    <t xml:space="preserve">SAN JUAN </t>
  </si>
  <si>
    <t>Huanta Rural</t>
  </si>
  <si>
    <t>MOROCOCHA</t>
  </si>
  <si>
    <t>Cangallo-Llusita</t>
  </si>
  <si>
    <t>HUICRA</t>
  </si>
  <si>
    <t>Pampas</t>
  </si>
  <si>
    <t>EXCELSIOR</t>
  </si>
  <si>
    <t>MUNICIPIO MARCONA</t>
  </si>
  <si>
    <t>Valle del Mantaro 4</t>
  </si>
  <si>
    <t>PIURA OESTE</t>
  </si>
  <si>
    <t>Valle del Mantaro 3</t>
  </si>
  <si>
    <t>JAHUAY</t>
  </si>
  <si>
    <t>Valle del Mantaro 2</t>
  </si>
  <si>
    <t>GUADALUPE</t>
  </si>
  <si>
    <t>Valle del Mantaro 1</t>
  </si>
  <si>
    <t xml:space="preserve">CALLAHUANCA </t>
  </si>
  <si>
    <t>Huayucachi</t>
  </si>
  <si>
    <t>Huancayo</t>
  </si>
  <si>
    <t>SAN JUAN</t>
  </si>
  <si>
    <t>Electroperu</t>
  </si>
  <si>
    <t>Huanuco Rural 2</t>
  </si>
  <si>
    <t>PARAGSHA I</t>
  </si>
  <si>
    <t>Huanuco Rural 1</t>
  </si>
  <si>
    <t>Huanuco</t>
  </si>
  <si>
    <t>YAUPI - B</t>
  </si>
  <si>
    <t>Huancavelica Rural</t>
  </si>
  <si>
    <t>Consorcio Energetico</t>
  </si>
  <si>
    <t>Huancavelica Ciudad</t>
  </si>
  <si>
    <t>PARAMONGA EXISTENTE</t>
  </si>
  <si>
    <t>Huaytara-Chocorvos</t>
  </si>
  <si>
    <t>Electroandes</t>
  </si>
  <si>
    <t>Tarma-Chanchamayo</t>
  </si>
  <si>
    <t>Tarma Rural</t>
  </si>
  <si>
    <t>HUALLANCA</t>
  </si>
  <si>
    <t>Sersa</t>
  </si>
  <si>
    <t>Rioja</t>
  </si>
  <si>
    <t xml:space="preserve">CHIMBOTE </t>
  </si>
  <si>
    <t>Rioja Oriente</t>
  </si>
  <si>
    <t xml:space="preserve">Ilo 2 </t>
  </si>
  <si>
    <t>Tarapoto Rural</t>
  </si>
  <si>
    <t>Gob.Regional San Martin</t>
  </si>
  <si>
    <t>Bellavista-Gera-</t>
  </si>
  <si>
    <t>Tarapoto-Moyobamba</t>
  </si>
  <si>
    <t>Proy.Esp. Chavimochic</t>
  </si>
  <si>
    <t>Chavimochic</t>
  </si>
  <si>
    <t xml:space="preserve">CHICLAYO </t>
  </si>
  <si>
    <t>Trujillo Rural</t>
  </si>
  <si>
    <t>HUACHO</t>
  </si>
  <si>
    <t>Trujillo Baja Densidad</t>
  </si>
  <si>
    <t>Trujillo Norte</t>
  </si>
  <si>
    <t>Trujillo</t>
  </si>
  <si>
    <t>TABLACHACA</t>
  </si>
  <si>
    <t>Namora</t>
  </si>
  <si>
    <t>SOCABAYA</t>
  </si>
  <si>
    <t>PSE Celendin II y III</t>
  </si>
  <si>
    <t>Celendin</t>
  </si>
  <si>
    <t>REF. TALARA</t>
  </si>
  <si>
    <t>Cajamarca Rural</t>
  </si>
  <si>
    <t>HUNCAYOCCASA</t>
  </si>
  <si>
    <t>Densidad</t>
  </si>
  <si>
    <t xml:space="preserve">Cajamarca Baja </t>
  </si>
  <si>
    <t>SHELBY</t>
  </si>
  <si>
    <t>Cajamarca</t>
  </si>
  <si>
    <t>ROSAURA</t>
  </si>
  <si>
    <t>Ticapampa</t>
  </si>
  <si>
    <t>PRINCIPAL</t>
  </si>
  <si>
    <t>Pomabamba</t>
  </si>
  <si>
    <t>PLANTA DE ZINC</t>
  </si>
  <si>
    <t>Tayabamba</t>
  </si>
  <si>
    <t>Caraz-Carhuaz-Huaraz</t>
  </si>
  <si>
    <t>Guadalupe Rural</t>
  </si>
  <si>
    <t>MAYUPAMPA</t>
  </si>
  <si>
    <t>Gudalupe</t>
  </si>
  <si>
    <t>DERIVACION MILPO</t>
  </si>
  <si>
    <t>Chimbote Rural</t>
  </si>
  <si>
    <t>CARHUAMAYO</t>
  </si>
  <si>
    <t>Cia Transmisora Andina</t>
  </si>
  <si>
    <t>Casma Rural</t>
  </si>
  <si>
    <t xml:space="preserve">AUSTRIA DUVAZ </t>
  </si>
  <si>
    <t>Chimbote</t>
  </si>
  <si>
    <t>ANTUQUITO</t>
  </si>
  <si>
    <t>Bagua-Jaen Rural</t>
  </si>
  <si>
    <t xml:space="preserve">ALAMBRON </t>
  </si>
  <si>
    <t>Bajua-Jaen</t>
  </si>
  <si>
    <t>PUNO 60</t>
  </si>
  <si>
    <t>Chota</t>
  </si>
  <si>
    <t>TOMASIRI</t>
  </si>
  <si>
    <t>Chongoyape</t>
  </si>
  <si>
    <t>TACNA</t>
  </si>
  <si>
    <t>Olmos Tinajones</t>
  </si>
  <si>
    <t>Salas</t>
  </si>
  <si>
    <t>PUERTO ANTAMINA</t>
  </si>
  <si>
    <t>Proyecto Especial</t>
  </si>
  <si>
    <t>PARAMONGA NUEVA</t>
  </si>
  <si>
    <t>Aricota</t>
  </si>
  <si>
    <t>Chiclayo Baja Densidad</t>
  </si>
  <si>
    <t>Chiclayo Oeste</t>
  </si>
  <si>
    <t>Olmos-Motupe-Illimo</t>
  </si>
  <si>
    <t xml:space="preserve">HUACHO </t>
  </si>
  <si>
    <t>Toquepala</t>
  </si>
  <si>
    <t>Zarumilla Rural</t>
  </si>
  <si>
    <t xml:space="preserve">ARICOTA </t>
  </si>
  <si>
    <t>Botiflaca</t>
  </si>
  <si>
    <t xml:space="preserve">Tumbes </t>
  </si>
  <si>
    <t>PUCALLPA</t>
  </si>
  <si>
    <t>Ilo ELP</t>
  </si>
  <si>
    <t>Tumbes Rural</t>
  </si>
  <si>
    <t>Montalvo</t>
  </si>
  <si>
    <t>MEPSA</t>
  </si>
  <si>
    <t>Huarmaca</t>
  </si>
  <si>
    <t>Reparticion</t>
  </si>
  <si>
    <t>Huancabamba-</t>
  </si>
  <si>
    <t>Cerro Verde</t>
  </si>
  <si>
    <t>Chalaco I y II</t>
  </si>
  <si>
    <t>HUANCAVELICA</t>
  </si>
  <si>
    <t>Socabaya</t>
  </si>
  <si>
    <t>Sto Domingo-</t>
  </si>
  <si>
    <t>Sullana II y III</t>
  </si>
  <si>
    <t>Santuario</t>
  </si>
  <si>
    <t>Sullana-Arenal-Paita</t>
  </si>
  <si>
    <t xml:space="preserve">CHICLAYO OESTE </t>
  </si>
  <si>
    <t>Frontera</t>
  </si>
  <si>
    <t>ADINELSA</t>
  </si>
  <si>
    <t>Chulucanas</t>
  </si>
  <si>
    <t>DOLORESPATA</t>
  </si>
  <si>
    <t>ENOSA</t>
  </si>
  <si>
    <t>Piura Oeste</t>
  </si>
  <si>
    <t>Bajo Piura</t>
  </si>
  <si>
    <t>Subestacion Base</t>
  </si>
  <si>
    <t>que comprende</t>
  </si>
  <si>
    <t>REPARTICION</t>
  </si>
  <si>
    <t>Transmisor</t>
  </si>
  <si>
    <t>Distribuidora</t>
  </si>
  <si>
    <t>Barra de Ref. Generación</t>
  </si>
  <si>
    <t>Sistema Electrico</t>
  </si>
  <si>
    <t>Area demanda</t>
  </si>
  <si>
    <t>JULIACA</t>
  </si>
  <si>
    <t>Resolución OSINERGMIN No. 058-2009-OS/CD</t>
  </si>
  <si>
    <t>AYAVIRI</t>
  </si>
  <si>
    <t>TOQUEPALA</t>
  </si>
  <si>
    <t>TINTAYA</t>
  </si>
  <si>
    <t xml:space="preserve">CALLALLI </t>
  </si>
  <si>
    <t>Condorcancha</t>
  </si>
  <si>
    <t>MOQUEGUA</t>
  </si>
  <si>
    <t>MONTALVO</t>
  </si>
  <si>
    <t>Desierto</t>
  </si>
  <si>
    <t>Caripa</t>
  </si>
  <si>
    <t>Actualizado Res. 279-2009-OS/CD</t>
  </si>
  <si>
    <t>Carhuamayo</t>
  </si>
  <si>
    <t>CERRO VERDE</t>
  </si>
  <si>
    <t>Oroya Nueva</t>
  </si>
  <si>
    <t xml:space="preserve">CARIPA </t>
  </si>
  <si>
    <t>PARAGSHA</t>
  </si>
  <si>
    <t>Acum. en MT</t>
  </si>
  <si>
    <t>Acum. En AT</t>
  </si>
  <si>
    <t>Acum. En MAT</t>
  </si>
  <si>
    <t>ENERGIA (FPMdE)</t>
  </si>
  <si>
    <t>POTENCIA (FPMdP)</t>
  </si>
  <si>
    <t>Factores de pérdidas medias de potencia (FPMdP)</t>
  </si>
  <si>
    <t>Paragsha II</t>
  </si>
  <si>
    <t>Anexo 6</t>
  </si>
  <si>
    <t>TRUJILLO</t>
  </si>
  <si>
    <t>Resolución OSINERGMIN No. 184-2009-OS/CD</t>
  </si>
  <si>
    <t>Bella Unión-Chala</t>
  </si>
  <si>
    <t>Puquio Rural, Coracora, Chaviña, Incuyo, Pausa, Villacuri,</t>
  </si>
  <si>
    <t>Ica, Pisco, Chincha, Nasca-Palpa-Puquio, Palpa Rural,</t>
  </si>
  <si>
    <t>PUNO</t>
  </si>
  <si>
    <t>065-2005 y sus modificatorias para los sistemas eléctricos</t>
  </si>
  <si>
    <t>factores de pérdidas fijados en la Resolución OSINERG Nº</t>
  </si>
  <si>
    <t>[1] Estos factores se deben multiplicar a los respectivos</t>
  </si>
  <si>
    <t>REP [1]</t>
  </si>
  <si>
    <t>CHAVARRIA</t>
  </si>
  <si>
    <t>(acumulado)</t>
  </si>
  <si>
    <t xml:space="preserve">CARHUAQUERO </t>
  </si>
  <si>
    <t>Vizcarra</t>
  </si>
  <si>
    <t>b) En MT</t>
  </si>
  <si>
    <t>a) En AT</t>
  </si>
  <si>
    <t>fpmp</t>
  </si>
  <si>
    <t>Cajamarquilla</t>
  </si>
  <si>
    <t>RES OSINERGMIN 169-2007 - OS/CD</t>
  </si>
  <si>
    <t xml:space="preserve">ANTAMINA </t>
  </si>
  <si>
    <t>VIZCARRA</t>
  </si>
  <si>
    <t>Menor a 100 kV</t>
  </si>
  <si>
    <t xml:space="preserve">CAJAMARQUILLA </t>
  </si>
  <si>
    <t>110 a 138 kV</t>
  </si>
  <si>
    <t>220 kV</t>
  </si>
  <si>
    <t>ppl %/Km</t>
  </si>
  <si>
    <t>HUAYUCACHI</t>
  </si>
  <si>
    <t>220 a 138 kV</t>
  </si>
  <si>
    <t>Chilca</t>
  </si>
  <si>
    <t>De AT a MT</t>
  </si>
  <si>
    <t>De MAT a MT</t>
  </si>
  <si>
    <t>De MAT a AT</t>
  </si>
  <si>
    <t>Ventanilla</t>
  </si>
  <si>
    <t>fppt</t>
  </si>
  <si>
    <t>DESIERTO</t>
  </si>
  <si>
    <t>Zapallal</t>
  </si>
  <si>
    <t>OTROS CASOS</t>
  </si>
  <si>
    <t>CANTERA</t>
  </si>
  <si>
    <t>Emsemsa/Edelnor</t>
  </si>
  <si>
    <t>LIMA</t>
  </si>
  <si>
    <t>Paramonga Nueva</t>
  </si>
  <si>
    <t>ZAPALLAL</t>
  </si>
  <si>
    <t>En MT</t>
  </si>
  <si>
    <t>En AT</t>
  </si>
  <si>
    <t>ponderado</t>
  </si>
  <si>
    <t>hasta el 3</t>
  </si>
  <si>
    <t>Base</t>
  </si>
  <si>
    <t>Factores de Perdidas</t>
  </si>
  <si>
    <t>PPM*fpmp</t>
  </si>
  <si>
    <t>PPM-Base</t>
  </si>
  <si>
    <t>FPMP</t>
  </si>
  <si>
    <t>Ponderado</t>
  </si>
  <si>
    <t>Desde el 4</t>
  </si>
  <si>
    <t>sin redondeo</t>
  </si>
  <si>
    <t>Desde el 1</t>
  </si>
  <si>
    <t>Peaje Unitario PCSPT</t>
  </si>
  <si>
    <t>Factor actualizacion</t>
  </si>
  <si>
    <t>CUADRO 11-B: INGRESOS POR POTENCIA</t>
  </si>
  <si>
    <t>1.2</t>
  </si>
  <si>
    <t>1.1</t>
  </si>
  <si>
    <t>3.1</t>
  </si>
  <si>
    <t>3.2</t>
  </si>
  <si>
    <t>Peaje Unit.</t>
  </si>
  <si>
    <t>Declarado</t>
  </si>
  <si>
    <t>USUARIO</t>
  </si>
  <si>
    <t>CUADRO 2: RESUMEN DE RETIROS DE POTENCIA POR GENERADOR</t>
  </si>
  <si>
    <t>CUADRO 3.1 : RECAUDACIÓN POR PEAJE CALCULADOS POR CONEXIÓN Y TRANSMISIÓN  (S/.)</t>
  </si>
  <si>
    <t>CUADRO 3.2 : RECAUDACIÓN POR PEAJE DECLARADOS POR CONEXIÓN Y TRANSMISIÓN (S/.)</t>
  </si>
  <si>
    <t>Recaudación por Peaje Calculados por Conexión y Transmisión</t>
  </si>
  <si>
    <t>Recaudación por Peaje Declarados por Conexión y Transmisión</t>
  </si>
  <si>
    <r>
      <t xml:space="preserve">Compensación a Transmisoras por Peaje por Conexión y Transmisión, Compensaciones Especiales - </t>
    </r>
    <r>
      <rPr>
        <b/>
        <sz val="8"/>
        <color rgb="FFFF0000"/>
        <rFont val="Arial"/>
        <family val="2"/>
      </rPr>
      <t>MATRIZ DE ASIGNACIÓN DE PAGOS</t>
    </r>
  </si>
  <si>
    <t>4F</t>
  </si>
  <si>
    <r>
      <t xml:space="preserve">Compensación a Transmisoras por Ingreso Tarifario - </t>
    </r>
    <r>
      <rPr>
        <b/>
        <sz val="8"/>
        <color rgb="FFFF0000"/>
        <rFont val="Arial"/>
        <family val="2"/>
      </rPr>
      <t>MATRIZ DE ASIGNACIÓN DE PAGOS</t>
    </r>
  </si>
  <si>
    <t>Egreso por Compra de Potencia por Generador Integrante</t>
  </si>
  <si>
    <t>Datos de Generadores para las Transferencias de Potencia</t>
  </si>
  <si>
    <t>Asignaciones de Retiros de Potencia sin contratos derivado del DU-049-2008</t>
  </si>
  <si>
    <t>Resumen de retiros de potencias: potencias consumidas y valorizaciones de consumos</t>
  </si>
  <si>
    <t>Determinación de Potencia Firme Remunerable</t>
  </si>
  <si>
    <t>Factor de Reserva Firme y Potencia Disponible</t>
  </si>
  <si>
    <t>Potencia Disponible Despachada y Potencia Firme Remunerable</t>
  </si>
  <si>
    <t>Ingreso Garantizado por Potencia Firme</t>
  </si>
  <si>
    <t xml:space="preserve">Ingreso Adicional por Potencia Generada en el Sistema </t>
  </si>
  <si>
    <t>10A</t>
  </si>
  <si>
    <t>Compensación mensual a unidades por Potencia Dejada de Despachar al proveer Reserva Rotante</t>
  </si>
  <si>
    <t>Valorización de las Transferencias de Potencia y Saldo Neto Mensual Total</t>
  </si>
  <si>
    <t>Participación en el Saldo Neto Positivo Total de empresas.</t>
  </si>
  <si>
    <r>
      <t xml:space="preserve">Matriz de pagos de las Valorizaciones de Transferencias de Potencias. - </t>
    </r>
    <r>
      <rPr>
        <b/>
        <sz val="8"/>
        <color rgb="FFFF0000"/>
        <rFont val="Arial"/>
        <family val="2"/>
      </rPr>
      <t>MATRIZ DE ASIGNACIÓN DE PAGOS</t>
    </r>
  </si>
  <si>
    <t>Razón social de las Empresas Integrantes del COES SINAC</t>
  </si>
  <si>
    <t>Factores de Proporción de empresas generadoras</t>
  </si>
  <si>
    <t>Asignación de la valorización de Retiros de Potencia Sin Contratos de Distribuidoras a Generadoras a tarifas en barras</t>
  </si>
  <si>
    <t>Valorización de Retiros de Potencia Sin Contratos de Distribuidoras a tarifas en barras</t>
  </si>
  <si>
    <t>CUADRO 3.3 : RECAUDACIÓN TOTAL POR PEAJE DECLARADOS POR CONEXIÓN Y TRANSMISIÓN (S/.)</t>
  </si>
  <si>
    <t>3.3</t>
  </si>
  <si>
    <t>Recaudación por Peaje Total por Conexión y Transmisión</t>
  </si>
  <si>
    <t>Electroperú</t>
  </si>
  <si>
    <t>Desagregación Generación Adicional</t>
  </si>
  <si>
    <t>CUADRO 4-A : COMPENSACIÓN A TRANSMISORAS POR  PEAJE  DE  CONEXIÓN  AL SISTEMA PRINCIPAL Y PEAJE DE TRANSMISIÓN DEL SISTEMA GARANTIZADO DE TRANSMISIÓN Y SALDOS  POR PEAJES POR CONEXIÓN</t>
  </si>
  <si>
    <t>CUADRO 5: EGRESO POR COMPRA DE POTENCIA POR GENERADOR INTEGRANTE</t>
  </si>
  <si>
    <t>CUADRO 6: DETERMINACIÓN DE LA POTENCIA FIRME REMUNERABLE</t>
  </si>
  <si>
    <t>CUADRO 9: INGRESO GARANTIZADO POR POTENCIA FIRME</t>
  </si>
  <si>
    <t>CUADRO 10: INGRESO ADICIONAL POR POTENCIA GENERADA</t>
  </si>
  <si>
    <t>CUADRO 10A: COMPENSACION MENSUAL A UNIDADES POR POTENCIA DEJADA DE GENERAR AL PROVEER RESERVA ROTANTE (S/.)</t>
  </si>
  <si>
    <t>CUADRO 11: VALORIZACIÓN DE TRANSFERENCIAS DE POTENCIA</t>
  </si>
  <si>
    <t>11 / 11A</t>
  </si>
  <si>
    <t xml:space="preserve">CUADRO 13A: RAZON SOCIAL DE EMPRESAS </t>
  </si>
  <si>
    <t>CUADRO 15: ASIGNACIÓN DE LA VALORIZACIÓN DE RETIROS DE POTENCIA SIN CONTRATOS DE DISTRIBUIDORAS A GENERADORAS A TARIFA EN BARRAS  (S/.) POR DU-049-2008</t>
  </si>
  <si>
    <t>CUADRO 14: VALORIZACIÓN DE LOS RETIROS DE POTENCIA SIN CONTRATOS A TARIFAS EN BARRAS POR DU-049-2008</t>
  </si>
  <si>
    <t>CUADRO 16: FACTORES DE PROPORCIÓN DE EMPRESAS GENERADORAS</t>
  </si>
  <si>
    <t>x</t>
  </si>
  <si>
    <t>No Ejecutar Flujo Óptimo</t>
  </si>
  <si>
    <t xml:space="preserve">CONDICION : Máxima Demanda + Reserva   &gt; Potencia Efectiva total </t>
  </si>
  <si>
    <t>Excedieron</t>
  </si>
  <si>
    <t>tolerancias anual o mensual</t>
  </si>
  <si>
    <t xml:space="preserve">de factores </t>
  </si>
  <si>
    <t>de indisponiblidad</t>
  </si>
  <si>
    <t>NO SE APLICA POR NO UTILIZARSE FLUJO DE CARGA OPTIMO</t>
  </si>
  <si>
    <t>Potencia Firme Colocada Total (kW)</t>
  </si>
  <si>
    <t>CUADRO 8: POTENCIA FIRME REMUNERABLE</t>
  </si>
  <si>
    <t>VALORES SOLO REFERENCIALES</t>
  </si>
  <si>
    <t>Balnearios 220</t>
  </si>
  <si>
    <t>Casapalca</t>
  </si>
  <si>
    <t>* Datos preliminares</t>
  </si>
  <si>
    <t xml:space="preserve">DOLORES1 (GM 12 ALC 1) - D2                       </t>
  </si>
  <si>
    <t xml:space="preserve">DOLORES2 (SZ 12) - D2                             </t>
  </si>
  <si>
    <t>Factor K</t>
  </si>
  <si>
    <t>(parte disponible)</t>
  </si>
  <si>
    <t>HUASAHUASI II</t>
  </si>
  <si>
    <t>NUEVO IMPERIAL</t>
  </si>
  <si>
    <t>HIDROCAÑETE</t>
  </si>
  <si>
    <t>HIDROCAÑETE S.A.</t>
  </si>
  <si>
    <t>Huasahuasi II</t>
  </si>
  <si>
    <t>Nuevo Imperial</t>
  </si>
  <si>
    <t>Inicio de mes (17 dias)</t>
  </si>
  <si>
    <t>Huarón</t>
  </si>
  <si>
    <t>Aceros Arequipa-Cont. 1</t>
  </si>
  <si>
    <t>Aceros Arequipa-Cont. 2</t>
  </si>
  <si>
    <t>Tocache 22.9 kV</t>
  </si>
  <si>
    <t>Oroya Nueva 50 kV</t>
  </si>
  <si>
    <t>CANTERA10</t>
  </si>
  <si>
    <t>S.Rosa TG7</t>
  </si>
  <si>
    <t>S.Rosa TG8</t>
  </si>
  <si>
    <t>ACTUALIZAR NUMERO DE INFORME EN LA CABECERA DERECHA</t>
  </si>
  <si>
    <t xml:space="preserve"> 8 de mayo de 2012 19:00 h</t>
  </si>
  <si>
    <t xml:space="preserve">(*) Valor de 27%  (amplian vigencia del Margen de Reserva hasta abril 2013).  Resolución Ministerial N°209-2012-MEM/DM </t>
  </si>
  <si>
    <t>Resolucion OSINERGMIN 057-2012-OS/CD</t>
  </si>
  <si>
    <t>Cuadro No. 3</t>
  </si>
  <si>
    <t xml:space="preserve">Asi mismo, el COES debera distribuir los montos a transferir por aplicacion este cargo entre </t>
  </si>
  <si>
    <t>las empresas Electroperu S.A., Electronoroeste S.A. y Electrooriente S.A. considerando las</t>
  </si>
  <si>
    <t>Res. 057-2012-OS/CD</t>
  </si>
  <si>
    <t>Prima - Huaycoloro</t>
  </si>
  <si>
    <t>Prima - Huasahuasi I</t>
  </si>
  <si>
    <t>Prima - Huasahuasi II</t>
  </si>
  <si>
    <t>Prima - Nuevo Imperial</t>
  </si>
  <si>
    <t>Chilca - Zapallal (Tramos 1 y 2)</t>
  </si>
  <si>
    <t>Carhuamayo-Cajamarca 220 kV (Tramos 1, 2, 3 y 4) y SVC Cajamarca</t>
  </si>
  <si>
    <t>Talara Piura 220 kV (2do circuito)</t>
  </si>
  <si>
    <t>Zapallal - Trujillo 500 kV</t>
  </si>
  <si>
    <t>Machupicchu - Abancay - Cotaruse 220 kV</t>
  </si>
  <si>
    <t>Pomacocha - Carhuamayo 220 kV</t>
  </si>
  <si>
    <t>Socabaya - Tintaya 220 kV</t>
  </si>
  <si>
    <t>Nvo Imperial</t>
  </si>
  <si>
    <t>Chilca-Zapallal (Tramos 1 y 2)</t>
  </si>
  <si>
    <t>Carhuamayo - Cajamarca 220 kV (Tramos 1,2,3 y 4) y SVC Cajamarca</t>
  </si>
  <si>
    <t xml:space="preserve"> de abril 2012</t>
  </si>
  <si>
    <t xml:space="preserve">CTEMOLLENDO - D2                                  </t>
  </si>
  <si>
    <t xml:space="preserve">CAÑON DEL PATO - SS </t>
  </si>
  <si>
    <t>CENTRAL TERMICA EMERGENCIA MOLLENDO</t>
  </si>
  <si>
    <t>CUADRO 7 : FACTOR DE RESERVA FIRME Y POTENCIA DISPONIBLE</t>
  </si>
  <si>
    <t>SSAA</t>
  </si>
  <si>
    <t>Central Emergencia Mollendo</t>
  </si>
  <si>
    <t>Los Factores de Proporción corresponden a la Composición 4449 del Informe</t>
  </si>
  <si>
    <t>EMERGENCIA MOLLENDO</t>
  </si>
  <si>
    <t>Santa Teresa - LDS</t>
  </si>
  <si>
    <t>Machupicchu 138</t>
  </si>
  <si>
    <t>Puerto Rico 22.9</t>
  </si>
  <si>
    <t>hoja Pot-snp.xlsx</t>
  </si>
  <si>
    <t>Cajamarca Norte 60</t>
  </si>
  <si>
    <t>Composición 4449</t>
  </si>
  <si>
    <t>Rev 1</t>
  </si>
  <si>
    <t>DIFERENCIA DE SALDO NETO MENSUAL TOTAL</t>
  </si>
  <si>
    <t>CUADRO N° 11-A</t>
  </si>
  <si>
    <t>potencia</t>
  </si>
  <si>
    <t>(a)-(b)</t>
  </si>
  <si>
    <t xml:space="preserve">CUADRO N° 4-C: COMPENSACIÓN A TRANSMISORAS POR INGRESO TARIFARIO DEL SISTEMA PRINCIPAL Y SISTEMA GARANTIZADO DE TRANSMISIÓN </t>
  </si>
  <si>
    <t>DIFERENCIAS DE PAGOS DE PEAJES POR CONEXIÓN AL SISTEMA PRINCIPAL DE TRANSMISIÓN (S/.)</t>
  </si>
  <si>
    <t>CUADRO 4-B</t>
  </si>
  <si>
    <t>COMPENSACIÓN POR PEAJE POR CONEXIÓN AL S.P.T. REALIZADO (S/.)</t>
  </si>
  <si>
    <t>DIFERENCIA DE PAGOS DE COMPENSACIÓN POR PEAJE POR CONEXIÓN AL S.P.T. (S/.)</t>
  </si>
  <si>
    <t>Cargo por SEGURIDAD DE SUMINISTRO</t>
  </si>
  <si>
    <t>Cargo por CVOA-CMG</t>
  </si>
  <si>
    <t>Cargo por CVOA-RSC</t>
  </si>
  <si>
    <t>Cargo por GENERACIÓN ADICIONAL (DU-037-2008) - ELECTROPERU</t>
  </si>
  <si>
    <t>Cargo por GENERACIÓN ADICIONAL (DU-037-2008) - ENOSA</t>
  </si>
  <si>
    <t>Saldo</t>
  </si>
  <si>
    <t>Cargo POR GENERACIÓN ADICIONAL (DU-037-2008) - Electrooriente</t>
  </si>
  <si>
    <t>PROCEDIMIENTO N° 23 : COMPENSACIÓN A TRANSMISORAS POR  INGRESO TARIFARIO AL SISTEMA PRINCIPAL DE TRANSMISIÓN</t>
  </si>
  <si>
    <t>CUADRO 4-D</t>
  </si>
  <si>
    <t>COMPENSACIÓN POR INGRESO TARIFARIO AL S.P.T. REALIZADO (S/.)</t>
  </si>
  <si>
    <t>DIFERENCIA DE PAGOS DE COMPENSACIÓN POR INGRESO TARIFARIO AL S.P.T. (S/.)</t>
  </si>
  <si>
    <t xml:space="preserve">  - Cargo de Peaje por Conexion Unitario al SPT de REP</t>
  </si>
  <si>
    <t>Con Resolucion OSINERGMIN No.115-2012-OS/CD se reemplazo los siguientes valores, vigentes desde mayo 2012:</t>
  </si>
  <si>
    <t xml:space="preserve">  - Porcentaje de distribucion del Cargo Unitario por Generacion Adicional entre Electroperu, Electronoroeste y Electro Oriente.</t>
  </si>
  <si>
    <t xml:space="preserve"> -  Peaje por Conexion al SPT de REP</t>
  </si>
  <si>
    <t>Electroperu informo nuevos precios de potencia para los retiros sin contrato de Electroucayali</t>
  </si>
  <si>
    <t>Egemsa modifico retiros de potencia de su cliente Xstrata Tintaya</t>
  </si>
  <si>
    <t>Res, 115-2012-OS/CD</t>
  </si>
  <si>
    <t>Egesur modifico retiros de potencia de su cliente Electrodunas</t>
  </si>
  <si>
    <t>Enersur modifico retiros de potencia de su cliente Electrodunas e Hidrandina</t>
  </si>
  <si>
    <t>San Gaban modifico retiros de potencia de su cliente Electrotocache</t>
  </si>
  <si>
    <t xml:space="preserve"> MAYO 2012 </t>
  </si>
  <si>
    <t>Corona, Ayepsa, Egesur, SN Power, SDF Energia, Enersur, Shougesa, Egenor, Termoselva , Electroperu, Kallpa, Eepsa, Edegel, Chinango, Celepsa, San Gaban, Egemsa y Egasa modificaron peajes recaudados</t>
  </si>
  <si>
    <t>proporciones de 90%, 4% y 6% respectivamente</t>
  </si>
  <si>
    <t>Compensación a Transmisoras por Peajes</t>
  </si>
  <si>
    <t>4A/4B</t>
  </si>
  <si>
    <t>4C/4D</t>
  </si>
  <si>
    <t>Compensación a Transmisoras por Ingreso Tarifario</t>
  </si>
  <si>
    <t>Rev 2</t>
  </si>
  <si>
    <t>COES/D/DO/STR-INF-063-2012 Revision 2</t>
  </si>
  <si>
    <t xml:space="preserve"> Mayo 2012  Revision 1</t>
  </si>
  <si>
    <t xml:space="preserve"> MAYO 2012  Revision 2</t>
  </si>
  <si>
    <t>Revisión 2</t>
  </si>
  <si>
    <t>Revision 1</t>
  </si>
  <si>
    <t xml:space="preserve"> Mayo 2012 Revision 1</t>
  </si>
  <si>
    <t xml:space="preserve"> MAYO 2012 Revision 2</t>
  </si>
  <si>
    <t>Revisión 2 (a)</t>
  </si>
  <si>
    <t>Revision 1 (b)</t>
  </si>
  <si>
    <t xml:space="preserve">En  Sesion de Directorio 396 se dispone realizar el recalculo del factor de indisponibilidad parcial de las unidades TV3 y TV4 de la CT Ilo 1 de febrero 2012.  Dichos factores fueron corregidos con la nueva información de horas de indisponibilidad entregada por SEV con documento </t>
  </si>
  <si>
    <t>COES/D/DO/SEV-040-2012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</si>
</sst>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 * #,##0.00_ ;_ * \-#,##0.00_ ;_ * \-??_ ;_ @_ "/>
    <numFmt numFmtId="167" formatCode="_ * #,##0.0_ ;_ * \-#,##0.0_ ;_ * \-??_ ;_ @_ "/>
    <numFmt numFmtId="168" formatCode="_ * #,##0_ ;_ * \-#,##0_ ;_ * \-??_ ;_ @_ "/>
    <numFmt numFmtId="169" formatCode="0.000"/>
    <numFmt numFmtId="170" formatCode="_ * #,##0.00_ ;_ * \-#,##0.00_ ;_ * \-_ ;_ @_ "/>
    <numFmt numFmtId="171" formatCode="_(* #,##0_);_(* \(#,##0\);_(* &quot;-&quot;??_);_(@_)"/>
    <numFmt numFmtId="172" formatCode="0.0%"/>
    <numFmt numFmtId="173" formatCode="mm/yy"/>
    <numFmt numFmtId="174" formatCode="#,000"/>
    <numFmt numFmtId="175" formatCode="_ * #,##0.000000_ ;_ * \-#,##0.000000_ ;_ * \-??_ ;_ @_ "/>
    <numFmt numFmtId="176" formatCode="0.0000"/>
    <numFmt numFmtId="177" formatCode="0.0000%"/>
    <numFmt numFmtId="178" formatCode="0.0"/>
    <numFmt numFmtId="179" formatCode="0.000000%"/>
    <numFmt numFmtId="180" formatCode="0.00000%"/>
    <numFmt numFmtId="181" formatCode="_ * #,##0.0000_ ;_ * \-#,##0.0000_ ;_ * \-??_ ;_ @_ "/>
    <numFmt numFmtId="182" formatCode="0.00000"/>
    <numFmt numFmtId="183" formatCode="0.000000000000000"/>
    <numFmt numFmtId="184" formatCode="_(* #,##0.0_);_(* \(#,##0.0\);_(* &quot;-&quot;??_);_(@_)"/>
    <numFmt numFmtId="185" formatCode="0.000000"/>
    <numFmt numFmtId="186" formatCode="0.0000000"/>
    <numFmt numFmtId="187" formatCode="_ * #,##0.000_ ;_ * \-#,##0.000_ ;_ * \-??_ ;_ @_ "/>
    <numFmt numFmtId="188" formatCode="_ * #,##0.0000_ ;_ * \-#,##0.0000_ ;_ * &quot;-&quot;??_ ;_ @_ "/>
    <numFmt numFmtId="189" formatCode="_(* #,##0.000_);_(* \(#,##0.000\);_(* &quot;-&quot;???_);_(@_)"/>
    <numFmt numFmtId="190" formatCode="#,##0.000"/>
    <numFmt numFmtId="191" formatCode="#,##0.0000000000000"/>
    <numFmt numFmtId="192" formatCode="_-* #,##0.00_-;\-* #,##0.00_-;_-* &quot;-&quot;??_-;_-@_-"/>
    <numFmt numFmtId="193" formatCode="_-&quot;$&quot;* #,##0.00_-;\-&quot;$&quot;* #,##0.00_-;_-&quot;$&quot;* &quot;-&quot;??_-;_-@_-"/>
    <numFmt numFmtId="194" formatCode="_([$€-2]* #,##0.00_);_([$€-2]* \(#,##0.00\);_([$€-2]* &quot;-&quot;??_)"/>
    <numFmt numFmtId="195" formatCode="General_)"/>
    <numFmt numFmtId="196" formatCode="#,##0;\(#,##0\)"/>
    <numFmt numFmtId="197" formatCode="#,##0.00;\(#,##0.00\)"/>
    <numFmt numFmtId="198" formatCode="#,##0.0000;\(#,##0.0000\)"/>
    <numFmt numFmtId="199" formatCode="_(* #,##0.00_);_(* \(#,##0.00\);_(* \-??_);_(@_)"/>
    <numFmt numFmtId="200" formatCode="0.0000000%"/>
    <numFmt numFmtId="201" formatCode="_ * #,##0.000_ ;_ * \-#,##0.000_ ;_ * &quot;-&quot;??_ ;_ @_ "/>
    <numFmt numFmtId="202" formatCode="0.00000000"/>
    <numFmt numFmtId="203" formatCode="_ * #,##0_ ;_ * \-#,##0_ ;_ * &quot;-&quot;??_ ;_ @_ "/>
    <numFmt numFmtId="204" formatCode="_(* #,##0.0000_);_(* \(#,##0.0000\);_(* &quot;-&quot;??_);_(@_)"/>
    <numFmt numFmtId="205" formatCode="#,##0.0"/>
    <numFmt numFmtId="206" formatCode="_ * #,##0.00000_ ;_ * \-#,##0.00000_ ;_ * &quot;-&quot;??_ ;_ @_ "/>
    <numFmt numFmtId="207" formatCode="0.000%"/>
    <numFmt numFmtId="208" formatCode="_(* #,##0_);_(* \(#,##0\);_(* \-??_);_(@_)"/>
    <numFmt numFmtId="209" formatCode="#,##0.00_ ;\-#,##0.00\ "/>
    <numFmt numFmtId="210" formatCode="_(* #,##0.00000_);_(* \(#,##0.00000\);_(* \-??_);_(@_)"/>
    <numFmt numFmtId="211" formatCode="0.0000_)"/>
    <numFmt numFmtId="212" formatCode="_ * #,##0.00000_ ;_ * \-#,##0.00000_ ;_ * \-??_ ;_ @_ "/>
    <numFmt numFmtId="213" formatCode="_ * #,##0.0000000_ ;_ * \-#,##0.0000000_ ;_ * \-??_ ;_ @_ "/>
    <numFmt numFmtId="214" formatCode="_(* #,##0.00000_);_(* \(#,##0.00000\);_(* &quot;-&quot;??_);_(@_)"/>
    <numFmt numFmtId="215" formatCode="_ * #,##0.0000_ ;_ * \-#,##0.0000_ ;_ * &quot;-&quot;????_ ;_ @_ "/>
  </numFmts>
  <fonts count="119">
    <font>
      <sz val="10"/>
      <name val="Arial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11"/>
      <color indexed="62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sz val="9"/>
      <name val="Arial Narrow"/>
      <family val="2"/>
    </font>
    <font>
      <sz val="8"/>
      <name val="Calibri"/>
      <family val="2"/>
    </font>
    <font>
      <sz val="8"/>
      <name val="Arial Narrow"/>
      <family val="2"/>
    </font>
    <font>
      <sz val="8"/>
      <color indexed="9"/>
      <name val="Arial"/>
      <family val="2"/>
    </font>
    <font>
      <b/>
      <sz val="8"/>
      <color indexed="12"/>
      <name val="Arial"/>
      <family val="2"/>
    </font>
    <font>
      <b/>
      <u/>
      <sz val="8"/>
      <name val="Arial"/>
      <family val="2"/>
    </font>
    <font>
      <sz val="8"/>
      <color indexed="8"/>
      <name val="Arial Narrow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8"/>
      <color indexed="9"/>
      <name val="Arial Narrow"/>
      <family val="2"/>
    </font>
    <font>
      <sz val="8"/>
      <color indexed="9"/>
      <name val="Calibri"/>
      <family val="2"/>
    </font>
    <font>
      <sz val="11"/>
      <color indexed="9"/>
      <name val="Calibri"/>
      <family val="2"/>
    </font>
    <font>
      <sz val="8"/>
      <color indexed="20"/>
      <name val="Arial Narrow"/>
      <family val="2"/>
    </font>
    <font>
      <sz val="8"/>
      <color indexed="20"/>
      <name val="Calibri"/>
      <family val="2"/>
    </font>
    <font>
      <sz val="11"/>
      <color indexed="17"/>
      <name val="Calibri"/>
      <family val="2"/>
    </font>
    <font>
      <sz val="8"/>
      <color indexed="17"/>
      <name val="Arial"/>
      <family val="2"/>
    </font>
    <font>
      <b/>
      <sz val="8"/>
      <color indexed="52"/>
      <name val="Arial Narrow"/>
      <family val="2"/>
    </font>
    <font>
      <b/>
      <sz val="8"/>
      <color indexed="52"/>
      <name val="Calibri"/>
      <family val="2"/>
    </font>
    <font>
      <b/>
      <sz val="11"/>
      <color indexed="52"/>
      <name val="Calibri"/>
      <family val="2"/>
    </font>
    <font>
      <b/>
      <sz val="8"/>
      <color indexed="52"/>
      <name val="Arial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sz val="11"/>
      <color indexed="52"/>
      <name val="Calibri"/>
      <family val="2"/>
    </font>
    <font>
      <sz val="8"/>
      <color indexed="52"/>
      <name val="Arial"/>
      <family val="2"/>
    </font>
    <font>
      <b/>
      <sz val="8"/>
      <color indexed="9"/>
      <name val="Arial Narrow"/>
      <family val="2"/>
    </font>
    <font>
      <b/>
      <sz val="8"/>
      <color indexed="9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sz val="11"/>
      <color indexed="62"/>
      <name val="Calibri"/>
      <family val="2"/>
    </font>
    <font>
      <sz val="8"/>
      <color indexed="62"/>
      <name val="Arial"/>
      <family val="2"/>
    </font>
    <font>
      <i/>
      <sz val="8"/>
      <color indexed="23"/>
      <name val="Arial Narrow"/>
      <family val="2"/>
    </font>
    <font>
      <i/>
      <sz val="8"/>
      <color indexed="23"/>
      <name val="Calibri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8"/>
      <color indexed="17"/>
      <name val="Arial Narrow"/>
      <family val="2"/>
    </font>
    <font>
      <sz val="8"/>
      <color indexed="17"/>
      <name val="Calibri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1"/>
      <color indexed="20"/>
      <name val="Calibri"/>
      <family val="2"/>
    </font>
    <font>
      <sz val="8"/>
      <color indexed="20"/>
      <name val="Arial"/>
      <family val="2"/>
    </font>
    <font>
      <sz val="8"/>
      <color indexed="62"/>
      <name val="Arial Narrow"/>
      <family val="2"/>
    </font>
    <font>
      <sz val="8"/>
      <color indexed="62"/>
      <name val="Calibri"/>
      <family val="2"/>
    </font>
    <font>
      <sz val="8"/>
      <color indexed="52"/>
      <name val="Arial Narrow"/>
      <family val="2"/>
    </font>
    <font>
      <sz val="8"/>
      <color indexed="52"/>
      <name val="Calibri"/>
      <family val="2"/>
    </font>
    <font>
      <sz val="11"/>
      <color indexed="60"/>
      <name val="Calibri"/>
      <family val="2"/>
    </font>
    <font>
      <sz val="12"/>
      <name val="Arial MT"/>
      <family val="2"/>
    </font>
    <font>
      <sz val="10"/>
      <name val="Verdana"/>
      <family val="2"/>
    </font>
    <font>
      <b/>
      <sz val="8"/>
      <color indexed="63"/>
      <name val="Arial Narrow"/>
      <family val="2"/>
    </font>
    <font>
      <b/>
      <sz val="8"/>
      <color indexed="63"/>
      <name val="Calibri"/>
      <family val="2"/>
    </font>
    <font>
      <b/>
      <sz val="11"/>
      <color indexed="63"/>
      <name val="Calibri"/>
      <family val="2"/>
    </font>
    <font>
      <b/>
      <sz val="8"/>
      <color indexed="63"/>
      <name val="Arial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8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color indexed="10"/>
      <name val="Arial Narrow"/>
      <family val="2"/>
    </font>
    <font>
      <sz val="8"/>
      <color indexed="10"/>
      <name val="Calibri"/>
      <family val="2"/>
    </font>
    <font>
      <b/>
      <u/>
      <sz val="10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sz val="8"/>
      <color indexed="63"/>
      <name val="Arial"/>
      <family val="2"/>
    </font>
    <font>
      <sz val="10"/>
      <name val="Arial Narrow"/>
      <family val="2"/>
    </font>
    <font>
      <sz val="7.5"/>
      <name val="Arial Narrow"/>
      <family val="2"/>
    </font>
    <font>
      <sz val="7.5"/>
      <color indexed="8"/>
      <name val="Arial Narrow"/>
      <family val="2"/>
    </font>
    <font>
      <b/>
      <sz val="10"/>
      <name val="Arial Narrow"/>
      <family val="2"/>
    </font>
    <font>
      <b/>
      <u/>
      <sz val="9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u/>
      <sz val="9"/>
      <name val="Arial Narrow"/>
      <family val="2"/>
    </font>
    <font>
      <b/>
      <sz val="8"/>
      <color rgb="FFFF0000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b/>
      <u/>
      <sz val="10"/>
      <color theme="0"/>
      <name val="Arial"/>
      <family val="2"/>
    </font>
    <font>
      <sz val="8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sz val="18"/>
      <color rgb="FFFF000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b/>
      <u/>
      <sz val="12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rgb="FFF4FDA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5"/>
        <bgColor indexed="34"/>
      </patternFill>
    </fill>
    <fill>
      <patternFill patternType="solid">
        <fgColor indexed="11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7"/>
        <bgColor indexed="41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/>
        <bgColor indexed="34"/>
      </patternFill>
    </fill>
    <fill>
      <patternFill patternType="solid">
        <fgColor indexed="13"/>
        <bgColor indexed="9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/>
        <bgColor indexed="64"/>
      </patternFill>
    </fill>
  </fills>
  <borders count="2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medium">
        <color indexed="64"/>
      </top>
      <bottom/>
      <diagonal/>
    </border>
    <border>
      <left style="dotted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tted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dotted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hair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thin">
        <color indexed="64"/>
      </top>
      <bottom/>
      <diagonal/>
    </border>
    <border>
      <left style="dotted">
        <color indexed="8"/>
      </left>
      <right style="medium">
        <color indexed="8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265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4" fillId="0" borderId="0"/>
    <xf numFmtId="0" fontId="10" fillId="0" borderId="0"/>
    <xf numFmtId="9" fontId="4" fillId="0" borderId="0" applyFont="0" applyFill="0" applyBorder="0" applyAlignment="0" applyProtection="0"/>
    <xf numFmtId="166" fontId="4" fillId="0" borderId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30" fillId="0" borderId="0"/>
    <xf numFmtId="0" fontId="4" fillId="0" borderId="0"/>
    <xf numFmtId="166" fontId="4" fillId="0" borderId="0" applyFill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1" fillId="22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1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1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1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1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1" fillId="25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41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30" borderId="114" applyNumberFormat="0" applyAlignment="0" applyProtection="0"/>
    <xf numFmtId="0" fontId="46" fillId="30" borderId="114" applyNumberFormat="0" applyAlignment="0" applyProtection="0"/>
    <xf numFmtId="0" fontId="47" fillId="30" borderId="114" applyNumberFormat="0" applyAlignment="0" applyProtection="0"/>
    <xf numFmtId="0" fontId="47" fillId="30" borderId="114" applyNumberFormat="0" applyAlignment="0" applyProtection="0"/>
    <xf numFmtId="0" fontId="48" fillId="30" borderId="114" applyNumberFormat="0" applyAlignment="0" applyProtection="0"/>
    <xf numFmtId="0" fontId="49" fillId="31" borderId="115" applyNumberFormat="0" applyAlignment="0" applyProtection="0"/>
    <xf numFmtId="0" fontId="49" fillId="31" borderId="115" applyNumberFormat="0" applyAlignment="0" applyProtection="0"/>
    <xf numFmtId="0" fontId="50" fillId="31" borderId="115" applyNumberFormat="0" applyAlignment="0" applyProtection="0"/>
    <xf numFmtId="0" fontId="51" fillId="0" borderId="116" applyNumberFormat="0" applyFill="0" applyAlignment="0" applyProtection="0"/>
    <xf numFmtId="0" fontId="51" fillId="0" borderId="116" applyNumberFormat="0" applyFill="0" applyAlignment="0" applyProtection="0"/>
    <xf numFmtId="0" fontId="52" fillId="0" borderId="116" applyNumberFormat="0" applyFill="0" applyAlignment="0" applyProtection="0"/>
    <xf numFmtId="0" fontId="53" fillId="31" borderId="115" applyNumberFormat="0" applyAlignment="0" applyProtection="0"/>
    <xf numFmtId="0" fontId="54" fillId="31" borderId="115" applyNumberFormat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66" fontId="4" fillId="0" borderId="0" applyFill="0" applyBorder="0" applyAlignment="0" applyProtection="0"/>
    <xf numFmtId="166" fontId="4" fillId="0" borderId="0" applyFill="0" applyBorder="0" applyAlignment="0" applyProtection="0"/>
    <xf numFmtId="193" fontId="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1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1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1" fillId="28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1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1" fillId="24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1" fillId="29" borderId="0" applyNumberFormat="0" applyBorder="0" applyAlignment="0" applyProtection="0"/>
    <xf numFmtId="0" fontId="57" fillId="17" borderId="114" applyNumberFormat="0" applyAlignment="0" applyProtection="0"/>
    <xf numFmtId="0" fontId="57" fillId="17" borderId="114" applyNumberFormat="0" applyAlignment="0" applyProtection="0"/>
    <xf numFmtId="0" fontId="58" fillId="17" borderId="114" applyNumberFormat="0" applyAlignment="0" applyProtection="0"/>
    <xf numFmtId="194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>
      <protection locked="0"/>
    </xf>
    <xf numFmtId="0" fontId="62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3" fillId="0" borderId="0">
      <protection locked="0"/>
    </xf>
    <xf numFmtId="0" fontId="64" fillId="14" borderId="0" applyNumberFormat="0" applyBorder="0" applyAlignment="0" applyProtection="0"/>
    <xf numFmtId="0" fontId="65" fillId="14" borderId="0" applyNumberFormat="0" applyBorder="0" applyAlignment="0" applyProtection="0"/>
    <xf numFmtId="0" fontId="66" fillId="0" borderId="117" applyNumberFormat="0" applyFill="0" applyAlignment="0" applyProtection="0"/>
    <xf numFmtId="0" fontId="67" fillId="0" borderId="118" applyNumberFormat="0" applyFill="0" applyAlignment="0" applyProtection="0"/>
    <xf numFmtId="0" fontId="68" fillId="0" borderId="119" applyNumberFormat="0" applyFill="0" applyAlignment="0" applyProtection="0"/>
    <xf numFmtId="0" fontId="68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70" fillId="13" borderId="0" applyNumberFormat="0" applyBorder="0" applyAlignment="0" applyProtection="0"/>
    <xf numFmtId="0" fontId="71" fillId="17" borderId="114" applyNumberFormat="0" applyAlignment="0" applyProtection="0"/>
    <xf numFmtId="0" fontId="72" fillId="17" borderId="114" applyNumberFormat="0" applyAlignment="0" applyProtection="0"/>
    <xf numFmtId="0" fontId="73" fillId="0" borderId="116" applyNumberFormat="0" applyFill="0" applyAlignment="0" applyProtection="0"/>
    <xf numFmtId="0" fontId="74" fillId="0" borderId="116" applyNumberFormat="0" applyFill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5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195" fontId="76" fillId="0" borderId="0"/>
    <xf numFmtId="0" fontId="4" fillId="33" borderId="120" applyNumberFormat="0" applyFont="0" applyAlignment="0" applyProtection="0"/>
    <xf numFmtId="0" fontId="36" fillId="33" borderId="120" applyNumberFormat="0" applyFont="0" applyAlignment="0" applyProtection="0"/>
    <xf numFmtId="0" fontId="77" fillId="32" borderId="120" applyNumberFormat="0" applyFont="0" applyAlignment="0" applyProtection="0"/>
    <xf numFmtId="0" fontId="34" fillId="33" borderId="120" applyNumberFormat="0" applyFont="0" applyAlignment="0" applyProtection="0"/>
    <xf numFmtId="0" fontId="4" fillId="33" borderId="120" applyNumberFormat="0" applyFont="0" applyAlignment="0" applyProtection="0"/>
    <xf numFmtId="0" fontId="78" fillId="30" borderId="121" applyNumberFormat="0" applyAlignment="0" applyProtection="0"/>
    <xf numFmtId="0" fontId="79" fillId="30" borderId="12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0" fillId="30" borderId="121" applyNumberFormat="0" applyAlignment="0" applyProtection="0"/>
    <xf numFmtId="0" fontId="80" fillId="30" borderId="121" applyNumberFormat="0" applyAlignment="0" applyProtection="0"/>
    <xf numFmtId="0" fontId="81" fillId="30" borderId="121" applyNumberFormat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117" applyNumberFormat="0" applyFill="0" applyAlignment="0" applyProtection="0"/>
    <xf numFmtId="0" fontId="86" fillId="0" borderId="117" applyNumberFormat="0" applyFill="0" applyAlignment="0" applyProtection="0"/>
    <xf numFmtId="0" fontId="87" fillId="0" borderId="117" applyNumberFormat="0" applyFill="0" applyAlignment="0" applyProtection="0"/>
    <xf numFmtId="0" fontId="88" fillId="0" borderId="118" applyNumberFormat="0" applyFill="0" applyAlignment="0" applyProtection="0"/>
    <xf numFmtId="0" fontId="88" fillId="0" borderId="118" applyNumberFormat="0" applyFill="0" applyAlignment="0" applyProtection="0"/>
    <xf numFmtId="0" fontId="89" fillId="0" borderId="118" applyNumberFormat="0" applyFill="0" applyAlignment="0" applyProtection="0"/>
    <xf numFmtId="0" fontId="55" fillId="0" borderId="119" applyNumberFormat="0" applyFill="0" applyAlignment="0" applyProtection="0"/>
    <xf numFmtId="0" fontId="55" fillId="0" borderId="119" applyNumberFormat="0" applyFill="0" applyAlignment="0" applyProtection="0"/>
    <xf numFmtId="0" fontId="56" fillId="0" borderId="119" applyNumberFormat="0" applyFill="0" applyAlignment="0" applyProtection="0"/>
    <xf numFmtId="0" fontId="8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122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9" fontId="4" fillId="0" borderId="0" applyFill="0" applyBorder="0" applyAlignment="0" applyProtection="0"/>
    <xf numFmtId="0" fontId="1" fillId="0" borderId="0"/>
    <xf numFmtId="0" fontId="1" fillId="0" borderId="0"/>
    <xf numFmtId="166" fontId="2" fillId="0" borderId="0" applyFill="0" applyBorder="0" applyAlignment="0" applyProtection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</cellStyleXfs>
  <cellXfs count="2275">
    <xf numFmtId="0" fontId="0" fillId="0" borderId="0" xfId="0"/>
    <xf numFmtId="0" fontId="5" fillId="0" borderId="0" xfId="0" applyFont="1" applyFill="1" applyBorder="1" applyAlignment="1">
      <alignment horizontal="left"/>
    </xf>
    <xf numFmtId="0" fontId="4" fillId="0" borderId="0" xfId="0" applyFont="1"/>
    <xf numFmtId="0" fontId="5" fillId="0" borderId="26" xfId="0" applyFont="1" applyFill="1" applyBorder="1"/>
    <xf numFmtId="0" fontId="5" fillId="0" borderId="32" xfId="0" applyFont="1" applyFill="1" applyBorder="1" applyAlignment="1">
      <alignment horizontal="center"/>
    </xf>
    <xf numFmtId="0" fontId="5" fillId="0" borderId="32" xfId="0" applyFont="1" applyFill="1" applyBorder="1"/>
    <xf numFmtId="0" fontId="6" fillId="0" borderId="22" xfId="0" applyFont="1" applyFill="1" applyBorder="1" applyAlignment="1">
      <alignment horizontal="left"/>
    </xf>
    <xf numFmtId="0" fontId="6" fillId="0" borderId="33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34" xfId="0" applyFont="1" applyFill="1" applyBorder="1" applyAlignment="1">
      <alignment horizontal="left"/>
    </xf>
    <xf numFmtId="168" fontId="6" fillId="0" borderId="22" xfId="0" applyNumberFormat="1" applyFont="1" applyFill="1" applyBorder="1" applyAlignment="1">
      <alignment horizontal="left"/>
    </xf>
    <xf numFmtId="166" fontId="6" fillId="0" borderId="22" xfId="0" applyNumberFormat="1" applyFont="1" applyFill="1" applyBorder="1" applyAlignment="1">
      <alignment horizontal="left"/>
    </xf>
    <xf numFmtId="166" fontId="6" fillId="0" borderId="33" xfId="0" applyNumberFormat="1" applyFont="1" applyFill="1" applyBorder="1" applyAlignment="1">
      <alignment horizontal="left"/>
    </xf>
    <xf numFmtId="0" fontId="6" fillId="0" borderId="22" xfId="0" applyFont="1" applyFill="1" applyBorder="1"/>
    <xf numFmtId="0" fontId="6" fillId="0" borderId="33" xfId="0" applyFont="1" applyFill="1" applyBorder="1"/>
    <xf numFmtId="0" fontId="5" fillId="0" borderId="35" xfId="0" applyFont="1" applyFill="1" applyBorder="1"/>
    <xf numFmtId="0" fontId="5" fillId="2" borderId="1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right"/>
    </xf>
    <xf numFmtId="0" fontId="9" fillId="0" borderId="0" xfId="0" applyFont="1"/>
    <xf numFmtId="3" fontId="10" fillId="0" borderId="36" xfId="0" applyNumberFormat="1" applyFont="1" applyFill="1" applyBorder="1"/>
    <xf numFmtId="0" fontId="10" fillId="0" borderId="40" xfId="0" applyFont="1" applyFill="1" applyBorder="1" applyAlignment="1">
      <alignment horizontal="center"/>
    </xf>
    <xf numFmtId="0" fontId="0" fillId="0" borderId="0" xfId="0" applyFont="1" applyFill="1" applyBorder="1"/>
    <xf numFmtId="0" fontId="10" fillId="0" borderId="41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10" fillId="0" borderId="42" xfId="0" applyFont="1" applyFill="1" applyBorder="1" applyAlignment="1">
      <alignment horizontal="center"/>
    </xf>
    <xf numFmtId="0" fontId="10" fillId="0" borderId="43" xfId="0" applyFont="1" applyFill="1" applyBorder="1" applyAlignment="1">
      <alignment horizontal="center"/>
    </xf>
    <xf numFmtId="0" fontId="0" fillId="0" borderId="44" xfId="0" applyFont="1" applyFill="1" applyBorder="1"/>
    <xf numFmtId="0" fontId="10" fillId="0" borderId="46" xfId="0" applyFont="1" applyFill="1" applyBorder="1" applyAlignment="1">
      <alignment horizontal="center"/>
    </xf>
    <xf numFmtId="0" fontId="10" fillId="0" borderId="47" xfId="0" applyFont="1" applyFill="1" applyBorder="1" applyAlignment="1">
      <alignment horizontal="center"/>
    </xf>
    <xf numFmtId="0" fontId="10" fillId="0" borderId="48" xfId="0" applyFont="1" applyFill="1" applyBorder="1" applyAlignment="1">
      <alignment horizontal="center"/>
    </xf>
    <xf numFmtId="0" fontId="10" fillId="0" borderId="50" xfId="0" applyFont="1" applyFill="1" applyBorder="1" applyAlignment="1">
      <alignment horizontal="center"/>
    </xf>
    <xf numFmtId="3" fontId="0" fillId="0" borderId="40" xfId="0" applyNumberFormat="1" applyFont="1" applyFill="1" applyBorder="1"/>
    <xf numFmtId="0" fontId="0" fillId="0" borderId="0" xfId="0" applyFill="1" applyBorder="1"/>
    <xf numFmtId="168" fontId="0" fillId="0" borderId="13" xfId="1" applyNumberFormat="1" applyFont="1" applyFill="1" applyBorder="1" applyAlignment="1" applyProtection="1"/>
    <xf numFmtId="168" fontId="0" fillId="0" borderId="42" xfId="1" applyNumberFormat="1" applyFont="1" applyFill="1" applyBorder="1" applyAlignment="1" applyProtection="1"/>
    <xf numFmtId="166" fontId="0" fillId="0" borderId="41" xfId="1" applyNumberFormat="1" applyFont="1" applyFill="1" applyBorder="1" applyAlignment="1" applyProtection="1"/>
    <xf numFmtId="165" fontId="2" fillId="0" borderId="13" xfId="1" applyFill="1" applyBorder="1" applyAlignment="1" applyProtection="1"/>
    <xf numFmtId="166" fontId="0" fillId="0" borderId="42" xfId="1" applyNumberFormat="1" applyFont="1" applyFill="1" applyBorder="1" applyAlignment="1" applyProtection="1"/>
    <xf numFmtId="3" fontId="0" fillId="0" borderId="40" xfId="0" applyNumberFormat="1" applyFill="1" applyBorder="1"/>
    <xf numFmtId="0" fontId="0" fillId="0" borderId="36" xfId="0" applyFill="1" applyBorder="1" applyAlignment="1">
      <alignment vertical="center"/>
    </xf>
    <xf numFmtId="168" fontId="0" fillId="0" borderId="52" xfId="1" applyNumberFormat="1" applyFont="1" applyFill="1" applyBorder="1" applyAlignment="1" applyProtection="1">
      <alignment vertical="center"/>
    </xf>
    <xf numFmtId="166" fontId="0" fillId="0" borderId="53" xfId="1" applyNumberFormat="1" applyFont="1" applyFill="1" applyBorder="1" applyAlignment="1" applyProtection="1">
      <alignment vertical="center"/>
    </xf>
    <xf numFmtId="166" fontId="0" fillId="0" borderId="54" xfId="1" applyNumberFormat="1" applyFont="1" applyFill="1" applyBorder="1" applyAlignment="1" applyProtection="1">
      <alignment vertical="center"/>
    </xf>
    <xf numFmtId="166" fontId="0" fillId="0" borderId="55" xfId="1" applyNumberFormat="1" applyFont="1" applyFill="1" applyBorder="1" applyAlignment="1" applyProtection="1">
      <alignment vertical="center"/>
    </xf>
    <xf numFmtId="0" fontId="0" fillId="0" borderId="36" xfId="0" applyFont="1" applyFill="1" applyBorder="1" applyAlignment="1">
      <alignment vertical="center"/>
    </xf>
    <xf numFmtId="168" fontId="0" fillId="0" borderId="37" xfId="0" applyNumberFormat="1" applyFill="1" applyBorder="1"/>
    <xf numFmtId="168" fontId="0" fillId="0" borderId="37" xfId="1" applyNumberFormat="1" applyFont="1" applyFill="1" applyBorder="1" applyAlignment="1" applyProtection="1">
      <alignment vertical="center"/>
    </xf>
    <xf numFmtId="168" fontId="0" fillId="0" borderId="56" xfId="1" applyNumberFormat="1" applyFont="1" applyFill="1" applyBorder="1" applyAlignment="1" applyProtection="1">
      <alignment vertical="center"/>
    </xf>
    <xf numFmtId="165" fontId="2" fillId="0" borderId="0" xfId="1" applyFill="1"/>
    <xf numFmtId="0" fontId="0" fillId="0" borderId="40" xfId="0" applyFont="1" applyFill="1" applyBorder="1" applyAlignment="1">
      <alignment vertical="center"/>
    </xf>
    <xf numFmtId="168" fontId="0" fillId="0" borderId="0" xfId="0" applyNumberFormat="1" applyFill="1" applyBorder="1"/>
    <xf numFmtId="168" fontId="0" fillId="0" borderId="0" xfId="1" applyNumberFormat="1" applyFont="1" applyFill="1" applyBorder="1" applyAlignment="1" applyProtection="1">
      <alignment vertical="center"/>
    </xf>
    <xf numFmtId="168" fontId="0" fillId="0" borderId="42" xfId="1" applyNumberFormat="1" applyFont="1" applyFill="1" applyBorder="1" applyAlignment="1" applyProtection="1">
      <alignment vertical="center"/>
    </xf>
    <xf numFmtId="0" fontId="0" fillId="0" borderId="40" xfId="0" applyFont="1" applyFill="1" applyBorder="1"/>
    <xf numFmtId="168" fontId="2" fillId="0" borderId="0" xfId="1" applyNumberFormat="1" applyFill="1"/>
    <xf numFmtId="0" fontId="0" fillId="0" borderId="44" xfId="0" applyFont="1" applyFill="1" applyBorder="1" applyAlignment="1">
      <alignment vertical="center"/>
    </xf>
    <xf numFmtId="0" fontId="0" fillId="0" borderId="45" xfId="0" applyFill="1" applyBorder="1"/>
    <xf numFmtId="10" fontId="0" fillId="0" borderId="45" xfId="4" applyNumberFormat="1" applyFont="1" applyFill="1" applyBorder="1" applyAlignment="1" applyProtection="1">
      <alignment vertical="center"/>
    </xf>
    <xf numFmtId="0" fontId="0" fillId="0" borderId="45" xfId="0" applyBorder="1"/>
    <xf numFmtId="172" fontId="0" fillId="0" borderId="48" xfId="4" applyNumberFormat="1" applyFont="1" applyFill="1" applyBorder="1" applyAlignment="1" applyProtection="1">
      <alignment vertical="center"/>
    </xf>
    <xf numFmtId="165" fontId="2" fillId="0" borderId="0" xfId="1"/>
    <xf numFmtId="168" fontId="0" fillId="0" borderId="0" xfId="0" applyNumberFormat="1" applyFill="1"/>
    <xf numFmtId="3" fontId="0" fillId="0" borderId="0" xfId="0" applyNumberFormat="1" applyFill="1"/>
    <xf numFmtId="168" fontId="0" fillId="0" borderId="0" xfId="0" applyNumberFormat="1"/>
    <xf numFmtId="173" fontId="11" fillId="0" borderId="0" xfId="0" applyNumberFormat="1" applyFont="1" applyBorder="1" applyAlignment="1">
      <alignment horizontal="center"/>
    </xf>
    <xf numFmtId="173" fontId="13" fillId="0" borderId="0" xfId="0" applyNumberFormat="1" applyFont="1" applyBorder="1" applyAlignment="1">
      <alignment horizontal="center"/>
    </xf>
    <xf numFmtId="10" fontId="0" fillId="0" borderId="0" xfId="4" applyNumberFormat="1" applyFont="1" applyFill="1" applyBorder="1" applyAlignment="1" applyProtection="1"/>
    <xf numFmtId="0" fontId="10" fillId="0" borderId="0" xfId="0" applyFont="1" applyBorder="1" applyAlignment="1">
      <alignment horizontal="center" vertical="top"/>
    </xf>
    <xf numFmtId="0" fontId="10" fillId="0" borderId="62" xfId="0" applyFont="1" applyBorder="1"/>
    <xf numFmtId="0" fontId="10" fillId="0" borderId="65" xfId="0" applyFont="1" applyBorder="1"/>
    <xf numFmtId="0" fontId="10" fillId="0" borderId="0" xfId="0" applyFont="1"/>
    <xf numFmtId="0" fontId="16" fillId="0" borderId="0" xfId="0" applyFont="1" applyFill="1" applyBorder="1"/>
    <xf numFmtId="0" fontId="17" fillId="4" borderId="0" xfId="0" applyFont="1" applyFill="1" applyBorder="1" applyAlignment="1">
      <alignment horizontal="left"/>
    </xf>
    <xf numFmtId="0" fontId="18" fillId="0" borderId="0" xfId="0" applyFont="1" applyFill="1" applyBorder="1"/>
    <xf numFmtId="167" fontId="0" fillId="0" borderId="0" xfId="1" applyNumberFormat="1" applyFont="1" applyFill="1" applyBorder="1" applyAlignment="1" applyProtection="1"/>
    <xf numFmtId="173" fontId="17" fillId="5" borderId="0" xfId="0" applyNumberFormat="1" applyFont="1" applyFill="1" applyBorder="1"/>
    <xf numFmtId="173" fontId="18" fillId="0" borderId="0" xfId="0" applyNumberFormat="1" applyFont="1" applyFill="1" applyBorder="1"/>
    <xf numFmtId="3" fontId="17" fillId="5" borderId="0" xfId="1" applyNumberFormat="1" applyFont="1" applyFill="1" applyBorder="1" applyAlignment="1" applyProtection="1">
      <alignment horizontal="left"/>
    </xf>
    <xf numFmtId="0" fontId="19" fillId="4" borderId="0" xfId="0" applyFont="1" applyFill="1" applyBorder="1"/>
    <xf numFmtId="165" fontId="0" fillId="0" borderId="0" xfId="1" applyFont="1" applyFill="1" applyBorder="1" applyAlignment="1" applyProtection="1"/>
    <xf numFmtId="9" fontId="16" fillId="0" borderId="0" xfId="0" applyNumberFormat="1" applyFont="1" applyFill="1" applyBorder="1"/>
    <xf numFmtId="9" fontId="16" fillId="4" borderId="0" xfId="0" applyNumberFormat="1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0" fontId="16" fillId="0" borderId="0" xfId="0" applyFont="1"/>
    <xf numFmtId="0" fontId="16" fillId="4" borderId="0" xfId="0" applyFont="1" applyFill="1" applyBorder="1" applyAlignment="1">
      <alignment horizontal="left"/>
    </xf>
    <xf numFmtId="168" fontId="2" fillId="0" borderId="0" xfId="1" applyNumberFormat="1" applyFill="1" applyBorder="1"/>
    <xf numFmtId="0" fontId="20" fillId="0" borderId="0" xfId="0" applyFont="1"/>
    <xf numFmtId="0" fontId="10" fillId="0" borderId="0" xfId="0" applyFont="1" applyFill="1" applyBorder="1"/>
    <xf numFmtId="174" fontId="18" fillId="0" borderId="0" xfId="0" applyNumberFormat="1" applyFont="1" applyFill="1" applyBorder="1"/>
    <xf numFmtId="168" fontId="16" fillId="0" borderId="0" xfId="0" applyNumberFormat="1" applyFont="1"/>
    <xf numFmtId="0" fontId="21" fillId="0" borderId="0" xfId="0" applyFont="1" applyFill="1"/>
    <xf numFmtId="175" fontId="0" fillId="0" borderId="0" xfId="0" applyNumberFormat="1"/>
    <xf numFmtId="0" fontId="0" fillId="0" borderId="69" xfId="0" applyFont="1" applyBorder="1" applyAlignment="1">
      <alignment horizontal="center"/>
    </xf>
    <xf numFmtId="166" fontId="0" fillId="0" borderId="70" xfId="0" applyNumberFormat="1" applyFont="1" applyFill="1" applyBorder="1" applyAlignment="1">
      <alignment horizontal="center"/>
    </xf>
    <xf numFmtId="0" fontId="0" fillId="0" borderId="70" xfId="0" applyFont="1" applyFill="1" applyBorder="1" applyAlignment="1">
      <alignment horizontal="center"/>
    </xf>
    <xf numFmtId="0" fontId="0" fillId="0" borderId="71" xfId="0" applyFont="1" applyFill="1" applyBorder="1" applyAlignment="1">
      <alignment horizontal="center"/>
    </xf>
    <xf numFmtId="0" fontId="10" fillId="0" borderId="72" xfId="0" applyFont="1" applyFill="1" applyBorder="1" applyAlignment="1">
      <alignment horizontal="center"/>
    </xf>
    <xf numFmtId="0" fontId="0" fillId="0" borderId="70" xfId="0" applyFont="1" applyBorder="1"/>
    <xf numFmtId="0" fontId="0" fillId="0" borderId="73" xfId="0" applyFont="1" applyFill="1" applyBorder="1"/>
    <xf numFmtId="0" fontId="0" fillId="0" borderId="72" xfId="0" applyFont="1" applyFill="1" applyBorder="1"/>
    <xf numFmtId="0" fontId="0" fillId="0" borderId="11" xfId="0" applyFont="1" applyFill="1" applyBorder="1"/>
    <xf numFmtId="166" fontId="0" fillId="0" borderId="0" xfId="0" applyNumberFormat="1" applyFont="1" applyFill="1" applyBorder="1"/>
    <xf numFmtId="166" fontId="0" fillId="0" borderId="0" xfId="1" applyNumberFormat="1" applyFont="1" applyFill="1" applyBorder="1" applyAlignment="1" applyProtection="1">
      <alignment horizontal="center"/>
    </xf>
    <xf numFmtId="2" fontId="0" fillId="0" borderId="0" xfId="0" applyNumberFormat="1"/>
    <xf numFmtId="0" fontId="0" fillId="0" borderId="12" xfId="0" applyFont="1" applyFill="1" applyBorder="1"/>
    <xf numFmtId="0" fontId="0" fillId="0" borderId="13" xfId="0" applyFont="1" applyFill="1" applyBorder="1"/>
    <xf numFmtId="0" fontId="0" fillId="0" borderId="4" xfId="0" applyFill="1" applyBorder="1"/>
    <xf numFmtId="0" fontId="0" fillId="0" borderId="32" xfId="0" applyFont="1" applyFill="1" applyBorder="1"/>
    <xf numFmtId="0" fontId="0" fillId="0" borderId="12" xfId="0" applyFill="1" applyBorder="1"/>
    <xf numFmtId="0" fontId="0" fillId="0" borderId="0" xfId="0" applyFill="1" applyBorder="1" applyAlignment="1">
      <alignment horizontal="center"/>
    </xf>
    <xf numFmtId="0" fontId="0" fillId="0" borderId="17" xfId="0" applyFill="1" applyBorder="1"/>
    <xf numFmtId="0" fontId="0" fillId="0" borderId="16" xfId="0" applyFill="1" applyBorder="1"/>
    <xf numFmtId="0" fontId="0" fillId="0" borderId="2" xfId="0" applyFont="1" applyFill="1" applyBorder="1"/>
    <xf numFmtId="0" fontId="0" fillId="0" borderId="13" xfId="0" applyFill="1" applyBorder="1"/>
    <xf numFmtId="0" fontId="0" fillId="0" borderId="21" xfId="0" applyFill="1" applyBorder="1"/>
    <xf numFmtId="0" fontId="0" fillId="0" borderId="20" xfId="0" applyFill="1" applyBorder="1"/>
    <xf numFmtId="0" fontId="0" fillId="0" borderId="20" xfId="0" applyFont="1" applyFill="1" applyBorder="1"/>
    <xf numFmtId="0" fontId="0" fillId="0" borderId="11" xfId="0" applyFill="1" applyBorder="1"/>
    <xf numFmtId="0" fontId="0" fillId="0" borderId="19" xfId="0" applyFill="1" applyBorder="1"/>
    <xf numFmtId="0" fontId="0" fillId="0" borderId="74" xfId="0" applyFill="1" applyBorder="1"/>
    <xf numFmtId="0" fontId="0" fillId="0" borderId="24" xfId="0" applyFill="1" applyBorder="1"/>
    <xf numFmtId="0" fontId="0" fillId="0" borderId="22" xfId="0" applyFill="1" applyBorder="1"/>
    <xf numFmtId="0" fontId="0" fillId="0" borderId="1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33" xfId="0" applyFill="1" applyBorder="1"/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2" fontId="0" fillId="0" borderId="11" xfId="0" applyNumberFormat="1" applyFont="1" applyFill="1" applyBorder="1" applyAlignment="1">
      <alignment horizontal="center"/>
    </xf>
    <xf numFmtId="0" fontId="0" fillId="0" borderId="74" xfId="0" applyFont="1" applyFill="1" applyBorder="1"/>
    <xf numFmtId="0" fontId="0" fillId="0" borderId="27" xfId="0" applyFont="1" applyFill="1" applyBorder="1"/>
    <xf numFmtId="2" fontId="0" fillId="0" borderId="75" xfId="0" applyNumberFormat="1" applyFill="1" applyBorder="1" applyAlignment="1">
      <alignment horizontal="center"/>
    </xf>
    <xf numFmtId="0" fontId="0" fillId="0" borderId="76" xfId="0" applyFont="1" applyFill="1" applyBorder="1"/>
    <xf numFmtId="2" fontId="0" fillId="0" borderId="11" xfId="0" applyNumberFormat="1" applyFill="1" applyBorder="1" applyAlignment="1">
      <alignment horizontal="center"/>
    </xf>
    <xf numFmtId="168" fontId="0" fillId="0" borderId="11" xfId="1" applyNumberFormat="1" applyFont="1" applyFill="1" applyBorder="1" applyAlignment="1" applyProtection="1"/>
    <xf numFmtId="0" fontId="0" fillId="0" borderId="5" xfId="0" applyFont="1" applyFill="1" applyBorder="1"/>
    <xf numFmtId="2" fontId="0" fillId="0" borderId="19" xfId="0" applyNumberFormat="1" applyFill="1" applyBorder="1" applyAlignment="1">
      <alignment horizontal="center"/>
    </xf>
    <xf numFmtId="0" fontId="0" fillId="0" borderId="8" xfId="0" applyFont="1" applyFill="1" applyBorder="1"/>
    <xf numFmtId="0" fontId="0" fillId="0" borderId="5" xfId="0" applyFill="1" applyBorder="1"/>
    <xf numFmtId="4" fontId="4" fillId="0" borderId="0" xfId="0" applyNumberFormat="1" applyFont="1" applyAlignment="1">
      <alignment horizontal="left"/>
    </xf>
    <xf numFmtId="4" fontId="4" fillId="0" borderId="22" xfId="0" applyNumberFormat="1" applyFont="1" applyFill="1" applyBorder="1" applyAlignment="1">
      <alignment horizontal="left"/>
    </xf>
    <xf numFmtId="2" fontId="0" fillId="6" borderId="5" xfId="0" applyNumberForma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left"/>
    </xf>
    <xf numFmtId="4" fontId="22" fillId="0" borderId="0" xfId="0" applyNumberFormat="1" applyFont="1" applyAlignment="1">
      <alignment horizontal="center"/>
    </xf>
    <xf numFmtId="4" fontId="4" fillId="0" borderId="33" xfId="0" applyNumberFormat="1" applyFont="1" applyFill="1" applyBorder="1" applyAlignment="1">
      <alignment horizontal="left"/>
    </xf>
    <xf numFmtId="2" fontId="0" fillId="6" borderId="8" xfId="0" applyNumberForma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left"/>
    </xf>
    <xf numFmtId="0" fontId="0" fillId="0" borderId="25" xfId="0" applyFill="1" applyBorder="1"/>
    <xf numFmtId="0" fontId="0" fillId="0" borderId="4" xfId="0" applyFont="1" applyFill="1" applyBorder="1"/>
    <xf numFmtId="4" fontId="4" fillId="0" borderId="4" xfId="0" applyNumberFormat="1" applyFont="1" applyFill="1" applyBorder="1" applyAlignment="1">
      <alignment horizontal="left"/>
    </xf>
    <xf numFmtId="168" fontId="0" fillId="0" borderId="0" xfId="1" applyNumberFormat="1" applyFont="1" applyFill="1" applyBorder="1" applyAlignment="1" applyProtection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168" fontId="10" fillId="0" borderId="0" xfId="1" applyNumberFormat="1" applyFont="1" applyFill="1" applyBorder="1" applyAlignment="1" applyProtection="1"/>
    <xf numFmtId="168" fontId="10" fillId="0" borderId="0" xfId="0" applyNumberFormat="1" applyFont="1" applyFill="1" applyBorder="1"/>
    <xf numFmtId="165" fontId="10" fillId="0" borderId="0" xfId="1" applyFont="1" applyFill="1" applyBorder="1" applyAlignment="1" applyProtection="1"/>
    <xf numFmtId="0" fontId="16" fillId="0" borderId="0" xfId="0" applyFont="1" applyFill="1"/>
    <xf numFmtId="2" fontId="10" fillId="0" borderId="0" xfId="0" applyNumberFormat="1" applyFont="1" applyFill="1" applyBorder="1"/>
    <xf numFmtId="176" fontId="10" fillId="0" borderId="0" xfId="0" applyNumberFormat="1" applyFont="1" applyFill="1" applyBorder="1"/>
    <xf numFmtId="0" fontId="16" fillId="0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left"/>
    </xf>
    <xf numFmtId="177" fontId="2" fillId="0" borderId="0" xfId="4" applyNumberFormat="1" applyFill="1" applyBorder="1"/>
    <xf numFmtId="3" fontId="10" fillId="0" borderId="0" xfId="0" applyNumberFormat="1" applyFont="1" applyFill="1" applyBorder="1" applyAlignment="1">
      <alignment horizontal="right"/>
    </xf>
    <xf numFmtId="178" fontId="10" fillId="0" borderId="0" xfId="0" applyNumberFormat="1" applyFont="1" applyFill="1" applyBorder="1"/>
    <xf numFmtId="179" fontId="10" fillId="0" borderId="0" xfId="4" applyNumberFormat="1" applyFont="1" applyFill="1" applyBorder="1" applyAlignment="1" applyProtection="1">
      <alignment horizontal="center"/>
    </xf>
    <xf numFmtId="0" fontId="9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center"/>
    </xf>
    <xf numFmtId="166" fontId="0" fillId="0" borderId="0" xfId="0" applyNumberFormat="1" applyFill="1" applyBorder="1"/>
    <xf numFmtId="0" fontId="0" fillId="0" borderId="77" xfId="0" applyFont="1" applyBorder="1"/>
    <xf numFmtId="0" fontId="0" fillId="0" borderId="78" xfId="0" applyFont="1" applyFill="1" applyBorder="1"/>
    <xf numFmtId="0" fontId="0" fillId="0" borderId="41" xfId="0" applyFont="1" applyBorder="1" applyAlignment="1">
      <alignment horizontal="center"/>
    </xf>
    <xf numFmtId="0" fontId="23" fillId="0" borderId="12" xfId="0" applyFont="1" applyFill="1" applyBorder="1" applyAlignment="1">
      <alignment horizontal="center"/>
    </xf>
    <xf numFmtId="0" fontId="0" fillId="0" borderId="60" xfId="0" applyFont="1" applyFill="1" applyBorder="1"/>
    <xf numFmtId="0" fontId="0" fillId="0" borderId="60" xfId="0" applyFill="1" applyBorder="1"/>
    <xf numFmtId="0" fontId="0" fillId="0" borderId="41" xfId="0" applyFont="1" applyBorder="1"/>
    <xf numFmtId="0" fontId="10" fillId="0" borderId="0" xfId="0" applyFont="1" applyFill="1" applyBorder="1" applyAlignment="1">
      <alignment horizontal="center"/>
    </xf>
    <xf numFmtId="0" fontId="0" fillId="0" borderId="46" xfId="0" applyFont="1" applyBorder="1"/>
    <xf numFmtId="0" fontId="0" fillId="0" borderId="49" xfId="0" applyFont="1" applyFill="1" applyBorder="1"/>
    <xf numFmtId="0" fontId="10" fillId="0" borderId="80" xfId="0" applyFont="1" applyFill="1" applyBorder="1" applyAlignment="1">
      <alignment horizontal="center"/>
    </xf>
    <xf numFmtId="0" fontId="0" fillId="0" borderId="40" xfId="0" applyBorder="1"/>
    <xf numFmtId="0" fontId="0" fillId="0" borderId="13" xfId="0" applyFont="1" applyBorder="1"/>
    <xf numFmtId="0" fontId="0" fillId="0" borderId="0" xfId="0" applyBorder="1"/>
    <xf numFmtId="165" fontId="2" fillId="0" borderId="5" xfId="1" applyFill="1" applyBorder="1" applyAlignment="1" applyProtection="1"/>
    <xf numFmtId="166" fontId="0" fillId="0" borderId="0" xfId="1" applyNumberFormat="1" applyFont="1" applyFill="1" applyBorder="1" applyAlignment="1" applyProtection="1"/>
    <xf numFmtId="165" fontId="2" fillId="0" borderId="18" xfId="1" applyFill="1" applyBorder="1" applyAlignment="1" applyProtection="1"/>
    <xf numFmtId="0" fontId="0" fillId="0" borderId="82" xfId="0" applyFont="1" applyBorder="1"/>
    <xf numFmtId="0" fontId="0" fillId="0" borderId="83" xfId="0" applyBorder="1"/>
    <xf numFmtId="0" fontId="0" fillId="0" borderId="84" xfId="0" applyBorder="1"/>
    <xf numFmtId="167" fontId="0" fillId="0" borderId="83" xfId="0" applyNumberFormat="1" applyFill="1" applyBorder="1"/>
    <xf numFmtId="181" fontId="0" fillId="0" borderId="0" xfId="0" applyNumberFormat="1" applyFill="1" applyBorder="1"/>
    <xf numFmtId="167" fontId="0" fillId="0" borderId="0" xfId="0" applyNumberFormat="1" applyFill="1" applyBorder="1"/>
    <xf numFmtId="179" fontId="2" fillId="0" borderId="0" xfId="4" applyNumberFormat="1"/>
    <xf numFmtId="168" fontId="2" fillId="0" borderId="0" xfId="1" applyNumberFormat="1"/>
    <xf numFmtId="0" fontId="10" fillId="0" borderId="85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165" fontId="0" fillId="0" borderId="86" xfId="1" applyFont="1" applyFill="1" applyBorder="1" applyAlignment="1" applyProtection="1"/>
    <xf numFmtId="0" fontId="0" fillId="0" borderId="0" xfId="0" applyAlignment="1">
      <alignment horizontal="right"/>
    </xf>
    <xf numFmtId="0" fontId="5" fillId="0" borderId="0" xfId="0" applyFont="1"/>
    <xf numFmtId="169" fontId="5" fillId="0" borderId="0" xfId="0" applyNumberFormat="1" applyFont="1"/>
    <xf numFmtId="3" fontId="10" fillId="0" borderId="66" xfId="0" applyNumberFormat="1" applyFont="1" applyFill="1" applyBorder="1"/>
    <xf numFmtId="3" fontId="0" fillId="0" borderId="87" xfId="0" applyNumberFormat="1" applyFont="1" applyFill="1" applyBorder="1"/>
    <xf numFmtId="0" fontId="10" fillId="0" borderId="91" xfId="0" applyFont="1" applyFill="1" applyBorder="1" applyAlignment="1">
      <alignment horizontal="center"/>
    </xf>
    <xf numFmtId="0" fontId="10" fillId="0" borderId="92" xfId="0" applyFont="1" applyBorder="1" applyAlignment="1">
      <alignment horizontal="center"/>
    </xf>
    <xf numFmtId="0" fontId="10" fillId="0" borderId="93" xfId="0" applyFont="1" applyBorder="1" applyAlignment="1">
      <alignment horizontal="center"/>
    </xf>
    <xf numFmtId="1" fontId="10" fillId="0" borderId="94" xfId="0" applyNumberFormat="1" applyFont="1" applyFill="1" applyBorder="1" applyAlignment="1">
      <alignment horizontal="center"/>
    </xf>
    <xf numFmtId="165" fontId="10" fillId="0" borderId="94" xfId="1" applyFont="1" applyFill="1" applyBorder="1" applyAlignment="1" applyProtection="1">
      <alignment horizontal="center"/>
    </xf>
    <xf numFmtId="0" fontId="10" fillId="0" borderId="95" xfId="0" applyFont="1" applyBorder="1" applyAlignment="1">
      <alignment horizontal="center"/>
    </xf>
    <xf numFmtId="0" fontId="10" fillId="0" borderId="96" xfId="0" applyFont="1" applyFill="1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98" xfId="0" applyBorder="1" applyAlignment="1">
      <alignment horizontal="center"/>
    </xf>
    <xf numFmtId="0" fontId="0" fillId="0" borderId="99" xfId="0" applyBorder="1" applyAlignment="1">
      <alignment horizontal="center"/>
    </xf>
    <xf numFmtId="0" fontId="10" fillId="0" borderId="100" xfId="0" applyFont="1" applyFill="1" applyBorder="1" applyAlignment="1">
      <alignment horizontal="center"/>
    </xf>
    <xf numFmtId="0" fontId="0" fillId="0" borderId="3" xfId="0" applyFont="1" applyFill="1" applyBorder="1"/>
    <xf numFmtId="0" fontId="10" fillId="0" borderId="3" xfId="0" applyFont="1" applyFill="1" applyBorder="1" applyAlignment="1">
      <alignment horizontal="center"/>
    </xf>
    <xf numFmtId="0" fontId="10" fillId="0" borderId="101" xfId="0" applyFont="1" applyBorder="1" applyAlignment="1">
      <alignment horizontal="center"/>
    </xf>
    <xf numFmtId="0" fontId="10" fillId="0" borderId="102" xfId="0" applyFont="1" applyBorder="1" applyAlignment="1">
      <alignment horizontal="center"/>
    </xf>
    <xf numFmtId="1" fontId="10" fillId="0" borderId="103" xfId="0" applyNumberFormat="1" applyFont="1" applyFill="1" applyBorder="1" applyAlignment="1">
      <alignment horizontal="center"/>
    </xf>
    <xf numFmtId="165" fontId="10" fillId="0" borderId="103" xfId="1" applyFont="1" applyFill="1" applyBorder="1" applyAlignment="1" applyProtection="1">
      <alignment horizontal="center"/>
    </xf>
    <xf numFmtId="0" fontId="10" fillId="0" borderId="104" xfId="0" applyFont="1" applyBorder="1" applyAlignment="1">
      <alignment horizontal="center"/>
    </xf>
    <xf numFmtId="0" fontId="10" fillId="0" borderId="105" xfId="0" applyFont="1" applyFill="1" applyBorder="1" applyAlignment="1">
      <alignment horizontal="center"/>
    </xf>
    <xf numFmtId="0" fontId="0" fillId="0" borderId="105" xfId="0" applyBorder="1" applyAlignment="1">
      <alignment horizontal="center"/>
    </xf>
    <xf numFmtId="0" fontId="0" fillId="0" borderId="106" xfId="0" applyBorder="1" applyAlignment="1">
      <alignment horizontal="center"/>
    </xf>
    <xf numFmtId="0" fontId="0" fillId="0" borderId="103" xfId="0" applyBorder="1" applyAlignment="1">
      <alignment horizontal="center"/>
    </xf>
    <xf numFmtId="3" fontId="0" fillId="0" borderId="91" xfId="0" applyNumberFormat="1" applyFont="1" applyFill="1" applyBorder="1"/>
    <xf numFmtId="166" fontId="23" fillId="0" borderId="91" xfId="0" applyNumberFormat="1" applyFont="1" applyFill="1" applyBorder="1"/>
    <xf numFmtId="166" fontId="23" fillId="0" borderId="0" xfId="0" applyNumberFormat="1" applyFont="1" applyBorder="1"/>
    <xf numFmtId="166" fontId="23" fillId="0" borderId="92" xfId="0" applyNumberFormat="1" applyFont="1" applyBorder="1"/>
    <xf numFmtId="166" fontId="23" fillId="0" borderId="93" xfId="0" applyNumberFormat="1" applyFont="1" applyFill="1" applyBorder="1"/>
    <xf numFmtId="166" fontId="23" fillId="0" borderId="94" xfId="0" applyNumberFormat="1" applyFont="1" applyFill="1" applyBorder="1"/>
    <xf numFmtId="166" fontId="23" fillId="0" borderId="95" xfId="0" applyNumberFormat="1" applyFont="1" applyFill="1" applyBorder="1"/>
    <xf numFmtId="166" fontId="23" fillId="0" borderId="96" xfId="0" applyNumberFormat="1" applyFont="1" applyFill="1" applyBorder="1"/>
    <xf numFmtId="166" fontId="23" fillId="0" borderId="97" xfId="0" applyNumberFormat="1" applyFont="1" applyFill="1" applyBorder="1"/>
    <xf numFmtId="165" fontId="0" fillId="0" borderId="92" xfId="0" applyNumberFormat="1" applyBorder="1"/>
    <xf numFmtId="3" fontId="0" fillId="0" borderId="91" xfId="0" applyNumberFormat="1" applyFill="1" applyBorder="1"/>
    <xf numFmtId="4" fontId="0" fillId="0" borderId="107" xfId="0" applyNumberFormat="1" applyFont="1" applyFill="1" applyBorder="1"/>
    <xf numFmtId="4" fontId="0" fillId="0" borderId="51" xfId="0" applyNumberFormat="1" applyFont="1" applyFill="1" applyBorder="1"/>
    <xf numFmtId="4" fontId="23" fillId="0" borderId="107" xfId="0" applyNumberFormat="1" applyFont="1" applyFill="1" applyBorder="1"/>
    <xf numFmtId="4" fontId="23" fillId="0" borderId="51" xfId="0" applyNumberFormat="1" applyFont="1" applyFill="1" applyBorder="1"/>
    <xf numFmtId="4" fontId="23" fillId="0" borderId="108" xfId="0" applyNumberFormat="1" applyFont="1" applyFill="1" applyBorder="1"/>
    <xf numFmtId="4" fontId="23" fillId="0" borderId="109" xfId="0" applyNumberFormat="1" applyFont="1" applyFill="1" applyBorder="1"/>
    <xf numFmtId="4" fontId="23" fillId="0" borderId="110" xfId="0" applyNumberFormat="1" applyFont="1" applyFill="1" applyBorder="1"/>
    <xf numFmtId="4" fontId="23" fillId="0" borderId="111" xfId="0" applyNumberFormat="1" applyFont="1" applyFill="1" applyBorder="1"/>
    <xf numFmtId="4" fontId="23" fillId="0" borderId="112" xfId="0" applyNumberFormat="1" applyFont="1" applyFill="1" applyBorder="1"/>
    <xf numFmtId="4" fontId="23" fillId="0" borderId="113" xfId="0" applyNumberFormat="1" applyFont="1" applyFill="1" applyBorder="1"/>
    <xf numFmtId="166" fontId="23" fillId="0" borderId="87" xfId="0" applyNumberFormat="1" applyFont="1" applyFill="1" applyBorder="1"/>
    <xf numFmtId="0" fontId="0" fillId="0" borderId="87" xfId="0" applyBorder="1"/>
    <xf numFmtId="166" fontId="0" fillId="0" borderId="0" xfId="0" applyNumberFormat="1"/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5" fillId="0" borderId="0" xfId="0" applyFont="1" applyFill="1" applyBorder="1"/>
    <xf numFmtId="1" fontId="0" fillId="0" borderId="0" xfId="0" applyNumberFormat="1" applyFill="1" applyBorder="1" applyAlignment="1">
      <alignment horizontal="center"/>
    </xf>
    <xf numFmtId="0" fontId="4" fillId="0" borderId="0" xfId="0" applyFont="1" applyFill="1" applyBorder="1"/>
    <xf numFmtId="176" fontId="4" fillId="0" borderId="0" xfId="0" applyNumberFormat="1" applyFont="1" applyFill="1"/>
    <xf numFmtId="176" fontId="0" fillId="0" borderId="0" xfId="0" applyNumberFormat="1" applyFont="1" applyFill="1" applyBorder="1" applyAlignment="1">
      <alignment horizontal="center"/>
    </xf>
    <xf numFmtId="176" fontId="0" fillId="0" borderId="24" xfId="0" applyNumberFormat="1" applyFon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4" fillId="0" borderId="0" xfId="0" applyFont="1" applyFill="1"/>
    <xf numFmtId="176" fontId="0" fillId="0" borderId="6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81" fontId="2" fillId="0" borderId="0" xfId="1" applyNumberFormat="1"/>
    <xf numFmtId="10" fontId="2" fillId="0" borderId="0" xfId="4" applyNumberFormat="1" applyBorder="1"/>
    <xf numFmtId="176" fontId="0" fillId="0" borderId="0" xfId="0" applyNumberFormat="1"/>
    <xf numFmtId="169" fontId="0" fillId="0" borderId="0" xfId="0" applyNumberFormat="1" applyFill="1" applyBorder="1" applyAlignment="1">
      <alignment horizontal="center"/>
    </xf>
    <xf numFmtId="176" fontId="18" fillId="0" borderId="0" xfId="0" applyNumberFormat="1" applyFont="1" applyFill="1" applyBorder="1"/>
    <xf numFmtId="169" fontId="0" fillId="0" borderId="0" xfId="0" applyNumberFormat="1" applyBorder="1" applyAlignment="1">
      <alignment horizontal="center"/>
    </xf>
    <xf numFmtId="182" fontId="0" fillId="0" borderId="0" xfId="0" applyNumberFormat="1"/>
    <xf numFmtId="0" fontId="4" fillId="0" borderId="74" xfId="0" applyFont="1" applyFill="1" applyBorder="1"/>
    <xf numFmtId="176" fontId="18" fillId="0" borderId="9" xfId="0" applyNumberFormat="1" applyFont="1" applyFill="1" applyBorder="1"/>
    <xf numFmtId="0" fontId="4" fillId="0" borderId="22" xfId="0" applyFont="1" applyFill="1" applyBorder="1"/>
    <xf numFmtId="0" fontId="4" fillId="0" borderId="33" xfId="0" applyFont="1" applyFill="1" applyBorder="1"/>
    <xf numFmtId="169" fontId="0" fillId="0" borderId="0" xfId="0" applyNumberFormat="1"/>
    <xf numFmtId="176" fontId="0" fillId="0" borderId="0" xfId="0" applyNumberFormat="1" applyBorder="1"/>
    <xf numFmtId="176" fontId="18" fillId="0" borderId="0" xfId="0" applyNumberFormat="1" applyFont="1" applyBorder="1" applyAlignment="1">
      <alignment horizontal="center"/>
    </xf>
    <xf numFmtId="183" fontId="0" fillId="0" borderId="0" xfId="0" applyNumberFormat="1"/>
    <xf numFmtId="176" fontId="4" fillId="0" borderId="0" xfId="0" applyNumberFormat="1" applyFont="1" applyBorder="1"/>
    <xf numFmtId="176" fontId="4" fillId="0" borderId="0" xfId="0" applyNumberFormat="1" applyFont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5" fillId="0" borderId="0" xfId="0" applyFont="1" applyBorder="1"/>
    <xf numFmtId="0" fontId="4" fillId="0" borderId="0" xfId="0" applyFont="1" applyBorder="1"/>
    <xf numFmtId="176" fontId="5" fillId="0" borderId="0" xfId="0" applyNumberFormat="1" applyFont="1" applyFill="1" applyBorder="1" applyAlignment="1">
      <alignment horizontal="center"/>
    </xf>
    <xf numFmtId="10" fontId="4" fillId="0" borderId="0" xfId="4" applyNumberFormat="1" applyFont="1" applyFill="1" applyBorder="1"/>
    <xf numFmtId="176" fontId="0" fillId="0" borderId="22" xfId="0" applyNumberFormat="1" applyFont="1" applyFill="1" applyBorder="1" applyAlignment="1">
      <alignment horizontal="center"/>
    </xf>
    <xf numFmtId="176" fontId="4" fillId="0" borderId="33" xfId="0" applyNumberFormat="1" applyFont="1" applyFill="1" applyBorder="1" applyAlignment="1">
      <alignment horizontal="center"/>
    </xf>
    <xf numFmtId="0" fontId="0" fillId="0" borderId="74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23" fillId="0" borderId="22" xfId="0" applyFont="1" applyFill="1" applyBorder="1"/>
    <xf numFmtId="0" fontId="23" fillId="0" borderId="6" xfId="0" applyFont="1" applyFill="1" applyBorder="1"/>
    <xf numFmtId="0" fontId="23" fillId="0" borderId="4" xfId="0" applyFont="1" applyFill="1" applyBorder="1"/>
    <xf numFmtId="0" fontId="23" fillId="0" borderId="1" xfId="0" applyFont="1" applyFill="1" applyBorder="1"/>
    <xf numFmtId="0" fontId="0" fillId="0" borderId="24" xfId="0" applyFont="1" applyFill="1" applyBorder="1"/>
    <xf numFmtId="0" fontId="0" fillId="0" borderId="6" xfId="0" applyFill="1" applyBorder="1" applyAlignment="1">
      <alignment horizontal="center"/>
    </xf>
    <xf numFmtId="0" fontId="0" fillId="0" borderId="22" xfId="0" applyFont="1" applyFill="1" applyBorder="1"/>
    <xf numFmtId="0" fontId="0" fillId="0" borderId="6" xfId="0" applyFont="1" applyFill="1" applyBorder="1"/>
    <xf numFmtId="176" fontId="0" fillId="0" borderId="33" xfId="0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center"/>
    </xf>
    <xf numFmtId="169" fontId="0" fillId="0" borderId="24" xfId="0" applyNumberFormat="1" applyBorder="1" applyAlignment="1">
      <alignment horizontal="center"/>
    </xf>
    <xf numFmtId="169" fontId="0" fillId="0" borderId="6" xfId="0" applyNumberFormat="1" applyBorder="1" applyAlignment="1">
      <alignment horizontal="center"/>
    </xf>
    <xf numFmtId="169" fontId="0" fillId="0" borderId="7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10" fontId="2" fillId="0" borderId="0" xfId="4" applyNumberFormat="1" applyFill="1" applyBorder="1" applyAlignment="1">
      <alignment horizontal="center"/>
    </xf>
    <xf numFmtId="0" fontId="0" fillId="9" borderId="0" xfId="0" applyFill="1"/>
    <xf numFmtId="0" fontId="4" fillId="9" borderId="0" xfId="0" applyFont="1" applyFill="1"/>
    <xf numFmtId="176" fontId="0" fillId="9" borderId="22" xfId="0" applyNumberFormat="1" applyFont="1" applyFill="1" applyBorder="1" applyAlignment="1">
      <alignment horizontal="center"/>
    </xf>
    <xf numFmtId="176" fontId="0" fillId="9" borderId="6" xfId="0" applyNumberFormat="1" applyFont="1" applyFill="1" applyBorder="1" applyAlignment="1">
      <alignment horizontal="center"/>
    </xf>
    <xf numFmtId="176" fontId="0" fillId="9" borderId="0" xfId="0" applyNumberFormat="1" applyFill="1" applyBorder="1" applyAlignment="1">
      <alignment horizontal="center"/>
    </xf>
    <xf numFmtId="0" fontId="10" fillId="0" borderId="74" xfId="0" applyFont="1" applyFill="1" applyBorder="1"/>
    <xf numFmtId="0" fontId="10" fillId="0" borderId="24" xfId="0" applyFont="1" applyFill="1" applyBorder="1"/>
    <xf numFmtId="0" fontId="10" fillId="0" borderId="4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1" fontId="10" fillId="0" borderId="9" xfId="0" applyNumberFormat="1" applyFont="1" applyFill="1" applyBorder="1" applyAlignment="1">
      <alignment horizontal="center"/>
    </xf>
    <xf numFmtId="165" fontId="10" fillId="0" borderId="9" xfId="1" applyFont="1" applyFill="1" applyBorder="1" applyAlignment="1" applyProtection="1">
      <alignment horizontal="center"/>
    </xf>
    <xf numFmtId="0" fontId="10" fillId="0" borderId="9" xfId="0" applyFont="1" applyFill="1" applyBorder="1"/>
    <xf numFmtId="0" fontId="10" fillId="0" borderId="33" xfId="0" applyFont="1" applyFill="1" applyBorder="1"/>
    <xf numFmtId="0" fontId="10" fillId="0" borderId="7" xfId="0" applyFont="1" applyFill="1" applyBorder="1"/>
    <xf numFmtId="0" fontId="10" fillId="0" borderId="2" xfId="0" applyFont="1" applyFill="1" applyBorder="1" applyAlignment="1">
      <alignment horizontal="center"/>
    </xf>
    <xf numFmtId="1" fontId="10" fillId="0" borderId="3" xfId="0" applyNumberFormat="1" applyFont="1" applyFill="1" applyBorder="1" applyAlignment="1">
      <alignment horizontal="center"/>
    </xf>
    <xf numFmtId="165" fontId="10" fillId="0" borderId="3" xfId="1" applyFont="1" applyFill="1" applyBorder="1" applyAlignment="1" applyProtection="1">
      <alignment horizontal="center"/>
    </xf>
    <xf numFmtId="0" fontId="10" fillId="0" borderId="3" xfId="0" applyFont="1" applyFill="1" applyBorder="1"/>
    <xf numFmtId="0" fontId="10" fillId="0" borderId="22" xfId="0" applyFont="1" applyFill="1" applyBorder="1"/>
    <xf numFmtId="10" fontId="0" fillId="0" borderId="0" xfId="0" applyNumberFormat="1" applyBorder="1"/>
    <xf numFmtId="0" fontId="10" fillId="0" borderId="0" xfId="0" applyFont="1" applyBorder="1"/>
    <xf numFmtId="10" fontId="10" fillId="0" borderId="0" xfId="4" applyNumberFormat="1" applyFont="1" applyFill="1" applyBorder="1"/>
    <xf numFmtId="10" fontId="0" fillId="0" borderId="6" xfId="0" applyNumberFormat="1" applyBorder="1"/>
    <xf numFmtId="0" fontId="10" fillId="0" borderId="3" xfId="0" applyFont="1" applyBorder="1"/>
    <xf numFmtId="10" fontId="10" fillId="0" borderId="3" xfId="4" applyNumberFormat="1" applyFont="1" applyFill="1" applyBorder="1"/>
    <xf numFmtId="10" fontId="0" fillId="0" borderId="3" xfId="0" applyNumberFormat="1" applyBorder="1"/>
    <xf numFmtId="10" fontId="0" fillId="0" borderId="7" xfId="0" applyNumberFormat="1" applyBorder="1"/>
    <xf numFmtId="169" fontId="10" fillId="0" borderId="1" xfId="0" applyNumberFormat="1" applyFont="1" applyFill="1" applyBorder="1"/>
    <xf numFmtId="169" fontId="10" fillId="0" borderId="2" xfId="0" applyNumberFormat="1" applyFont="1" applyFill="1" applyBorder="1"/>
    <xf numFmtId="171" fontId="0" fillId="0" borderId="0" xfId="1" applyNumberFormat="1" applyFont="1"/>
    <xf numFmtId="3" fontId="4" fillId="0" borderId="91" xfId="0" applyNumberFormat="1" applyFont="1" applyFill="1" applyBorder="1"/>
    <xf numFmtId="171" fontId="0" fillId="0" borderId="0" xfId="0" applyNumberFormat="1"/>
    <xf numFmtId="0" fontId="10" fillId="0" borderId="0" xfId="5" applyFont="1" applyFill="1"/>
    <xf numFmtId="0" fontId="27" fillId="0" borderId="0" xfId="5" applyFont="1" applyFill="1"/>
    <xf numFmtId="0" fontId="10" fillId="0" borderId="0" xfId="5" applyFont="1" applyFill="1" applyAlignment="1">
      <alignment horizontal="center"/>
    </xf>
    <xf numFmtId="0" fontId="10" fillId="0" borderId="0" xfId="5" applyFont="1" applyFill="1" applyBorder="1"/>
    <xf numFmtId="0" fontId="27" fillId="0" borderId="0" xfId="5" applyFont="1" applyFill="1" applyBorder="1"/>
    <xf numFmtId="0" fontId="10" fillId="10" borderId="0" xfId="5" applyFont="1" applyFill="1"/>
    <xf numFmtId="0" fontId="10" fillId="0" borderId="0" xfId="6"/>
    <xf numFmtId="0" fontId="18" fillId="0" borderId="0" xfId="5" applyFont="1" applyFill="1"/>
    <xf numFmtId="0" fontId="27" fillId="0" borderId="0" xfId="5" applyFont="1" applyFill="1" applyAlignment="1">
      <alignment horizontal="center"/>
    </xf>
    <xf numFmtId="0" fontId="10" fillId="0" borderId="4" xfId="5" applyFont="1" applyFill="1" applyBorder="1" applyAlignment="1">
      <alignment horizontal="center"/>
    </xf>
    <xf numFmtId="0" fontId="15" fillId="0" borderId="0" xfId="6" applyFont="1"/>
    <xf numFmtId="186" fontId="10" fillId="0" borderId="0" xfId="6" applyNumberFormat="1"/>
    <xf numFmtId="182" fontId="10" fillId="0" borderId="2" xfId="5" applyNumberFormat="1" applyFont="1" applyFill="1" applyBorder="1" applyAlignment="1">
      <alignment horizontal="center"/>
    </xf>
    <xf numFmtId="2" fontId="10" fillId="0" borderId="0" xfId="5" applyNumberFormat="1" applyFont="1" applyFill="1"/>
    <xf numFmtId="0" fontId="4" fillId="0" borderId="0" xfId="5"/>
    <xf numFmtId="0" fontId="10" fillId="0" borderId="74" xfId="5" applyFont="1" applyFill="1" applyBorder="1" applyAlignment="1">
      <alignment horizontal="center"/>
    </xf>
    <xf numFmtId="0" fontId="10" fillId="0" borderId="9" xfId="5" applyFont="1" applyFill="1" applyBorder="1" applyAlignment="1">
      <alignment horizontal="center"/>
    </xf>
    <xf numFmtId="14" fontId="10" fillId="0" borderId="25" xfId="5" applyNumberFormat="1" applyFont="1" applyFill="1" applyBorder="1" applyAlignment="1">
      <alignment horizontal="center"/>
    </xf>
    <xf numFmtId="0" fontId="10" fillId="0" borderId="0" xfId="5" applyFont="1" applyFill="1" applyBorder="1" applyAlignment="1">
      <alignment horizontal="center"/>
    </xf>
    <xf numFmtId="0" fontId="10" fillId="0" borderId="33" xfId="5" applyFont="1" applyFill="1" applyBorder="1"/>
    <xf numFmtId="0" fontId="10" fillId="0" borderId="33" xfId="5" applyFont="1" applyFill="1" applyBorder="1" applyAlignment="1">
      <alignment horizontal="center"/>
    </xf>
    <xf numFmtId="0" fontId="10" fillId="0" borderId="3" xfId="5" applyFont="1" applyFill="1" applyBorder="1"/>
    <xf numFmtId="0" fontId="10" fillId="0" borderId="2" xfId="5" applyFont="1" applyFill="1" applyBorder="1"/>
    <xf numFmtId="0" fontId="10" fillId="0" borderId="2" xfId="5" applyFont="1" applyFill="1" applyBorder="1" applyAlignment="1">
      <alignment horizontal="center"/>
    </xf>
    <xf numFmtId="0" fontId="10" fillId="0" borderId="25" xfId="5" applyFont="1" applyFill="1" applyBorder="1" applyAlignment="1">
      <alignment horizontal="center"/>
    </xf>
    <xf numFmtId="0" fontId="10" fillId="10" borderId="0" xfId="5" applyFont="1" applyFill="1" applyBorder="1"/>
    <xf numFmtId="10" fontId="10" fillId="0" borderId="0" xfId="7" applyNumberFormat="1" applyFont="1" applyFill="1" applyAlignment="1">
      <alignment horizontal="center"/>
    </xf>
    <xf numFmtId="0" fontId="10" fillId="0" borderId="74" xfId="5" applyFont="1" applyFill="1" applyBorder="1"/>
    <xf numFmtId="0" fontId="10" fillId="0" borderId="74" xfId="5" applyFont="1" applyFill="1" applyBorder="1" applyAlignment="1" applyProtection="1">
      <alignment horizontal="center"/>
    </xf>
    <xf numFmtId="0" fontId="10" fillId="0" borderId="9" xfId="5" applyFont="1" applyFill="1" applyBorder="1"/>
    <xf numFmtId="182" fontId="10" fillId="0" borderId="4" xfId="5" applyNumberFormat="1" applyFont="1" applyFill="1" applyBorder="1"/>
    <xf numFmtId="10" fontId="10" fillId="0" borderId="4" xfId="5" applyNumberFormat="1" applyFont="1" applyFill="1" applyBorder="1"/>
    <xf numFmtId="188" fontId="10" fillId="0" borderId="4" xfId="9" applyNumberFormat="1" applyFont="1" applyFill="1" applyBorder="1"/>
    <xf numFmtId="188" fontId="10" fillId="0" borderId="0" xfId="9" applyNumberFormat="1" applyFont="1" applyFill="1" applyBorder="1"/>
    <xf numFmtId="0" fontId="10" fillId="0" borderId="22" xfId="5" applyFont="1" applyFill="1" applyBorder="1"/>
    <xf numFmtId="0" fontId="10" fillId="0" borderId="22" xfId="5" applyFont="1" applyFill="1" applyBorder="1" applyAlignment="1" applyProtection="1">
      <alignment horizontal="center"/>
    </xf>
    <xf numFmtId="0" fontId="10" fillId="0" borderId="22" xfId="5" applyFont="1" applyFill="1" applyBorder="1" applyAlignment="1">
      <alignment horizontal="center"/>
    </xf>
    <xf numFmtId="182" fontId="10" fillId="0" borderId="1" xfId="5" applyNumberFormat="1" applyFont="1" applyFill="1" applyBorder="1"/>
    <xf numFmtId="0" fontId="10" fillId="0" borderId="1" xfId="5" applyFont="1" applyFill="1" applyBorder="1"/>
    <xf numFmtId="188" fontId="10" fillId="0" borderId="1" xfId="9" applyNumberFormat="1" applyFont="1" applyFill="1" applyBorder="1"/>
    <xf numFmtId="0" fontId="4" fillId="0" borderId="0" xfId="5" applyFont="1" applyFill="1"/>
    <xf numFmtId="0" fontId="10" fillId="0" borderId="4" xfId="5" applyFont="1" applyFill="1" applyBorder="1" applyAlignment="1" applyProtection="1">
      <alignment horizontal="center"/>
    </xf>
    <xf numFmtId="0" fontId="10" fillId="0" borderId="24" xfId="5" applyFont="1" applyFill="1" applyBorder="1"/>
    <xf numFmtId="2" fontId="27" fillId="0" borderId="0" xfId="5" applyNumberFormat="1" applyFont="1" applyFill="1" applyBorder="1"/>
    <xf numFmtId="0" fontId="10" fillId="0" borderId="1" xfId="5" applyFont="1" applyFill="1" applyBorder="1" applyAlignment="1" applyProtection="1">
      <alignment horizontal="center"/>
    </xf>
    <xf numFmtId="0" fontId="10" fillId="0" borderId="1" xfId="5" applyFont="1" applyFill="1" applyBorder="1" applyAlignment="1">
      <alignment horizontal="center"/>
    </xf>
    <xf numFmtId="0" fontId="10" fillId="0" borderId="6" xfId="5" applyFont="1" applyFill="1" applyBorder="1"/>
    <xf numFmtId="188" fontId="10" fillId="0" borderId="2" xfId="9" applyNumberFormat="1" applyFont="1" applyFill="1" applyBorder="1"/>
    <xf numFmtId="176" fontId="27" fillId="0" borderId="0" xfId="5" applyNumberFormat="1" applyFont="1" applyFill="1" applyBorder="1"/>
    <xf numFmtId="0" fontId="10" fillId="0" borderId="2" xfId="5" applyFont="1" applyFill="1" applyBorder="1" applyAlignment="1" applyProtection="1">
      <alignment horizontal="center"/>
    </xf>
    <xf numFmtId="182" fontId="10" fillId="0" borderId="2" xfId="5" applyNumberFormat="1" applyFont="1" applyFill="1" applyBorder="1"/>
    <xf numFmtId="0" fontId="10" fillId="0" borderId="7" xfId="5" applyFont="1" applyFill="1" applyBorder="1"/>
    <xf numFmtId="0" fontId="10" fillId="0" borderId="0" xfId="5" applyFont="1" applyFill="1" applyBorder="1" applyAlignment="1">
      <alignment horizontal="left"/>
    </xf>
    <xf numFmtId="0" fontId="10" fillId="11" borderId="0" xfId="5" applyFont="1" applyFill="1" applyBorder="1"/>
    <xf numFmtId="0" fontId="28" fillId="0" borderId="0" xfId="10" applyNumberFormat="1" applyFont="1" applyFill="1" applyBorder="1"/>
    <xf numFmtId="0" fontId="10" fillId="0" borderId="4" xfId="5" applyFont="1" applyFill="1" applyBorder="1"/>
    <xf numFmtId="43" fontId="21" fillId="0" borderId="0" xfId="5" applyNumberFormat="1" applyFont="1" applyAlignment="1">
      <alignment horizontal="left"/>
    </xf>
    <xf numFmtId="43" fontId="21" fillId="0" borderId="0" xfId="5" applyNumberFormat="1" applyFont="1" applyFill="1" applyAlignment="1">
      <alignment horizontal="left"/>
    </xf>
    <xf numFmtId="182" fontId="4" fillId="0" borderId="0" xfId="5" applyNumberFormat="1" applyFill="1"/>
    <xf numFmtId="0" fontId="10" fillId="0" borderId="33" xfId="5" applyFont="1" applyFill="1" applyBorder="1" applyAlignment="1" applyProtection="1">
      <alignment horizontal="center"/>
    </xf>
    <xf numFmtId="2" fontId="10" fillId="0" borderId="0" xfId="5" applyNumberFormat="1" applyFont="1" applyFill="1" applyBorder="1"/>
    <xf numFmtId="169" fontId="10" fillId="0" borderId="0" xfId="5" applyNumberFormat="1" applyFont="1" applyFill="1" applyBorder="1"/>
    <xf numFmtId="0" fontId="23" fillId="0" borderId="0" xfId="5" applyFont="1" applyFill="1" applyBorder="1"/>
    <xf numFmtId="182" fontId="30" fillId="0" borderId="0" xfId="11" applyNumberFormat="1" applyFill="1" applyBorder="1"/>
    <xf numFmtId="43" fontId="21" fillId="0" borderId="0" xfId="5" applyNumberFormat="1" applyFont="1" applyFill="1"/>
    <xf numFmtId="176" fontId="10" fillId="0" borderId="0" xfId="9" applyNumberFormat="1" applyFont="1" applyFill="1" applyBorder="1"/>
    <xf numFmtId="0" fontId="10" fillId="0" borderId="74" xfId="5" applyFont="1" applyBorder="1"/>
    <xf numFmtId="0" fontId="10" fillId="0" borderId="74" xfId="5" applyFont="1" applyBorder="1" applyAlignment="1" applyProtection="1">
      <alignment horizontal="center"/>
    </xf>
    <xf numFmtId="0" fontId="10" fillId="0" borderId="74" xfId="5" applyFont="1" applyFill="1" applyBorder="1" applyAlignment="1">
      <alignment horizontal="left"/>
    </xf>
    <xf numFmtId="0" fontId="10" fillId="0" borderId="74" xfId="5" applyFont="1" applyBorder="1" applyAlignment="1">
      <alignment horizontal="center"/>
    </xf>
    <xf numFmtId="182" fontId="10" fillId="0" borderId="4" xfId="9" applyNumberFormat="1" applyFont="1" applyFill="1" applyBorder="1"/>
    <xf numFmtId="169" fontId="10" fillId="0" borderId="4" xfId="5" applyNumberFormat="1" applyFont="1" applyFill="1" applyBorder="1"/>
    <xf numFmtId="0" fontId="10" fillId="0" borderId="22" xfId="5" applyFont="1" applyBorder="1"/>
    <xf numFmtId="0" fontId="10" fillId="0" borderId="22" xfId="5" applyFont="1" applyFill="1" applyBorder="1" applyAlignment="1">
      <alignment horizontal="left"/>
    </xf>
    <xf numFmtId="182" fontId="10" fillId="0" borderId="1" xfId="9" applyNumberFormat="1" applyFont="1" applyFill="1" applyBorder="1"/>
    <xf numFmtId="169" fontId="10" fillId="0" borderId="1" xfId="5" applyNumberFormat="1" applyFont="1" applyFill="1" applyBorder="1"/>
    <xf numFmtId="0" fontId="10" fillId="0" borderId="22" xfId="5" applyFont="1" applyBorder="1" applyAlignment="1" applyProtection="1">
      <alignment horizontal="center"/>
    </xf>
    <xf numFmtId="0" fontId="10" fillId="0" borderId="22" xfId="5" applyFont="1" applyBorder="1" applyAlignment="1">
      <alignment horizontal="center"/>
    </xf>
    <xf numFmtId="176" fontId="15" fillId="0" borderId="0" xfId="9" applyNumberFormat="1" applyFont="1" applyFill="1" applyBorder="1"/>
    <xf numFmtId="0" fontId="31" fillId="0" borderId="0" xfId="5" applyFont="1" applyFill="1"/>
    <xf numFmtId="0" fontId="10" fillId="0" borderId="33" xfId="5" applyFont="1" applyBorder="1"/>
    <xf numFmtId="0" fontId="10" fillId="0" borderId="33" xfId="5" applyFont="1" applyFill="1" applyBorder="1" applyAlignment="1">
      <alignment horizontal="left"/>
    </xf>
    <xf numFmtId="0" fontId="10" fillId="0" borderId="33" xfId="5" applyFont="1" applyBorder="1" applyAlignment="1">
      <alignment horizontal="center"/>
    </xf>
    <xf numFmtId="182" fontId="10" fillId="0" borderId="2" xfId="9" applyNumberFormat="1" applyFont="1" applyFill="1" applyBorder="1"/>
    <xf numFmtId="0" fontId="10" fillId="0" borderId="4" xfId="5" applyFont="1" applyBorder="1" applyAlignment="1" applyProtection="1">
      <alignment horizontal="center"/>
    </xf>
    <xf numFmtId="0" fontId="10" fillId="0" borderId="6" xfId="5" applyFont="1" applyBorder="1"/>
    <xf numFmtId="0" fontId="10" fillId="0" borderId="1" xfId="5" applyFont="1" applyBorder="1" applyAlignment="1">
      <alignment horizontal="center"/>
    </xf>
    <xf numFmtId="0" fontId="10" fillId="0" borderId="9" xfId="5" applyFont="1" applyFill="1" applyBorder="1" applyAlignment="1">
      <alignment horizontal="left"/>
    </xf>
    <xf numFmtId="0" fontId="10" fillId="0" borderId="4" xfId="5" applyFont="1" applyBorder="1" applyAlignment="1">
      <alignment horizontal="center"/>
    </xf>
    <xf numFmtId="0" fontId="10" fillId="0" borderId="1" xfId="5" applyFont="1" applyBorder="1" applyAlignment="1" applyProtection="1">
      <alignment horizontal="center"/>
    </xf>
    <xf numFmtId="176" fontId="32" fillId="0" borderId="0" xfId="5" applyNumberFormat="1" applyFont="1" applyFill="1" applyBorder="1"/>
    <xf numFmtId="0" fontId="10" fillId="0" borderId="0" xfId="6" applyFill="1" applyBorder="1"/>
    <xf numFmtId="182" fontId="10" fillId="0" borderId="0" xfId="6" applyNumberFormat="1" applyFill="1" applyBorder="1"/>
    <xf numFmtId="0" fontId="10" fillId="0" borderId="7" xfId="5" applyFont="1" applyBorder="1"/>
    <xf numFmtId="182" fontId="10" fillId="0" borderId="9" xfId="9" applyNumberFormat="1" applyFont="1" applyFill="1" applyBorder="1"/>
    <xf numFmtId="0" fontId="10" fillId="10" borderId="0" xfId="6" applyFill="1" applyBorder="1"/>
    <xf numFmtId="182" fontId="10" fillId="10" borderId="0" xfId="6" applyNumberFormat="1" applyFill="1" applyBorder="1"/>
    <xf numFmtId="182" fontId="10" fillId="0" borderId="0" xfId="9" applyNumberFormat="1" applyFont="1" applyFill="1" applyBorder="1"/>
    <xf numFmtId="182" fontId="28" fillId="0" borderId="0" xfId="10" applyNumberFormat="1" applyFont="1" applyFill="1" applyBorder="1"/>
    <xf numFmtId="0" fontId="10" fillId="0" borderId="24" xfId="5" applyFont="1" applyBorder="1"/>
    <xf numFmtId="182" fontId="10" fillId="0" borderId="0" xfId="5" applyNumberFormat="1" applyFont="1" applyFill="1" applyBorder="1"/>
    <xf numFmtId="0" fontId="10" fillId="0" borderId="0" xfId="5" applyFont="1" applyBorder="1"/>
    <xf numFmtId="0" fontId="10" fillId="0" borderId="3" xfId="5" applyFont="1" applyBorder="1"/>
    <xf numFmtId="182" fontId="10" fillId="0" borderId="3" xfId="5" applyNumberFormat="1" applyFont="1" applyFill="1" applyBorder="1"/>
    <xf numFmtId="188" fontId="10" fillId="0" borderId="25" xfId="9" applyNumberFormat="1" applyFont="1" applyFill="1" applyBorder="1"/>
    <xf numFmtId="182" fontId="10" fillId="0" borderId="25" xfId="5" applyNumberFormat="1" applyFont="1" applyFill="1" applyBorder="1"/>
    <xf numFmtId="0" fontId="10" fillId="0" borderId="25" xfId="5" applyFont="1" applyFill="1" applyBorder="1"/>
    <xf numFmtId="169" fontId="10" fillId="0" borderId="0" xfId="5" applyNumberFormat="1" applyFont="1" applyFill="1"/>
    <xf numFmtId="0" fontId="10" fillId="0" borderId="29" xfId="5" applyFont="1" applyFill="1" applyBorder="1"/>
    <xf numFmtId="0" fontId="10" fillId="0" borderId="25" xfId="5" applyFont="1" applyFill="1" applyBorder="1" applyAlignment="1" applyProtection="1">
      <alignment horizontal="center"/>
    </xf>
    <xf numFmtId="0" fontId="4" fillId="0" borderId="0" xfId="5" applyFill="1"/>
    <xf numFmtId="182" fontId="10" fillId="10" borderId="25" xfId="5" applyNumberFormat="1" applyFont="1" applyFill="1" applyBorder="1"/>
    <xf numFmtId="0" fontId="10" fillId="10" borderId="25" xfId="5" applyFont="1" applyFill="1" applyBorder="1"/>
    <xf numFmtId="187" fontId="4" fillId="0" borderId="2" xfId="8" applyNumberFormat="1" applyFill="1" applyBorder="1"/>
    <xf numFmtId="187" fontId="10" fillId="0" borderId="0" xfId="5" applyNumberFormat="1" applyFont="1" applyFill="1" applyBorder="1" applyAlignment="1">
      <alignment horizontal="center"/>
    </xf>
    <xf numFmtId="187" fontId="10" fillId="0" borderId="0" xfId="5" applyNumberFormat="1" applyFont="1" applyFill="1" applyBorder="1"/>
    <xf numFmtId="43" fontId="10" fillId="0" borderId="0" xfId="9" applyFont="1" applyFill="1" applyBorder="1"/>
    <xf numFmtId="43" fontId="10" fillId="0" borderId="0" xfId="9" applyFont="1" applyBorder="1"/>
    <xf numFmtId="189" fontId="10" fillId="0" borderId="0" xfId="5" applyNumberFormat="1" applyFont="1" applyFill="1"/>
    <xf numFmtId="189" fontId="10" fillId="0" borderId="0" xfId="5" applyNumberFormat="1" applyFont="1" applyFill="1" applyBorder="1"/>
    <xf numFmtId="188" fontId="10" fillId="10" borderId="0" xfId="9" applyNumberFormat="1" applyFont="1" applyFill="1" applyBorder="1"/>
    <xf numFmtId="190" fontId="10" fillId="0" borderId="0" xfId="5" applyNumberFormat="1" applyFont="1" applyFill="1"/>
    <xf numFmtId="0" fontId="12" fillId="0" borderId="0" xfId="5" applyFont="1" applyFill="1" applyBorder="1" applyAlignment="1">
      <alignment horizontal="left"/>
    </xf>
    <xf numFmtId="165" fontId="10" fillId="0" borderId="0" xfId="5" applyNumberFormat="1" applyFont="1" applyFill="1"/>
    <xf numFmtId="0" fontId="33" fillId="0" borderId="0" xfId="5" applyFont="1" applyFill="1" applyBorder="1" applyAlignment="1">
      <alignment horizontal="left"/>
    </xf>
    <xf numFmtId="191" fontId="10" fillId="0" borderId="0" xfId="5" applyNumberFormat="1" applyFont="1" applyFill="1" applyBorder="1"/>
    <xf numFmtId="190" fontId="10" fillId="0" borderId="0" xfId="5" applyNumberFormat="1" applyFont="1" applyFill="1" applyBorder="1"/>
    <xf numFmtId="0" fontId="10" fillId="0" borderId="0" xfId="5" applyFont="1" applyFill="1" applyBorder="1" applyAlignment="1">
      <alignment horizontal="right"/>
    </xf>
    <xf numFmtId="0" fontId="4" fillId="0" borderId="33" xfId="12" applyFont="1" applyFill="1" applyBorder="1"/>
    <xf numFmtId="0" fontId="4" fillId="0" borderId="3" xfId="12" applyFont="1" applyFill="1" applyBorder="1"/>
    <xf numFmtId="0" fontId="4" fillId="0" borderId="2" xfId="12" applyFont="1" applyFill="1" applyBorder="1"/>
    <xf numFmtId="166" fontId="4" fillId="0" borderId="0" xfId="13" applyBorder="1"/>
    <xf numFmtId="0" fontId="4" fillId="0" borderId="0" xfId="201"/>
    <xf numFmtId="0" fontId="4" fillId="0" borderId="0" xfId="201" applyFill="1"/>
    <xf numFmtId="166" fontId="4" fillId="0" borderId="0" xfId="201" applyNumberFormat="1" applyFill="1" applyBorder="1"/>
    <xf numFmtId="3" fontId="4" fillId="0" borderId="59" xfId="201" applyNumberFormat="1" applyFill="1" applyBorder="1"/>
    <xf numFmtId="3" fontId="4" fillId="0" borderId="126" xfId="201" applyNumberFormat="1" applyFill="1" applyBorder="1"/>
    <xf numFmtId="0" fontId="4" fillId="0" borderId="0" xfId="201" applyFill="1" applyBorder="1" applyAlignment="1">
      <alignment horizontal="center"/>
    </xf>
    <xf numFmtId="0" fontId="4" fillId="0" borderId="0" xfId="201" applyFont="1" applyFill="1" applyBorder="1" applyAlignment="1">
      <alignment horizontal="center"/>
    </xf>
    <xf numFmtId="0" fontId="4" fillId="0" borderId="45" xfId="201" applyFill="1" applyBorder="1" applyAlignment="1">
      <alignment horizontal="center"/>
    </xf>
    <xf numFmtId="168" fontId="4" fillId="0" borderId="0" xfId="201" applyNumberFormat="1"/>
    <xf numFmtId="166" fontId="4" fillId="0" borderId="0" xfId="13"/>
    <xf numFmtId="196" fontId="4" fillId="0" borderId="0" xfId="201" applyNumberFormat="1" applyFill="1" applyBorder="1"/>
    <xf numFmtId="196" fontId="4" fillId="0" borderId="41" xfId="201" applyNumberFormat="1" applyFill="1" applyBorder="1"/>
    <xf numFmtId="0" fontId="4" fillId="0" borderId="0" xfId="201" applyBorder="1"/>
    <xf numFmtId="0" fontId="4" fillId="0" borderId="6" xfId="201" applyBorder="1"/>
    <xf numFmtId="0" fontId="4" fillId="0" borderId="22" xfId="201" applyBorder="1"/>
    <xf numFmtId="0" fontId="4" fillId="0" borderId="0" xfId="201" applyBorder="1" applyAlignment="1">
      <alignment horizontal="center"/>
    </xf>
    <xf numFmtId="165" fontId="4" fillId="0" borderId="0" xfId="201" applyNumberFormat="1" applyBorder="1"/>
    <xf numFmtId="166" fontId="4" fillId="0" borderId="0" xfId="201" applyNumberFormat="1"/>
    <xf numFmtId="3" fontId="4" fillId="0" borderId="91" xfId="201" applyNumberFormat="1" applyFill="1" applyBorder="1"/>
    <xf numFmtId="0" fontId="4" fillId="0" borderId="0" xfId="201" applyFill="1" applyBorder="1"/>
    <xf numFmtId="196" fontId="4" fillId="0" borderId="37" xfId="201" applyNumberFormat="1" applyFill="1" applyBorder="1"/>
    <xf numFmtId="166" fontId="4" fillId="0" borderId="12" xfId="201" applyNumberFormat="1" applyFill="1" applyBorder="1"/>
    <xf numFmtId="196" fontId="4" fillId="0" borderId="78" xfId="201" applyNumberFormat="1" applyFill="1" applyBorder="1"/>
    <xf numFmtId="0" fontId="4" fillId="0" borderId="49" xfId="201" applyFill="1" applyBorder="1" applyAlignment="1">
      <alignment horizontal="center"/>
    </xf>
    <xf numFmtId="0" fontId="4" fillId="0" borderId="136" xfId="201" applyFill="1" applyBorder="1" applyAlignment="1">
      <alignment horizontal="center"/>
    </xf>
    <xf numFmtId="0" fontId="4" fillId="0" borderId="12" xfId="201" applyFont="1" applyFill="1" applyBorder="1" applyAlignment="1">
      <alignment horizontal="center"/>
    </xf>
    <xf numFmtId="0" fontId="4" fillId="0" borderId="11" xfId="201" applyFont="1" applyFill="1" applyBorder="1" applyAlignment="1">
      <alignment horizontal="center"/>
    </xf>
    <xf numFmtId="0" fontId="4" fillId="0" borderId="12" xfId="201" applyFill="1" applyBorder="1" applyAlignment="1">
      <alignment horizontal="center"/>
    </xf>
    <xf numFmtId="0" fontId="4" fillId="0" borderId="78" xfId="201" applyFont="1" applyFill="1" applyBorder="1" applyAlignment="1">
      <alignment horizontal="center"/>
    </xf>
    <xf numFmtId="166" fontId="4" fillId="0" borderId="0" xfId="201" applyNumberFormat="1" applyFill="1"/>
    <xf numFmtId="166" fontId="0" fillId="0" borderId="0" xfId="13" applyFont="1" applyFill="1" applyBorder="1" applyAlignment="1" applyProtection="1"/>
    <xf numFmtId="168" fontId="0" fillId="0" borderId="0" xfId="13" applyNumberFormat="1" applyFont="1" applyFill="1" applyBorder="1" applyAlignment="1" applyProtection="1"/>
    <xf numFmtId="4" fontId="4" fillId="0" borderId="0" xfId="201" applyNumberFormat="1" applyFill="1"/>
    <xf numFmtId="197" fontId="4" fillId="0" borderId="0" xfId="201" applyNumberFormat="1" applyFill="1" applyBorder="1"/>
    <xf numFmtId="10" fontId="4" fillId="0" borderId="0" xfId="201" applyNumberFormat="1" applyFill="1" applyBorder="1"/>
    <xf numFmtId="197" fontId="4" fillId="0" borderId="70" xfId="201" applyNumberFormat="1" applyBorder="1"/>
    <xf numFmtId="0" fontId="4" fillId="0" borderId="71" xfId="201" applyBorder="1"/>
    <xf numFmtId="0" fontId="4" fillId="0" borderId="69" xfId="201" applyFont="1" applyFill="1" applyBorder="1"/>
    <xf numFmtId="198" fontId="4" fillId="0" borderId="1" xfId="201" applyNumberFormat="1" applyFill="1" applyBorder="1"/>
    <xf numFmtId="198" fontId="4" fillId="0" borderId="12" xfId="201" applyNumberFormat="1" applyFill="1" applyBorder="1"/>
    <xf numFmtId="198" fontId="4" fillId="0" borderId="13" xfId="201" applyNumberFormat="1" applyFill="1" applyBorder="1"/>
    <xf numFmtId="0" fontId="4" fillId="0" borderId="12" xfId="201" applyFont="1" applyFill="1" applyBorder="1"/>
    <xf numFmtId="198" fontId="4" fillId="0" borderId="4" xfId="201" applyNumberFormat="1" applyFill="1" applyBorder="1"/>
    <xf numFmtId="184" fontId="3" fillId="0" borderId="2" xfId="13" applyNumberFormat="1" applyFont="1" applyBorder="1"/>
    <xf numFmtId="197" fontId="4" fillId="0" borderId="2" xfId="201" applyNumberFormat="1" applyFill="1" applyBorder="1"/>
    <xf numFmtId="197" fontId="4" fillId="0" borderId="14" xfId="201" applyNumberFormat="1" applyFill="1" applyBorder="1"/>
    <xf numFmtId="197" fontId="4" fillId="0" borderId="17" xfId="201" applyNumberFormat="1" applyFill="1" applyBorder="1"/>
    <xf numFmtId="197" fontId="4" fillId="0" borderId="16" xfId="201" applyNumberFormat="1" applyFill="1" applyBorder="1"/>
    <xf numFmtId="0" fontId="4" fillId="0" borderId="60" xfId="201" applyFill="1" applyBorder="1"/>
    <xf numFmtId="0" fontId="4" fillId="0" borderId="17" xfId="201" applyFill="1" applyBorder="1"/>
    <xf numFmtId="4" fontId="0" fillId="0" borderId="4" xfId="13" applyNumberFormat="1" applyFont="1" applyFill="1" applyBorder="1" applyAlignment="1" applyProtection="1"/>
    <xf numFmtId="0" fontId="4" fillId="0" borderId="23" xfId="201" applyFill="1" applyBorder="1"/>
    <xf numFmtId="0" fontId="4" fillId="0" borderId="73" xfId="201" applyFont="1" applyFill="1" applyBorder="1"/>
    <xf numFmtId="0" fontId="4" fillId="0" borderId="2" xfId="201" applyFill="1" applyBorder="1" applyAlignment="1">
      <alignment horizontal="center" vertical="top" wrapText="1"/>
    </xf>
    <xf numFmtId="0" fontId="10" fillId="0" borderId="17" xfId="201" applyFont="1" applyFill="1" applyBorder="1" applyAlignment="1">
      <alignment horizontal="center"/>
    </xf>
    <xf numFmtId="0" fontId="10" fillId="0" borderId="16" xfId="201" applyFont="1" applyFill="1" applyBorder="1" applyAlignment="1">
      <alignment horizontal="center"/>
    </xf>
    <xf numFmtId="0" fontId="10" fillId="0" borderId="15" xfId="201" applyFont="1" applyFill="1" applyBorder="1" applyAlignment="1">
      <alignment horizontal="center"/>
    </xf>
    <xf numFmtId="0" fontId="4" fillId="0" borderId="16" xfId="201" applyFont="1" applyFill="1" applyBorder="1" applyAlignment="1">
      <alignment horizontal="center"/>
    </xf>
    <xf numFmtId="0" fontId="10" fillId="0" borderId="60" xfId="201" applyFont="1" applyFill="1" applyBorder="1" applyAlignment="1">
      <alignment horizontal="center"/>
    </xf>
    <xf numFmtId="0" fontId="9" fillId="0" borderId="17" xfId="201" applyFont="1" applyFill="1" applyBorder="1"/>
    <xf numFmtId="0" fontId="4" fillId="0" borderId="4" xfId="201" applyFill="1" applyBorder="1" applyAlignment="1">
      <alignment horizontal="center"/>
    </xf>
    <xf numFmtId="0" fontId="4" fillId="0" borderId="73" xfId="201" applyFont="1" applyFill="1" applyBorder="1" applyAlignment="1">
      <alignment horizontal="center"/>
    </xf>
    <xf numFmtId="0" fontId="4" fillId="0" borderId="72" xfId="201" applyFont="1" applyFill="1" applyBorder="1" applyAlignment="1">
      <alignment horizontal="center"/>
    </xf>
    <xf numFmtId="0" fontId="4" fillId="0" borderId="137" xfId="201" applyFont="1" applyFill="1" applyBorder="1" applyAlignment="1">
      <alignment horizontal="center"/>
    </xf>
    <xf numFmtId="196" fontId="4" fillId="0" borderId="72" xfId="201" applyNumberFormat="1" applyFont="1" applyFill="1" applyBorder="1" applyAlignment="1">
      <alignment horizontal="center"/>
    </xf>
    <xf numFmtId="196" fontId="4" fillId="0" borderId="73" xfId="201" applyNumberFormat="1" applyFont="1" applyFill="1" applyBorder="1" applyAlignment="1">
      <alignment horizontal="center"/>
    </xf>
    <xf numFmtId="0" fontId="9" fillId="0" borderId="73" xfId="201" applyFont="1" applyFill="1" applyBorder="1"/>
    <xf numFmtId="196" fontId="4" fillId="0" borderId="138" xfId="201" applyNumberFormat="1" applyFill="1" applyBorder="1"/>
    <xf numFmtId="197" fontId="4" fillId="0" borderId="80" xfId="201" applyNumberFormat="1" applyFill="1" applyBorder="1"/>
    <xf numFmtId="197" fontId="4" fillId="0" borderId="47" xfId="201" applyNumberFormat="1" applyFill="1" applyBorder="1"/>
    <xf numFmtId="197" fontId="4" fillId="0" borderId="49" xfId="201" applyNumberFormat="1" applyFill="1" applyBorder="1"/>
    <xf numFmtId="197" fontId="4" fillId="0" borderId="136" xfId="201" applyNumberFormat="1" applyFill="1" applyBorder="1"/>
    <xf numFmtId="196" fontId="4" fillId="0" borderId="47" xfId="201" applyNumberFormat="1" applyFill="1" applyBorder="1"/>
    <xf numFmtId="196" fontId="4" fillId="0" borderId="44" xfId="201" applyNumberFormat="1" applyFill="1" applyBorder="1"/>
    <xf numFmtId="196" fontId="4" fillId="0" borderId="49" xfId="201" applyNumberFormat="1" applyFill="1" applyBorder="1"/>
    <xf numFmtId="196" fontId="94" fillId="0" borderId="44" xfId="201" applyNumberFormat="1" applyFont="1" applyFill="1" applyBorder="1"/>
    <xf numFmtId="166" fontId="4" fillId="0" borderId="139" xfId="201" applyNumberFormat="1" applyFill="1" applyBorder="1"/>
    <xf numFmtId="166" fontId="4" fillId="0" borderId="5" xfId="201" applyNumberFormat="1" applyFont="1" applyFill="1" applyBorder="1"/>
    <xf numFmtId="166" fontId="4" fillId="0" borderId="13" xfId="201" applyNumberFormat="1" applyFont="1" applyFill="1" applyBorder="1"/>
    <xf numFmtId="166" fontId="4" fillId="0" borderId="12" xfId="201" applyNumberFormat="1" applyFont="1" applyFill="1" applyBorder="1"/>
    <xf numFmtId="166" fontId="4" fillId="0" borderId="11" xfId="201" applyNumberFormat="1" applyFont="1" applyFill="1" applyBorder="1"/>
    <xf numFmtId="166" fontId="4" fillId="0" borderId="40" xfId="201" applyNumberFormat="1" applyFont="1" applyFill="1" applyBorder="1"/>
    <xf numFmtId="187" fontId="4" fillId="0" borderId="12" xfId="201" applyNumberFormat="1" applyFill="1" applyBorder="1"/>
    <xf numFmtId="196" fontId="4" fillId="0" borderId="40" xfId="201" applyNumberFormat="1" applyFill="1" applyBorder="1"/>
    <xf numFmtId="166" fontId="4" fillId="0" borderId="1" xfId="201" applyNumberFormat="1" applyFont="1" applyFill="1" applyBorder="1"/>
    <xf numFmtId="199" fontId="4" fillId="0" borderId="0" xfId="201" applyNumberFormat="1"/>
    <xf numFmtId="166" fontId="4" fillId="0" borderId="140" xfId="201" applyNumberFormat="1" applyFill="1" applyBorder="1"/>
    <xf numFmtId="166" fontId="4" fillId="0" borderId="2" xfId="201" applyNumberFormat="1" applyFont="1" applyFill="1" applyBorder="1"/>
    <xf numFmtId="166" fontId="4" fillId="0" borderId="8" xfId="201" applyNumberFormat="1" applyFont="1" applyFill="1" applyBorder="1"/>
    <xf numFmtId="166" fontId="4" fillId="0" borderId="20" xfId="201" applyNumberFormat="1" applyFont="1" applyFill="1" applyBorder="1"/>
    <xf numFmtId="166" fontId="4" fillId="0" borderId="21" xfId="201" applyNumberFormat="1" applyFont="1" applyFill="1" applyBorder="1"/>
    <xf numFmtId="166" fontId="4" fillId="0" borderId="19" xfId="201" applyNumberFormat="1" applyFont="1" applyFill="1" applyBorder="1"/>
    <xf numFmtId="166" fontId="4" fillId="0" borderId="81" xfId="201" applyNumberFormat="1" applyFont="1" applyFill="1" applyBorder="1"/>
    <xf numFmtId="187" fontId="4" fillId="0" borderId="141" xfId="201" applyNumberFormat="1" applyFill="1" applyBorder="1"/>
    <xf numFmtId="166" fontId="4" fillId="0" borderId="20" xfId="201" applyNumberFormat="1" applyFill="1" applyBorder="1"/>
    <xf numFmtId="187" fontId="4" fillId="0" borderId="43" xfId="201" applyNumberFormat="1" applyFill="1" applyBorder="1"/>
    <xf numFmtId="196" fontId="4" fillId="0" borderId="139" xfId="201" applyNumberFormat="1" applyFill="1" applyBorder="1"/>
    <xf numFmtId="196" fontId="4" fillId="0" borderId="42" xfId="201" applyNumberFormat="1" applyFill="1" applyBorder="1"/>
    <xf numFmtId="196" fontId="4" fillId="0" borderId="5" xfId="201" applyNumberFormat="1" applyFill="1" applyBorder="1"/>
    <xf numFmtId="196" fontId="4" fillId="0" borderId="13" xfId="201" applyNumberFormat="1" applyFill="1" applyBorder="1"/>
    <xf numFmtId="196" fontId="4" fillId="0" borderId="1" xfId="201" applyNumberFormat="1" applyFill="1" applyBorder="1"/>
    <xf numFmtId="196" fontId="4" fillId="0" borderId="12" xfId="201" applyNumberFormat="1" applyFill="1" applyBorder="1"/>
    <xf numFmtId="196" fontId="4" fillId="0" borderId="11" xfId="201" applyNumberFormat="1" applyFill="1" applyBorder="1"/>
    <xf numFmtId="0" fontId="4" fillId="0" borderId="138" xfId="201" applyBorder="1"/>
    <xf numFmtId="0" fontId="4" fillId="0" borderId="48" xfId="201" applyFill="1" applyBorder="1" applyAlignment="1">
      <alignment horizontal="center"/>
    </xf>
    <xf numFmtId="0" fontId="4" fillId="0" borderId="80" xfId="201" applyFill="1" applyBorder="1" applyAlignment="1">
      <alignment horizontal="center"/>
    </xf>
    <xf numFmtId="0" fontId="4" fillId="0" borderId="47" xfId="201" applyFill="1" applyBorder="1" applyAlignment="1">
      <alignment horizontal="center"/>
    </xf>
    <xf numFmtId="0" fontId="4" fillId="0" borderId="142" xfId="201" applyFill="1" applyBorder="1" applyAlignment="1">
      <alignment horizontal="center"/>
    </xf>
    <xf numFmtId="0" fontId="4" fillId="0" borderId="44" xfId="201" applyFill="1" applyBorder="1" applyAlignment="1">
      <alignment horizontal="center"/>
    </xf>
    <xf numFmtId="0" fontId="4" fillId="0" borderId="139" xfId="201" applyFont="1" applyFill="1" applyBorder="1" applyAlignment="1">
      <alignment horizontal="center"/>
    </xf>
    <xf numFmtId="0" fontId="4" fillId="0" borderId="42" xfId="201" applyFill="1" applyBorder="1" applyAlignment="1">
      <alignment horizontal="center"/>
    </xf>
    <xf numFmtId="0" fontId="4" fillId="0" borderId="5" xfId="201" applyFill="1" applyBorder="1" applyAlignment="1">
      <alignment horizontal="center"/>
    </xf>
    <xf numFmtId="0" fontId="4" fillId="0" borderId="13" xfId="201" applyFill="1" applyBorder="1" applyAlignment="1">
      <alignment horizontal="center"/>
    </xf>
    <xf numFmtId="0" fontId="4" fillId="0" borderId="1" xfId="201" applyFill="1" applyBorder="1" applyAlignment="1">
      <alignment horizontal="center"/>
    </xf>
    <xf numFmtId="0" fontId="4" fillId="0" borderId="5" xfId="201" applyFont="1" applyFill="1" applyBorder="1" applyAlignment="1">
      <alignment horizontal="center"/>
    </xf>
    <xf numFmtId="0" fontId="4" fillId="0" borderId="13" xfId="201" applyFont="1" applyFill="1" applyBorder="1" applyAlignment="1">
      <alignment horizontal="center"/>
    </xf>
    <xf numFmtId="0" fontId="4" fillId="0" borderId="40" xfId="201" applyFont="1" applyFill="1" applyBorder="1" applyAlignment="1">
      <alignment horizontal="center"/>
    </xf>
    <xf numFmtId="0" fontId="4" fillId="0" borderId="42" xfId="201" applyFill="1" applyBorder="1" applyAlignment="1">
      <alignment horizontal="center" vertical="top" wrapText="1"/>
    </xf>
    <xf numFmtId="0" fontId="4" fillId="0" borderId="5" xfId="201" applyFill="1" applyBorder="1" applyAlignment="1">
      <alignment horizontal="center" vertical="top" wrapText="1"/>
    </xf>
    <xf numFmtId="0" fontId="4" fillId="0" borderId="13" xfId="201" applyFill="1" applyBorder="1" applyAlignment="1">
      <alignment horizontal="center" vertical="top" wrapText="1"/>
    </xf>
    <xf numFmtId="0" fontId="4" fillId="0" borderId="5" xfId="201" applyFont="1" applyFill="1" applyBorder="1" applyAlignment="1">
      <alignment horizontal="center" vertical="top" wrapText="1"/>
    </xf>
    <xf numFmtId="0" fontId="4" fillId="0" borderId="13" xfId="201" applyFont="1" applyFill="1" applyBorder="1" applyAlignment="1">
      <alignment horizontal="center" vertical="top" wrapText="1"/>
    </xf>
    <xf numFmtId="0" fontId="4" fillId="0" borderId="12" xfId="201" applyFont="1" applyFill="1" applyBorder="1" applyAlignment="1">
      <alignment horizontal="center" vertical="top" wrapText="1"/>
    </xf>
    <xf numFmtId="0" fontId="4" fillId="0" borderId="11" xfId="201" applyFont="1" applyFill="1" applyBorder="1" applyAlignment="1">
      <alignment horizontal="center" vertical="top" wrapText="1"/>
    </xf>
    <xf numFmtId="0" fontId="4" fillId="0" borderId="40" xfId="201" applyFont="1" applyFill="1" applyBorder="1" applyAlignment="1">
      <alignment horizontal="center" vertical="top" wrapText="1"/>
    </xf>
    <xf numFmtId="0" fontId="4" fillId="0" borderId="73" xfId="201" applyFill="1" applyBorder="1" applyAlignment="1">
      <alignment horizontal="center"/>
    </xf>
    <xf numFmtId="0" fontId="4" fillId="0" borderId="143" xfId="201" applyFill="1" applyBorder="1" applyAlignment="1">
      <alignment horizontal="center"/>
    </xf>
    <xf numFmtId="196" fontId="4" fillId="0" borderId="13" xfId="201" applyNumberFormat="1" applyFont="1" applyFill="1" applyBorder="1" applyAlignment="1">
      <alignment horizontal="center"/>
    </xf>
    <xf numFmtId="0" fontId="21" fillId="0" borderId="0" xfId="201" applyFont="1" applyFill="1" applyBorder="1" applyAlignment="1">
      <alignment horizontal="center"/>
    </xf>
    <xf numFmtId="0" fontId="4" fillId="0" borderId="42" xfId="201" applyFont="1" applyFill="1" applyBorder="1" applyAlignment="1">
      <alignment horizontal="center"/>
    </xf>
    <xf numFmtId="0" fontId="4" fillId="0" borderId="56" xfId="201" applyFill="1" applyBorder="1"/>
    <xf numFmtId="0" fontId="4" fillId="0" borderId="37" xfId="201" applyFill="1" applyBorder="1"/>
    <xf numFmtId="0" fontId="4" fillId="0" borderId="78" xfId="201" applyFill="1" applyBorder="1"/>
    <xf numFmtId="0" fontId="4" fillId="0" borderId="36" xfId="201" applyFill="1" applyBorder="1"/>
    <xf numFmtId="0" fontId="4" fillId="0" borderId="0" xfId="201" applyFill="1" applyAlignment="1">
      <alignment horizontal="center"/>
    </xf>
    <xf numFmtId="173" fontId="21" fillId="0" borderId="0" xfId="201" applyNumberFormat="1" applyFont="1" applyFill="1" applyAlignment="1">
      <alignment horizontal="center"/>
    </xf>
    <xf numFmtId="0" fontId="4" fillId="0" borderId="0" xfId="201" applyAlignment="1">
      <alignment horizontal="right"/>
    </xf>
    <xf numFmtId="173" fontId="9" fillId="0" borderId="0" xfId="201" applyNumberFormat="1" applyFont="1" applyAlignment="1">
      <alignment horizontal="center"/>
    </xf>
    <xf numFmtId="0" fontId="9" fillId="0" borderId="0" xfId="201" applyFont="1" applyFill="1" applyAlignment="1">
      <alignment horizontal="center"/>
    </xf>
    <xf numFmtId="0" fontId="95" fillId="0" borderId="0" xfId="201" applyFont="1" applyFill="1" applyAlignment="1">
      <alignment horizontal="right"/>
    </xf>
    <xf numFmtId="0" fontId="9" fillId="0" borderId="0" xfId="201" applyFont="1" applyFill="1" applyAlignment="1">
      <alignment horizontal="right"/>
    </xf>
    <xf numFmtId="200" fontId="10" fillId="0" borderId="0" xfId="201" applyNumberFormat="1" applyFont="1" applyFill="1"/>
    <xf numFmtId="0" fontId="10" fillId="0" borderId="0" xfId="201" applyFont="1" applyFill="1"/>
    <xf numFmtId="0" fontId="21" fillId="0" borderId="0" xfId="201" applyFont="1" applyFill="1"/>
    <xf numFmtId="0" fontId="4" fillId="0" borderId="6" xfId="201" applyFill="1" applyBorder="1"/>
    <xf numFmtId="0" fontId="21" fillId="0" borderId="42" xfId="201" applyFont="1" applyFill="1" applyBorder="1" applyAlignment="1">
      <alignment horizontal="center"/>
    </xf>
    <xf numFmtId="0" fontId="21" fillId="0" borderId="13" xfId="201" applyFont="1" applyFill="1" applyBorder="1" applyAlignment="1">
      <alignment horizontal="center"/>
    </xf>
    <xf numFmtId="165" fontId="4" fillId="0" borderId="0" xfId="201" applyNumberFormat="1"/>
    <xf numFmtId="166" fontId="4" fillId="0" borderId="0" xfId="201" applyNumberFormat="1" applyBorder="1"/>
    <xf numFmtId="0" fontId="4" fillId="0" borderId="0" xfId="201" applyAlignment="1">
      <alignment horizontal="center"/>
    </xf>
    <xf numFmtId="0" fontId="21" fillId="0" borderId="0" xfId="201" applyFont="1" applyAlignment="1">
      <alignment horizontal="center"/>
    </xf>
    <xf numFmtId="166" fontId="4" fillId="0" borderId="0" xfId="13" applyFill="1"/>
    <xf numFmtId="0" fontId="23" fillId="0" borderId="0" xfId="201" applyFont="1"/>
    <xf numFmtId="0" fontId="94" fillId="0" borderId="0" xfId="201" applyFont="1"/>
    <xf numFmtId="0" fontId="4" fillId="0" borderId="1" xfId="201" applyBorder="1"/>
    <xf numFmtId="0" fontId="4" fillId="0" borderId="1" xfId="201" applyBorder="1" applyAlignment="1">
      <alignment horizontal="center"/>
    </xf>
    <xf numFmtId="0" fontId="4" fillId="0" borderId="3" xfId="201" applyBorder="1" applyAlignment="1">
      <alignment horizontal="center"/>
    </xf>
    <xf numFmtId="0" fontId="4" fillId="0" borderId="3" xfId="201" applyBorder="1"/>
    <xf numFmtId="0" fontId="4" fillId="0" borderId="33" xfId="201" applyBorder="1"/>
    <xf numFmtId="0" fontId="4" fillId="0" borderId="22" xfId="201" applyBorder="1" applyAlignment="1">
      <alignment horizontal="center"/>
    </xf>
    <xf numFmtId="166" fontId="5" fillId="0" borderId="42" xfId="201" applyNumberFormat="1" applyFont="1" applyFill="1" applyBorder="1"/>
    <xf numFmtId="166" fontId="5" fillId="0" borderId="1" xfId="201" applyNumberFormat="1" applyFont="1" applyFill="1" applyBorder="1"/>
    <xf numFmtId="166" fontId="5" fillId="0" borderId="0" xfId="201" applyNumberFormat="1" applyFont="1" applyFill="1" applyBorder="1"/>
    <xf numFmtId="166" fontId="5" fillId="0" borderId="5" xfId="201" applyNumberFormat="1" applyFont="1" applyFill="1" applyBorder="1"/>
    <xf numFmtId="166" fontId="5" fillId="0" borderId="13" xfId="201" applyNumberFormat="1" applyFont="1" applyFill="1" applyBorder="1"/>
    <xf numFmtId="166" fontId="5" fillId="0" borderId="41" xfId="201" applyNumberFormat="1" applyFont="1" applyFill="1" applyBorder="1"/>
    <xf numFmtId="0" fontId="4" fillId="0" borderId="138" xfId="201" applyFill="1" applyBorder="1" applyAlignment="1">
      <alignment horizontal="center"/>
    </xf>
    <xf numFmtId="0" fontId="4" fillId="0" borderId="1" xfId="201" applyFont="1" applyFill="1" applyBorder="1" applyAlignment="1">
      <alignment horizontal="center" vertical="top" wrapText="1"/>
    </xf>
    <xf numFmtId="2" fontId="4" fillId="0" borderId="0" xfId="201" applyNumberFormat="1"/>
    <xf numFmtId="197" fontId="4" fillId="0" borderId="0" xfId="201" applyNumberFormat="1"/>
    <xf numFmtId="0" fontId="94" fillId="0" borderId="0" xfId="201" applyFont="1" applyFill="1"/>
    <xf numFmtId="181" fontId="0" fillId="0" borderId="13" xfId="13" applyNumberFormat="1" applyFont="1" applyFill="1" applyBorder="1" applyAlignment="1" applyProtection="1"/>
    <xf numFmtId="184" fontId="3" fillId="0" borderId="1" xfId="13" applyNumberFormat="1" applyFont="1" applyBorder="1"/>
    <xf numFmtId="197" fontId="4" fillId="0" borderId="1" xfId="201" applyNumberFormat="1" applyFill="1" applyBorder="1"/>
    <xf numFmtId="4" fontId="0" fillId="0" borderId="13" xfId="13" applyNumberFormat="1" applyFont="1" applyFill="1" applyBorder="1" applyAlignment="1" applyProtection="1"/>
    <xf numFmtId="166" fontId="0" fillId="0" borderId="13" xfId="13" applyFont="1" applyFill="1" applyBorder="1" applyAlignment="1" applyProtection="1"/>
    <xf numFmtId="196" fontId="23" fillId="0" borderId="16" xfId="201" applyNumberFormat="1" applyFont="1" applyFill="1" applyBorder="1" applyAlignment="1">
      <alignment horizontal="center"/>
    </xf>
    <xf numFmtId="196" fontId="23" fillId="0" borderId="17" xfId="201" applyNumberFormat="1" applyFont="1" applyFill="1" applyBorder="1" applyAlignment="1">
      <alignment horizontal="center"/>
    </xf>
    <xf numFmtId="0" fontId="23" fillId="0" borderId="16" xfId="201" applyFont="1" applyFill="1" applyBorder="1" applyAlignment="1">
      <alignment horizontal="center"/>
    </xf>
    <xf numFmtId="196" fontId="4" fillId="0" borderId="48" xfId="201" applyNumberFormat="1" applyFill="1" applyBorder="1"/>
    <xf numFmtId="196" fontId="4" fillId="0" borderId="142" xfId="201" applyNumberFormat="1" applyFill="1" applyBorder="1"/>
    <xf numFmtId="196" fontId="4" fillId="0" borderId="45" xfId="201" applyNumberFormat="1" applyFill="1" applyBorder="1"/>
    <xf numFmtId="196" fontId="4" fillId="0" borderId="80" xfId="201" applyNumberFormat="1" applyFill="1" applyBorder="1"/>
    <xf numFmtId="196" fontId="5" fillId="0" borderId="138" xfId="201" applyNumberFormat="1" applyFont="1" applyFill="1" applyBorder="1"/>
    <xf numFmtId="166" fontId="5" fillId="0" borderId="139" xfId="201" applyNumberFormat="1" applyFont="1" applyFill="1" applyBorder="1"/>
    <xf numFmtId="166" fontId="5" fillId="0" borderId="157" xfId="201" applyNumberFormat="1" applyFont="1" applyBorder="1"/>
    <xf numFmtId="166" fontId="5" fillId="0" borderId="2" xfId="201" applyNumberFormat="1" applyFont="1" applyFill="1" applyBorder="1"/>
    <xf numFmtId="166" fontId="5" fillId="0" borderId="3" xfId="201" applyNumberFormat="1" applyFont="1" applyFill="1" applyBorder="1"/>
    <xf numFmtId="166" fontId="5" fillId="0" borderId="8" xfId="201" applyNumberFormat="1" applyFont="1" applyFill="1" applyBorder="1"/>
    <xf numFmtId="166" fontId="5" fillId="0" borderId="20" xfId="201" applyNumberFormat="1" applyFont="1" applyFill="1" applyBorder="1"/>
    <xf numFmtId="166" fontId="5" fillId="0" borderId="140" xfId="201" applyNumberFormat="1" applyFont="1" applyFill="1" applyBorder="1"/>
    <xf numFmtId="166" fontId="5" fillId="0" borderId="42" xfId="201" applyNumberFormat="1" applyFont="1" applyBorder="1"/>
    <xf numFmtId="0" fontId="4" fillId="0" borderId="56" xfId="201" applyBorder="1"/>
    <xf numFmtId="196" fontId="4" fillId="0" borderId="158" xfId="201" applyNumberFormat="1" applyFill="1" applyBorder="1"/>
    <xf numFmtId="196" fontId="4" fillId="0" borderId="85" xfId="201" applyNumberFormat="1" applyFill="1" applyBorder="1"/>
    <xf numFmtId="196" fontId="4" fillId="0" borderId="79" xfId="201" applyNumberFormat="1" applyFill="1" applyBorder="1"/>
    <xf numFmtId="196" fontId="5" fillId="0" borderId="139" xfId="201" applyNumberFormat="1" applyFont="1" applyFill="1" applyBorder="1"/>
    <xf numFmtId="0" fontId="4" fillId="0" borderId="139" xfId="201" applyBorder="1"/>
    <xf numFmtId="0" fontId="4" fillId="0" borderId="40" xfId="201" applyBorder="1"/>
    <xf numFmtId="0" fontId="4" fillId="0" borderId="139" xfId="201" applyFont="1" applyBorder="1" applyAlignment="1">
      <alignment horizontal="center"/>
    </xf>
    <xf numFmtId="0" fontId="4" fillId="0" borderId="4" xfId="201" applyFont="1" applyFill="1" applyBorder="1" applyAlignment="1">
      <alignment horizontal="center"/>
    </xf>
    <xf numFmtId="0" fontId="4" fillId="0" borderId="79" xfId="201" applyFont="1" applyFill="1" applyBorder="1" applyAlignment="1">
      <alignment horizontal="center"/>
    </xf>
    <xf numFmtId="196" fontId="4" fillId="0" borderId="13" xfId="201" applyNumberFormat="1" applyFont="1" applyBorder="1" applyAlignment="1">
      <alignment horizontal="center"/>
    </xf>
    <xf numFmtId="196" fontId="4" fillId="0" borderId="0" xfId="201" applyNumberFormat="1" applyFont="1" applyBorder="1" applyAlignment="1">
      <alignment horizontal="center"/>
    </xf>
    <xf numFmtId="0" fontId="4" fillId="0" borderId="0" xfId="201" applyFont="1" applyBorder="1" applyAlignment="1">
      <alignment horizontal="center"/>
    </xf>
    <xf numFmtId="0" fontId="21" fillId="0" borderId="37" xfId="201" applyFont="1" applyFill="1" applyBorder="1" applyAlignment="1">
      <alignment horizontal="center"/>
    </xf>
    <xf numFmtId="0" fontId="21" fillId="0" borderId="36" xfId="201" applyFont="1" applyFill="1" applyBorder="1" applyAlignment="1">
      <alignment horizontal="center"/>
    </xf>
    <xf numFmtId="0" fontId="4" fillId="0" borderId="156" xfId="201" applyFill="1" applyBorder="1"/>
    <xf numFmtId="0" fontId="21" fillId="0" borderId="0" xfId="201" applyFont="1" applyAlignment="1">
      <alignment horizontal="right"/>
    </xf>
    <xf numFmtId="173" fontId="21" fillId="0" borderId="0" xfId="201" applyNumberFormat="1" applyFont="1" applyAlignment="1">
      <alignment horizontal="center"/>
    </xf>
    <xf numFmtId="0" fontId="10" fillId="0" borderId="0" xfId="201" applyFont="1"/>
    <xf numFmtId="196" fontId="4" fillId="0" borderId="36" xfId="201" applyNumberFormat="1" applyFill="1" applyBorder="1"/>
    <xf numFmtId="2" fontId="4" fillId="0" borderId="0" xfId="201" applyNumberFormat="1" applyFill="1"/>
    <xf numFmtId="0" fontId="5" fillId="0" borderId="0" xfId="201" applyFont="1"/>
    <xf numFmtId="197" fontId="4" fillId="0" borderId="0" xfId="201" applyNumberFormat="1" applyFill="1"/>
    <xf numFmtId="196" fontId="4" fillId="0" borderId="0" xfId="201" applyNumberFormat="1" applyFill="1"/>
    <xf numFmtId="9" fontId="4" fillId="0" borderId="0" xfId="201" applyNumberFormat="1" applyFill="1"/>
    <xf numFmtId="196" fontId="9" fillId="0" borderId="0" xfId="201" applyNumberFormat="1" applyFont="1" applyFill="1" applyAlignment="1">
      <alignment horizontal="right"/>
    </xf>
    <xf numFmtId="166" fontId="0" fillId="0" borderId="0" xfId="13" applyNumberFormat="1" applyFont="1" applyFill="1" applyBorder="1" applyAlignment="1" applyProtection="1"/>
    <xf numFmtId="196" fontId="4" fillId="0" borderId="50" xfId="201" applyNumberFormat="1" applyFill="1" applyBorder="1"/>
    <xf numFmtId="166" fontId="4" fillId="0" borderId="43" xfId="201" applyNumberFormat="1" applyFill="1" applyBorder="1"/>
    <xf numFmtId="166" fontId="4" fillId="0" borderId="86" xfId="201" applyNumberFormat="1" applyFill="1" applyBorder="1"/>
    <xf numFmtId="166" fontId="4" fillId="0" borderId="78" xfId="201" applyNumberFormat="1" applyFill="1" applyBorder="1"/>
    <xf numFmtId="196" fontId="4" fillId="0" borderId="163" xfId="201" applyNumberFormat="1" applyFill="1" applyBorder="1"/>
    <xf numFmtId="196" fontId="4" fillId="0" borderId="41" xfId="201" applyNumberFormat="1" applyFont="1" applyFill="1" applyBorder="1"/>
    <xf numFmtId="196" fontId="4" fillId="0" borderId="43" xfId="201" applyNumberFormat="1" applyFill="1" applyBorder="1"/>
    <xf numFmtId="0" fontId="4" fillId="0" borderId="50" xfId="201" applyFont="1" applyFill="1" applyBorder="1" applyAlignment="1">
      <alignment horizontal="center"/>
    </xf>
    <xf numFmtId="0" fontId="4" fillId="0" borderId="43" xfId="201" applyFont="1" applyFill="1" applyBorder="1" applyAlignment="1">
      <alignment horizontal="center"/>
    </xf>
    <xf numFmtId="0" fontId="4" fillId="0" borderId="86" xfId="201" applyFill="1" applyBorder="1" applyAlignment="1">
      <alignment horizontal="center"/>
    </xf>
    <xf numFmtId="0" fontId="4" fillId="0" borderId="36" xfId="201" applyFill="1" applyBorder="1" applyAlignment="1">
      <alignment horizontal="center"/>
    </xf>
    <xf numFmtId="0" fontId="4" fillId="0" borderId="0" xfId="201" applyFont="1" applyFill="1" applyBorder="1" applyAlignment="1">
      <alignment horizontal="right"/>
    </xf>
    <xf numFmtId="0" fontId="4" fillId="10" borderId="0" xfId="5" applyFill="1"/>
    <xf numFmtId="3" fontId="10" fillId="10" borderId="0" xfId="5" applyNumberFormat="1" applyFont="1" applyFill="1" applyBorder="1"/>
    <xf numFmtId="0" fontId="10" fillId="10" borderId="0" xfId="5" applyFont="1" applyFill="1" applyAlignment="1">
      <alignment horizontal="center"/>
    </xf>
    <xf numFmtId="0" fontId="10" fillId="10" borderId="0" xfId="5" applyFont="1" applyFill="1" applyBorder="1" applyAlignment="1">
      <alignment horizontal="center"/>
    </xf>
    <xf numFmtId="9" fontId="10" fillId="10" borderId="0" xfId="5" applyNumberFormat="1" applyFont="1" applyFill="1"/>
    <xf numFmtId="9" fontId="10" fillId="10" borderId="0" xfId="7" applyFont="1" applyFill="1"/>
    <xf numFmtId="0" fontId="10" fillId="10" borderId="0" xfId="5" applyFont="1" applyFill="1" applyBorder="1" applyAlignment="1">
      <alignment horizontal="left"/>
    </xf>
    <xf numFmtId="201" fontId="10" fillId="10" borderId="0" xfId="9" applyNumberFormat="1" applyFont="1" applyFill="1"/>
    <xf numFmtId="2" fontId="10" fillId="10" borderId="0" xfId="9" applyNumberFormat="1" applyFont="1" applyFill="1" applyBorder="1" applyAlignment="1">
      <alignment horizontal="right"/>
    </xf>
    <xf numFmtId="43" fontId="10" fillId="10" borderId="0" xfId="9" applyNumberFormat="1" applyFont="1" applyFill="1" applyBorder="1" applyAlignment="1">
      <alignment horizontal="left"/>
    </xf>
    <xf numFmtId="43" fontId="10" fillId="10" borderId="0" xfId="5" applyNumberFormat="1" applyFont="1" applyFill="1" applyBorder="1" applyAlignment="1">
      <alignment horizontal="left"/>
    </xf>
    <xf numFmtId="43" fontId="10" fillId="6" borderId="0" xfId="9" applyNumberFormat="1" applyFont="1" applyFill="1" applyBorder="1" applyAlignment="1">
      <alignment horizontal="left"/>
    </xf>
    <xf numFmtId="22" fontId="10" fillId="0" borderId="0" xfId="5" applyNumberFormat="1" applyFont="1" applyFill="1" applyBorder="1" applyAlignment="1">
      <alignment horizontal="left"/>
    </xf>
    <xf numFmtId="43" fontId="10" fillId="0" borderId="0" xfId="9" applyNumberFormat="1" applyFont="1" applyFill="1" applyBorder="1" applyAlignment="1">
      <alignment horizontal="left"/>
    </xf>
    <xf numFmtId="187" fontId="4" fillId="10" borderId="0" xfId="147" applyNumberFormat="1" applyFont="1" applyFill="1"/>
    <xf numFmtId="17" fontId="10" fillId="6" borderId="0" xfId="5" quotePrefix="1" applyNumberFormat="1" applyFont="1" applyFill="1" applyBorder="1" applyAlignment="1">
      <alignment horizontal="left"/>
    </xf>
    <xf numFmtId="17" fontId="10" fillId="10" borderId="0" xfId="5" applyNumberFormat="1" applyFont="1" applyFill="1" applyAlignment="1">
      <alignment horizontal="left"/>
    </xf>
    <xf numFmtId="3" fontId="4" fillId="10" borderId="0" xfId="5" applyNumberFormat="1" applyFill="1"/>
    <xf numFmtId="4" fontId="4" fillId="10" borderId="0" xfId="5" applyNumberFormat="1" applyFill="1"/>
    <xf numFmtId="0" fontId="10" fillId="10" borderId="0" xfId="5" applyFont="1" applyFill="1" applyAlignment="1">
      <alignment horizontal="left"/>
    </xf>
    <xf numFmtId="0" fontId="4" fillId="10" borderId="30" xfId="5" applyFill="1" applyBorder="1"/>
    <xf numFmtId="0" fontId="4" fillId="10" borderId="31" xfId="5" applyFill="1" applyBorder="1"/>
    <xf numFmtId="0" fontId="10" fillId="10" borderId="29" xfId="5" applyFont="1" applyFill="1" applyBorder="1"/>
    <xf numFmtId="0" fontId="4" fillId="10" borderId="7" xfId="5" applyFill="1" applyBorder="1"/>
    <xf numFmtId="3" fontId="10" fillId="10" borderId="33" xfId="5" applyNumberFormat="1" applyFont="1" applyFill="1" applyBorder="1"/>
    <xf numFmtId="0" fontId="4" fillId="10" borderId="3" xfId="5" applyFill="1" applyBorder="1"/>
    <xf numFmtId="0" fontId="10" fillId="10" borderId="33" xfId="5" applyFont="1" applyFill="1" applyBorder="1"/>
    <xf numFmtId="0" fontId="4" fillId="10" borderId="6" xfId="5" applyFill="1" applyBorder="1"/>
    <xf numFmtId="3" fontId="10" fillId="10" borderId="22" xfId="5" applyNumberFormat="1" applyFont="1" applyFill="1" applyBorder="1"/>
    <xf numFmtId="0" fontId="4" fillId="10" borderId="0" xfId="5" applyFill="1" applyBorder="1"/>
    <xf numFmtId="0" fontId="10" fillId="10" borderId="22" xfId="5" applyFont="1" applyFill="1" applyBorder="1"/>
    <xf numFmtId="0" fontId="4" fillId="10" borderId="24" xfId="5" applyFill="1" applyBorder="1"/>
    <xf numFmtId="9" fontId="10" fillId="10" borderId="74" xfId="5" applyNumberFormat="1" applyFont="1" applyFill="1" applyBorder="1"/>
    <xf numFmtId="0" fontId="4" fillId="10" borderId="9" xfId="5" applyFill="1" applyBorder="1"/>
    <xf numFmtId="0" fontId="10" fillId="10" borderId="74" xfId="5" applyFont="1" applyFill="1" applyBorder="1"/>
    <xf numFmtId="168" fontId="10" fillId="10" borderId="164" xfId="8" applyNumberFormat="1" applyFont="1" applyFill="1" applyBorder="1"/>
    <xf numFmtId="168" fontId="10" fillId="10" borderId="88" xfId="8" applyNumberFormat="1" applyFont="1" applyFill="1" applyBorder="1"/>
    <xf numFmtId="0" fontId="10" fillId="10" borderId="65" xfId="5" applyFont="1" applyFill="1" applyBorder="1"/>
    <xf numFmtId="0" fontId="10" fillId="10" borderId="123" xfId="5" applyFont="1" applyFill="1" applyBorder="1"/>
    <xf numFmtId="0" fontId="4" fillId="10" borderId="124" xfId="5" applyFill="1" applyBorder="1"/>
    <xf numFmtId="168" fontId="10" fillId="10" borderId="165" xfId="8" applyNumberFormat="1" applyFont="1" applyFill="1" applyBorder="1"/>
    <xf numFmtId="168" fontId="10" fillId="10" borderId="166" xfId="8" applyNumberFormat="1" applyFont="1" applyFill="1" applyBorder="1"/>
    <xf numFmtId="0" fontId="10" fillId="10" borderId="169" xfId="5" applyFont="1" applyFill="1" applyBorder="1" applyAlignment="1">
      <alignment horizontal="left" wrapText="1"/>
    </xf>
    <xf numFmtId="0" fontId="10" fillId="10" borderId="170" xfId="5" applyFont="1" applyFill="1" applyBorder="1" applyAlignment="1">
      <alignment horizontal="left"/>
    </xf>
    <xf numFmtId="0" fontId="10" fillId="10" borderId="31" xfId="5" applyFont="1" applyFill="1" applyBorder="1"/>
    <xf numFmtId="0" fontId="10" fillId="10" borderId="166" xfId="5" applyFont="1" applyFill="1" applyBorder="1" applyAlignment="1">
      <alignment horizontal="left" wrapText="1"/>
    </xf>
    <xf numFmtId="0" fontId="10" fillId="10" borderId="61" xfId="5" applyFont="1" applyFill="1" applyBorder="1" applyAlignment="1">
      <alignment horizontal="left" wrapText="1"/>
    </xf>
    <xf numFmtId="168" fontId="10" fillId="10" borderId="171" xfId="8" applyNumberFormat="1" applyFont="1" applyFill="1" applyBorder="1"/>
    <xf numFmtId="168" fontId="10" fillId="10" borderId="172" xfId="8" applyNumberFormat="1" applyFont="1" applyFill="1" applyBorder="1"/>
    <xf numFmtId="168" fontId="10" fillId="10" borderId="173" xfId="8" applyNumberFormat="1" applyFont="1" applyFill="1" applyBorder="1"/>
    <xf numFmtId="0" fontId="10" fillId="10" borderId="62" xfId="5" applyFont="1" applyFill="1" applyBorder="1" applyAlignment="1">
      <alignment horizontal="left"/>
    </xf>
    <xf numFmtId="0" fontId="10" fillId="10" borderId="172" xfId="5" applyFont="1" applyFill="1" applyBorder="1" applyAlignment="1">
      <alignment horizontal="left" wrapText="1"/>
    </xf>
    <xf numFmtId="168" fontId="10" fillId="10" borderId="152" xfId="8" applyNumberFormat="1" applyFont="1" applyFill="1" applyBorder="1"/>
    <xf numFmtId="168" fontId="10" fillId="10" borderId="126" xfId="8" applyNumberFormat="1" applyFont="1" applyFill="1" applyBorder="1"/>
    <xf numFmtId="0" fontId="10" fillId="10" borderId="125" xfId="5" applyFont="1" applyFill="1" applyBorder="1" applyAlignment="1">
      <alignment horizontal="left"/>
    </xf>
    <xf numFmtId="0" fontId="10" fillId="10" borderId="126" xfId="5" applyFont="1" applyFill="1" applyBorder="1" applyAlignment="1">
      <alignment horizontal="center" wrapText="1"/>
    </xf>
    <xf numFmtId="0" fontId="10" fillId="10" borderId="173" xfId="5" applyFont="1" applyFill="1" applyBorder="1" applyAlignment="1">
      <alignment horizontal="left" wrapText="1"/>
    </xf>
    <xf numFmtId="168" fontId="10" fillId="10" borderId="174" xfId="8" applyNumberFormat="1" applyFont="1" applyFill="1" applyBorder="1"/>
    <xf numFmtId="168" fontId="10" fillId="10" borderId="100" xfId="8" applyNumberFormat="1" applyFont="1" applyFill="1" applyBorder="1"/>
    <xf numFmtId="0" fontId="10" fillId="10" borderId="127" xfId="5" applyFont="1" applyFill="1" applyBorder="1" applyAlignment="1">
      <alignment horizontal="left"/>
    </xf>
    <xf numFmtId="0" fontId="10" fillId="0" borderId="100" xfId="5" applyFont="1" applyFill="1" applyBorder="1" applyAlignment="1">
      <alignment horizontal="left" wrapText="1"/>
    </xf>
    <xf numFmtId="168" fontId="10" fillId="10" borderId="61" xfId="8" applyNumberFormat="1" applyFont="1" applyFill="1" applyBorder="1"/>
    <xf numFmtId="168" fontId="10" fillId="10" borderId="91" xfId="8" applyNumberFormat="1" applyFont="1" applyFill="1" applyBorder="1"/>
    <xf numFmtId="0" fontId="10" fillId="10" borderId="91" xfId="5" applyFont="1" applyFill="1" applyBorder="1" applyAlignment="1">
      <alignment horizontal="left" wrapText="1"/>
    </xf>
    <xf numFmtId="0" fontId="10" fillId="10" borderId="126" xfId="5" applyFont="1" applyFill="1" applyBorder="1" applyAlignment="1">
      <alignment horizontal="left"/>
    </xf>
    <xf numFmtId="0" fontId="10" fillId="10" borderId="166" xfId="5" applyFont="1" applyFill="1" applyBorder="1" applyAlignment="1">
      <alignment horizontal="left"/>
    </xf>
    <xf numFmtId="0" fontId="10" fillId="10" borderId="127" xfId="5" applyFont="1" applyFill="1" applyBorder="1"/>
    <xf numFmtId="0" fontId="10" fillId="10" borderId="175" xfId="5" applyFont="1" applyFill="1" applyBorder="1" applyAlignment="1">
      <alignment horizontal="left"/>
    </xf>
    <xf numFmtId="0" fontId="10" fillId="10" borderId="125" xfId="5" applyFont="1" applyFill="1" applyBorder="1"/>
    <xf numFmtId="0" fontId="10" fillId="10" borderId="62" xfId="5" applyFont="1" applyFill="1" applyBorder="1"/>
    <xf numFmtId="0" fontId="10" fillId="10" borderId="172" xfId="5" applyFont="1" applyFill="1" applyBorder="1" applyAlignment="1">
      <alignment horizontal="left"/>
    </xf>
    <xf numFmtId="0" fontId="10" fillId="10" borderId="3" xfId="5" applyFont="1" applyFill="1" applyBorder="1"/>
    <xf numFmtId="0" fontId="10" fillId="10" borderId="9" xfId="5" applyFont="1" applyFill="1" applyBorder="1"/>
    <xf numFmtId="0" fontId="10" fillId="10" borderId="100" xfId="5" applyFont="1" applyFill="1" applyBorder="1" applyAlignment="1">
      <alignment horizontal="left"/>
    </xf>
    <xf numFmtId="0" fontId="10" fillId="10" borderId="91" xfId="5" applyFont="1" applyFill="1" applyBorder="1" applyAlignment="1">
      <alignment horizontal="left"/>
    </xf>
    <xf numFmtId="168" fontId="10" fillId="10" borderId="175" xfId="8" applyNumberFormat="1" applyFont="1" applyFill="1" applyBorder="1"/>
    <xf numFmtId="0" fontId="31" fillId="10" borderId="125" xfId="5" applyFont="1" applyFill="1" applyBorder="1" applyAlignment="1">
      <alignment horizontal="left"/>
    </xf>
    <xf numFmtId="0" fontId="10" fillId="10" borderId="151" xfId="5" applyFont="1" applyFill="1" applyBorder="1" applyAlignment="1">
      <alignment horizontal="center"/>
    </xf>
    <xf numFmtId="0" fontId="10" fillId="10" borderId="124" xfId="5" applyFont="1" applyFill="1" applyBorder="1" applyAlignment="1">
      <alignment horizontal="center"/>
    </xf>
    <xf numFmtId="0" fontId="10" fillId="10" borderId="132" xfId="5" applyFont="1" applyFill="1" applyBorder="1"/>
    <xf numFmtId="0" fontId="10" fillId="10" borderId="63" xfId="5" applyFont="1" applyFill="1" applyBorder="1" applyAlignment="1">
      <alignment horizontal="center"/>
    </xf>
    <xf numFmtId="0" fontId="10" fillId="10" borderId="152" xfId="5" applyFont="1" applyFill="1" applyBorder="1" applyAlignment="1">
      <alignment horizontal="center"/>
    </xf>
    <xf numFmtId="0" fontId="10" fillId="10" borderId="126" xfId="5" applyFont="1" applyFill="1" applyBorder="1" applyAlignment="1">
      <alignment horizontal="center"/>
    </xf>
    <xf numFmtId="0" fontId="10" fillId="10" borderId="125" xfId="5" applyFont="1" applyFill="1" applyBorder="1" applyAlignment="1">
      <alignment horizontal="center"/>
    </xf>
    <xf numFmtId="0" fontId="10" fillId="10" borderId="22" xfId="5" applyFont="1" applyFill="1" applyBorder="1" applyAlignment="1">
      <alignment horizontal="center"/>
    </xf>
    <xf numFmtId="0" fontId="10" fillId="10" borderId="91" xfId="5" applyFont="1" applyFill="1" applyBorder="1" applyAlignment="1">
      <alignment horizontal="center"/>
    </xf>
    <xf numFmtId="0" fontId="10" fillId="10" borderId="68" xfId="5" applyFont="1" applyFill="1" applyBorder="1"/>
    <xf numFmtId="0" fontId="10" fillId="10" borderId="154" xfId="5" applyFont="1" applyFill="1" applyBorder="1"/>
    <xf numFmtId="0" fontId="10" fillId="10" borderId="66" xfId="5" applyFont="1" applyFill="1" applyBorder="1" applyAlignment="1">
      <alignment horizontal="center"/>
    </xf>
    <xf numFmtId="17" fontId="21" fillId="10" borderId="0" xfId="5" applyNumberFormat="1" applyFont="1" applyFill="1" applyAlignment="1">
      <alignment horizontal="center"/>
    </xf>
    <xf numFmtId="43" fontId="4" fillId="10" borderId="0" xfId="9" applyFill="1"/>
    <xf numFmtId="201" fontId="10" fillId="10" borderId="0" xfId="5" applyNumberFormat="1" applyFont="1" applyFill="1"/>
    <xf numFmtId="201" fontId="4" fillId="10" borderId="0" xfId="9" applyNumberFormat="1" applyFill="1"/>
    <xf numFmtId="176" fontId="10" fillId="10" borderId="0" xfId="5" applyNumberFormat="1" applyFont="1" applyFill="1"/>
    <xf numFmtId="176" fontId="4" fillId="10" borderId="0" xfId="5" applyNumberFormat="1" applyFont="1" applyFill="1" applyBorder="1"/>
    <xf numFmtId="0" fontId="10" fillId="10" borderId="6" xfId="5" applyFont="1" applyFill="1" applyBorder="1"/>
    <xf numFmtId="0" fontId="10" fillId="11" borderId="6" xfId="5" applyFont="1" applyFill="1" applyBorder="1"/>
    <xf numFmtId="190" fontId="4" fillId="10" borderId="0" xfId="5" applyNumberFormat="1" applyFill="1"/>
    <xf numFmtId="176" fontId="23" fillId="10" borderId="0" xfId="5" applyNumberFormat="1" applyFont="1" applyFill="1" applyBorder="1" applyAlignment="1">
      <alignment horizontal="center"/>
    </xf>
    <xf numFmtId="202" fontId="4" fillId="10" borderId="0" xfId="5" applyNumberFormat="1" applyFill="1"/>
    <xf numFmtId="43" fontId="10" fillId="10" borderId="0" xfId="9" applyFont="1" applyFill="1" applyBorder="1"/>
    <xf numFmtId="0" fontId="23" fillId="10" borderId="0" xfId="5" applyFont="1" applyFill="1" applyBorder="1"/>
    <xf numFmtId="202" fontId="23" fillId="10" borderId="0" xfId="5" applyNumberFormat="1" applyFont="1" applyFill="1" applyBorder="1" applyAlignment="1">
      <alignment horizontal="center"/>
    </xf>
    <xf numFmtId="0" fontId="4" fillId="10" borderId="0" xfId="5" applyFont="1" applyFill="1"/>
    <xf numFmtId="182" fontId="23" fillId="10" borderId="0" xfId="5" applyNumberFormat="1" applyFont="1" applyFill="1" applyBorder="1"/>
    <xf numFmtId="203" fontId="23" fillId="10" borderId="0" xfId="5" applyNumberFormat="1" applyFont="1" applyFill="1" applyBorder="1" applyAlignment="1">
      <alignment horizontal="center"/>
    </xf>
    <xf numFmtId="176" fontId="23" fillId="10" borderId="0" xfId="5" applyNumberFormat="1" applyFont="1" applyFill="1" applyBorder="1"/>
    <xf numFmtId="3" fontId="23" fillId="10" borderId="0" xfId="5" applyNumberFormat="1" applyFont="1" applyFill="1"/>
    <xf numFmtId="0" fontId="23" fillId="10" borderId="0" xfId="5" applyFont="1" applyFill="1"/>
    <xf numFmtId="41" fontId="23" fillId="10" borderId="0" xfId="5" applyNumberFormat="1" applyFont="1" applyFill="1" applyBorder="1"/>
    <xf numFmtId="3" fontId="23" fillId="10" borderId="0" xfId="5" applyNumberFormat="1" applyFont="1" applyFill="1" applyBorder="1"/>
    <xf numFmtId="169" fontId="23" fillId="10" borderId="0" xfId="5" applyNumberFormat="1" applyFont="1" applyFill="1" applyBorder="1" applyAlignment="1">
      <alignment horizontal="center"/>
    </xf>
    <xf numFmtId="182" fontId="23" fillId="10" borderId="2" xfId="5" applyNumberFormat="1" applyFont="1" applyFill="1" applyBorder="1"/>
    <xf numFmtId="41" fontId="23" fillId="10" borderId="2" xfId="5" applyNumberFormat="1" applyFont="1" applyFill="1" applyBorder="1"/>
    <xf numFmtId="41" fontId="23" fillId="10" borderId="3" xfId="5" applyNumberFormat="1" applyFont="1" applyFill="1" applyBorder="1"/>
    <xf numFmtId="169" fontId="23" fillId="10" borderId="7" xfId="5" applyNumberFormat="1" applyFont="1" applyFill="1" applyBorder="1" applyAlignment="1">
      <alignment horizontal="center"/>
    </xf>
    <xf numFmtId="3" fontId="23" fillId="10" borderId="7" xfId="5" applyNumberFormat="1" applyFont="1" applyFill="1" applyBorder="1"/>
    <xf numFmtId="3" fontId="23" fillId="10" borderId="33" xfId="5" applyNumberFormat="1" applyFont="1" applyFill="1" applyBorder="1"/>
    <xf numFmtId="182" fontId="23" fillId="10" borderId="33" xfId="5" applyNumberFormat="1" applyFont="1" applyFill="1" applyBorder="1"/>
    <xf numFmtId="0" fontId="10" fillId="10" borderId="3" xfId="5" applyFont="1" applyFill="1" applyBorder="1" applyAlignment="1">
      <alignment horizontal="left"/>
    </xf>
    <xf numFmtId="182" fontId="23" fillId="10" borderId="1" xfId="5" applyNumberFormat="1" applyFont="1" applyFill="1" applyBorder="1"/>
    <xf numFmtId="41" fontId="23" fillId="10" borderId="1" xfId="5" applyNumberFormat="1" applyFont="1" applyFill="1" applyBorder="1"/>
    <xf numFmtId="169" fontId="23" fillId="10" borderId="6" xfId="5" applyNumberFormat="1" applyFont="1" applyFill="1" applyBorder="1" applyAlignment="1">
      <alignment horizontal="center"/>
    </xf>
    <xf numFmtId="3" fontId="23" fillId="10" borderId="6" xfId="5" applyNumberFormat="1" applyFont="1" applyFill="1" applyBorder="1"/>
    <xf numFmtId="3" fontId="23" fillId="10" borderId="22" xfId="5" applyNumberFormat="1" applyFont="1" applyFill="1" applyBorder="1"/>
    <xf numFmtId="182" fontId="23" fillId="10" borderId="22" xfId="5" applyNumberFormat="1" applyFont="1" applyFill="1" applyBorder="1"/>
    <xf numFmtId="41" fontId="4" fillId="10" borderId="0" xfId="5" applyNumberFormat="1" applyFill="1"/>
    <xf numFmtId="176" fontId="4" fillId="10" borderId="0" xfId="5" applyNumberFormat="1" applyFill="1" applyBorder="1"/>
    <xf numFmtId="41" fontId="4" fillId="10" borderId="0" xfId="5" applyNumberFormat="1" applyFill="1" applyBorder="1"/>
    <xf numFmtId="187" fontId="4" fillId="0" borderId="0" xfId="8" applyNumberFormat="1" applyFill="1" applyBorder="1"/>
    <xf numFmtId="190" fontId="23" fillId="10" borderId="0" xfId="5" applyNumberFormat="1" applyFont="1" applyFill="1" applyBorder="1"/>
    <xf numFmtId="201" fontId="10" fillId="10" borderId="0" xfId="9" applyNumberFormat="1" applyFont="1" applyFill="1" applyBorder="1"/>
    <xf numFmtId="0" fontId="23" fillId="10" borderId="30" xfId="5" applyFont="1" applyFill="1" applyBorder="1"/>
    <xf numFmtId="41" fontId="23" fillId="10" borderId="25" xfId="5" applyNumberFormat="1" applyFont="1" applyFill="1" applyBorder="1"/>
    <xf numFmtId="41" fontId="23" fillId="10" borderId="30" xfId="5" applyNumberFormat="1" applyFont="1" applyFill="1" applyBorder="1"/>
    <xf numFmtId="41" fontId="23" fillId="0" borderId="29" xfId="5" applyNumberFormat="1" applyFont="1" applyFill="1" applyBorder="1"/>
    <xf numFmtId="0" fontId="23" fillId="10" borderId="31" xfId="5" applyFont="1" applyFill="1" applyBorder="1"/>
    <xf numFmtId="3" fontId="23" fillId="10" borderId="30" xfId="5" applyNumberFormat="1" applyFont="1" applyFill="1" applyBorder="1"/>
    <xf numFmtId="3" fontId="23" fillId="10" borderId="29" xfId="5" applyNumberFormat="1" applyFont="1" applyFill="1" applyBorder="1"/>
    <xf numFmtId="0" fontId="10" fillId="10" borderId="30" xfId="5" applyFont="1" applyFill="1" applyBorder="1" applyAlignment="1">
      <alignment horizontal="left"/>
    </xf>
    <xf numFmtId="43" fontId="4" fillId="10" borderId="0" xfId="5" applyNumberFormat="1" applyFill="1"/>
    <xf numFmtId="182" fontId="23" fillId="10" borderId="4" xfId="5" applyNumberFormat="1" applyFont="1" applyFill="1" applyBorder="1"/>
    <xf numFmtId="3" fontId="23" fillId="10" borderId="24" xfId="5" applyNumberFormat="1" applyFont="1" applyFill="1" applyBorder="1"/>
    <xf numFmtId="3" fontId="23" fillId="10" borderId="74" xfId="5" applyNumberFormat="1" applyFont="1" applyFill="1" applyBorder="1"/>
    <xf numFmtId="182" fontId="23" fillId="10" borderId="74" xfId="5" applyNumberFormat="1" applyFont="1" applyFill="1" applyBorder="1"/>
    <xf numFmtId="0" fontId="10" fillId="10" borderId="9" xfId="5" applyFont="1" applyFill="1" applyBorder="1" applyAlignment="1">
      <alignment horizontal="left"/>
    </xf>
    <xf numFmtId="0" fontId="10" fillId="10" borderId="2" xfId="5" applyFont="1" applyFill="1" applyBorder="1" applyAlignment="1">
      <alignment horizontal="center"/>
    </xf>
    <xf numFmtId="0" fontId="10" fillId="10" borderId="7" xfId="5" applyFont="1" applyFill="1" applyBorder="1" applyAlignment="1">
      <alignment horizontal="center"/>
    </xf>
    <xf numFmtId="0" fontId="10" fillId="10" borderId="33" xfId="5" applyFont="1" applyFill="1" applyBorder="1" applyAlignment="1">
      <alignment horizontal="center"/>
    </xf>
    <xf numFmtId="0" fontId="10" fillId="10" borderId="3" xfId="5" applyFont="1" applyFill="1" applyBorder="1" applyAlignment="1">
      <alignment horizontal="center"/>
    </xf>
    <xf numFmtId="0" fontId="10" fillId="10" borderId="7" xfId="5" applyFont="1" applyFill="1" applyBorder="1"/>
    <xf numFmtId="0" fontId="10" fillId="10" borderId="6" xfId="5" applyFont="1" applyFill="1" applyBorder="1" applyAlignment="1">
      <alignment horizontal="center"/>
    </xf>
    <xf numFmtId="0" fontId="10" fillId="10" borderId="1" xfId="5" applyFont="1" applyFill="1" applyBorder="1" applyAlignment="1">
      <alignment horizontal="center"/>
    </xf>
    <xf numFmtId="0" fontId="10" fillId="10" borderId="4" xfId="5" applyFont="1" applyFill="1" applyBorder="1" applyAlignment="1">
      <alignment horizontal="center"/>
    </xf>
    <xf numFmtId="0" fontId="10" fillId="10" borderId="24" xfId="5" applyFont="1" applyFill="1" applyBorder="1" applyAlignment="1">
      <alignment horizontal="center"/>
    </xf>
    <xf numFmtId="0" fontId="10" fillId="10" borderId="74" xfId="5" applyFont="1" applyFill="1" applyBorder="1" applyAlignment="1">
      <alignment horizontal="center"/>
    </xf>
    <xf numFmtId="0" fontId="10" fillId="10" borderId="9" xfId="5" applyFont="1" applyFill="1" applyBorder="1" applyAlignment="1">
      <alignment horizontal="center"/>
    </xf>
    <xf numFmtId="3" fontId="21" fillId="10" borderId="0" xfId="5" applyNumberFormat="1" applyFont="1" applyFill="1" applyAlignment="1">
      <alignment horizontal="right"/>
    </xf>
    <xf numFmtId="3" fontId="15" fillId="10" borderId="0" xfId="5" applyNumberFormat="1" applyFont="1" applyFill="1" applyAlignment="1">
      <alignment horizontal="right"/>
    </xf>
    <xf numFmtId="0" fontId="21" fillId="10" borderId="0" xfId="5" applyFont="1" applyFill="1" applyAlignment="1">
      <alignment horizontal="center"/>
    </xf>
    <xf numFmtId="17" fontId="4" fillId="10" borderId="0" xfId="5" applyNumberFormat="1" applyFont="1" applyFill="1" applyAlignment="1">
      <alignment horizontal="right"/>
    </xf>
    <xf numFmtId="0" fontId="96" fillId="10" borderId="6" xfId="5" applyFont="1" applyFill="1" applyBorder="1" applyAlignment="1">
      <alignment horizontal="center"/>
    </xf>
    <xf numFmtId="0" fontId="96" fillId="10" borderId="0" xfId="5" applyFont="1" applyFill="1" applyBorder="1" applyAlignment="1">
      <alignment horizontal="center"/>
    </xf>
    <xf numFmtId="0" fontId="96" fillId="10" borderId="22" xfId="5" applyFont="1" applyFill="1" applyBorder="1" applyAlignment="1">
      <alignment horizontal="center"/>
    </xf>
    <xf numFmtId="0" fontId="4" fillId="10" borderId="0" xfId="5" applyFont="1" applyFill="1" applyBorder="1"/>
    <xf numFmtId="0" fontId="4" fillId="6" borderId="0" xfId="5" applyFont="1" applyFill="1"/>
    <xf numFmtId="185" fontId="4" fillId="10" borderId="0" xfId="5" applyNumberFormat="1" applyFill="1"/>
    <xf numFmtId="204" fontId="4" fillId="10" borderId="0" xfId="5" applyNumberFormat="1" applyFont="1" applyFill="1" applyBorder="1"/>
    <xf numFmtId="0" fontId="4" fillId="10" borderId="90" xfId="5" applyFill="1" applyBorder="1"/>
    <xf numFmtId="0" fontId="4" fillId="10" borderId="89" xfId="5" applyFont="1" applyFill="1" applyBorder="1"/>
    <xf numFmtId="204" fontId="4" fillId="10" borderId="89" xfId="5" applyNumberFormat="1" applyFont="1" applyFill="1" applyBorder="1"/>
    <xf numFmtId="181" fontId="4" fillId="0" borderId="89" xfId="148" applyNumberFormat="1" applyFill="1" applyBorder="1"/>
    <xf numFmtId="0" fontId="4" fillId="10" borderId="89" xfId="5" applyFill="1" applyBorder="1"/>
    <xf numFmtId="0" fontId="4" fillId="10" borderId="88" xfId="5" applyFont="1" applyFill="1" applyBorder="1"/>
    <xf numFmtId="41" fontId="23" fillId="10" borderId="125" xfId="5" applyNumberFormat="1" applyFont="1" applyFill="1" applyBorder="1"/>
    <xf numFmtId="41" fontId="23" fillId="10" borderId="176" xfId="5" applyNumberFormat="1" applyFont="1" applyFill="1" applyBorder="1"/>
    <xf numFmtId="3" fontId="23" fillId="10" borderId="89" xfId="5" applyNumberFormat="1" applyFont="1" applyFill="1" applyBorder="1"/>
    <xf numFmtId="168" fontId="4" fillId="10" borderId="177" xfId="13" applyNumberFormat="1" applyFill="1" applyBorder="1"/>
    <xf numFmtId="168" fontId="4" fillId="10" borderId="88" xfId="13" applyNumberFormat="1" applyFill="1" applyBorder="1"/>
    <xf numFmtId="0" fontId="10" fillId="10" borderId="90" xfId="5" applyFont="1" applyFill="1" applyBorder="1"/>
    <xf numFmtId="3" fontId="10" fillId="10" borderId="88" xfId="5" applyNumberFormat="1" applyFont="1" applyFill="1" applyBorder="1"/>
    <xf numFmtId="10" fontId="4" fillId="10" borderId="0" xfId="5" applyNumberFormat="1" applyFill="1"/>
    <xf numFmtId="41" fontId="23" fillId="10" borderId="170" xfId="5" applyNumberFormat="1" applyFont="1" applyFill="1" applyBorder="1"/>
    <xf numFmtId="41" fontId="23" fillId="10" borderId="31" xfId="5" applyNumberFormat="1" applyFont="1" applyFill="1" applyBorder="1"/>
    <xf numFmtId="168" fontId="4" fillId="10" borderId="178" xfId="13" applyNumberFormat="1" applyFill="1" applyBorder="1"/>
    <xf numFmtId="168" fontId="4" fillId="10" borderId="173" xfId="13" applyNumberFormat="1" applyFill="1" applyBorder="1"/>
    <xf numFmtId="3" fontId="10" fillId="10" borderId="127" xfId="5" applyNumberFormat="1" applyFont="1" applyFill="1" applyBorder="1"/>
    <xf numFmtId="3" fontId="10" fillId="10" borderId="173" xfId="5" applyNumberFormat="1" applyFont="1" applyFill="1" applyBorder="1"/>
    <xf numFmtId="41" fontId="23" fillId="10" borderId="127" xfId="5" applyNumberFormat="1" applyFont="1" applyFill="1" applyBorder="1"/>
    <xf numFmtId="168" fontId="4" fillId="10" borderId="179" xfId="13" applyNumberFormat="1" applyFill="1" applyBorder="1"/>
    <xf numFmtId="168" fontId="4" fillId="10" borderId="100" xfId="13" applyNumberFormat="1" applyFill="1" applyBorder="1"/>
    <xf numFmtId="3" fontId="10" fillId="10" borderId="100" xfId="5" applyNumberFormat="1" applyFont="1" applyFill="1" applyBorder="1"/>
    <xf numFmtId="41" fontId="23" fillId="10" borderId="62" xfId="5" applyNumberFormat="1" applyFont="1" applyFill="1" applyBorder="1"/>
    <xf numFmtId="41" fontId="23" fillId="10" borderId="9" xfId="5" applyNumberFormat="1" applyFont="1" applyFill="1" applyBorder="1"/>
    <xf numFmtId="168" fontId="4" fillId="10" borderId="176" xfId="13" applyNumberFormat="1" applyFill="1" applyBorder="1"/>
    <xf numFmtId="168" fontId="4" fillId="10" borderId="61" xfId="13" applyNumberFormat="1" applyFill="1" applyBorder="1"/>
    <xf numFmtId="3" fontId="10" fillId="10" borderId="62" xfId="5" applyNumberFormat="1" applyFont="1" applyFill="1" applyBorder="1"/>
    <xf numFmtId="3" fontId="10" fillId="10" borderId="61" xfId="5" applyNumberFormat="1" applyFont="1" applyFill="1" applyBorder="1"/>
    <xf numFmtId="168" fontId="4" fillId="10" borderId="180" xfId="13" applyNumberFormat="1" applyFill="1" applyBorder="1"/>
    <xf numFmtId="168" fontId="4" fillId="10" borderId="91" xfId="13" applyNumberFormat="1" applyFill="1" applyBorder="1"/>
    <xf numFmtId="3" fontId="10" fillId="10" borderId="91" xfId="5" applyNumberFormat="1" applyFont="1" applyFill="1" applyBorder="1"/>
    <xf numFmtId="3" fontId="10" fillId="10" borderId="170" xfId="5" applyNumberFormat="1" applyFont="1" applyFill="1" applyBorder="1"/>
    <xf numFmtId="3" fontId="10" fillId="10" borderId="125" xfId="5" applyNumberFormat="1" applyFont="1" applyFill="1" applyBorder="1"/>
    <xf numFmtId="1" fontId="23" fillId="10" borderId="0" xfId="5" applyNumberFormat="1" applyFont="1" applyFill="1" applyBorder="1"/>
    <xf numFmtId="3" fontId="10" fillId="10" borderId="74" xfId="5" applyNumberFormat="1" applyFont="1" applyFill="1" applyBorder="1"/>
    <xf numFmtId="3" fontId="31" fillId="10" borderId="125" xfId="5" applyNumberFormat="1" applyFont="1" applyFill="1" applyBorder="1"/>
    <xf numFmtId="3" fontId="10" fillId="10" borderId="100" xfId="5" applyNumberFormat="1" applyFont="1" applyFill="1" applyBorder="1" applyAlignment="1"/>
    <xf numFmtId="205" fontId="10" fillId="10" borderId="125" xfId="5" applyNumberFormat="1" applyFont="1" applyFill="1" applyBorder="1" applyAlignment="1">
      <alignment horizontal="left"/>
    </xf>
    <xf numFmtId="0" fontId="10" fillId="10" borderId="65" xfId="5" applyFont="1" applyFill="1" applyBorder="1" applyAlignment="1">
      <alignment horizontal="center"/>
    </xf>
    <xf numFmtId="0" fontId="10" fillId="10" borderId="123" xfId="5" applyFont="1" applyFill="1" applyBorder="1" applyAlignment="1">
      <alignment horizontal="center"/>
    </xf>
    <xf numFmtId="0" fontId="10" fillId="10" borderId="181" xfId="5" applyFont="1" applyFill="1" applyBorder="1" applyAlignment="1">
      <alignment horizontal="center"/>
    </xf>
    <xf numFmtId="0" fontId="10" fillId="10" borderId="127" xfId="5" applyFont="1" applyFill="1" applyBorder="1" applyAlignment="1">
      <alignment horizontal="center"/>
    </xf>
    <xf numFmtId="0" fontId="10" fillId="10" borderId="100" xfId="5" applyFont="1" applyFill="1" applyBorder="1" applyAlignment="1">
      <alignment horizontal="center"/>
    </xf>
    <xf numFmtId="0" fontId="10" fillId="10" borderId="178" xfId="5" applyFont="1" applyFill="1" applyBorder="1" applyAlignment="1">
      <alignment horizontal="center"/>
    </xf>
    <xf numFmtId="0" fontId="10" fillId="10" borderId="68" xfId="5" applyFont="1" applyFill="1" applyBorder="1" applyAlignment="1">
      <alignment horizontal="center"/>
    </xf>
    <xf numFmtId="0" fontId="10" fillId="10" borderId="182" xfId="5" applyFont="1" applyFill="1" applyBorder="1" applyAlignment="1">
      <alignment horizontal="center"/>
    </xf>
    <xf numFmtId="0" fontId="10" fillId="10" borderId="0" xfId="5" applyFont="1" applyFill="1" applyBorder="1" applyAlignment="1">
      <alignment horizontal="center" wrapText="1"/>
    </xf>
    <xf numFmtId="0" fontId="10" fillId="10" borderId="66" xfId="5" applyFont="1" applyFill="1" applyBorder="1"/>
    <xf numFmtId="0" fontId="23" fillId="10" borderId="0" xfId="5" applyFont="1" applyFill="1" applyBorder="1" applyAlignment="1">
      <alignment horizontal="center"/>
    </xf>
    <xf numFmtId="4" fontId="10" fillId="0" borderId="25" xfId="5" applyNumberFormat="1" applyFont="1" applyFill="1" applyBorder="1"/>
    <xf numFmtId="3" fontId="10" fillId="0" borderId="25" xfId="5" applyNumberFormat="1" applyFont="1" applyFill="1" applyBorder="1"/>
    <xf numFmtId="0" fontId="10" fillId="0" borderId="30" xfId="5" applyFont="1" applyFill="1" applyBorder="1"/>
    <xf numFmtId="0" fontId="10" fillId="0" borderId="31" xfId="5" applyFont="1" applyFill="1" applyBorder="1"/>
    <xf numFmtId="3" fontId="10" fillId="0" borderId="1" xfId="5" applyNumberFormat="1" applyFont="1" applyFill="1" applyBorder="1"/>
    <xf numFmtId="0" fontId="10" fillId="0" borderId="7" xfId="5" applyFont="1" applyFill="1" applyBorder="1" applyAlignment="1">
      <alignment horizontal="center"/>
    </xf>
    <xf numFmtId="0" fontId="10" fillId="0" borderId="6" xfId="5" applyFont="1" applyFill="1" applyBorder="1" applyAlignment="1">
      <alignment horizontal="center"/>
    </xf>
    <xf numFmtId="3" fontId="15" fillId="0" borderId="74" xfId="5" applyNumberFormat="1" applyFont="1" applyFill="1" applyBorder="1" applyAlignment="1">
      <alignment horizontal="left"/>
    </xf>
    <xf numFmtId="4" fontId="10" fillId="0" borderId="0" xfId="5" applyNumberFormat="1" applyFont="1" applyFill="1"/>
    <xf numFmtId="0" fontId="33" fillId="0" borderId="0" xfId="5" applyFont="1" applyFill="1"/>
    <xf numFmtId="206" fontId="10" fillId="0" borderId="7" xfId="9" applyNumberFormat="1" applyFont="1" applyFill="1" applyBorder="1"/>
    <xf numFmtId="43" fontId="10" fillId="0" borderId="6" xfId="5" applyNumberFormat="1" applyFont="1" applyFill="1" applyBorder="1"/>
    <xf numFmtId="43" fontId="10" fillId="0" borderId="24" xfId="9" applyFont="1" applyFill="1" applyBorder="1"/>
    <xf numFmtId="168" fontId="10" fillId="0" borderId="0" xfId="8" applyNumberFormat="1" applyFont="1" applyFill="1" applyBorder="1"/>
    <xf numFmtId="43" fontId="10" fillId="0" borderId="167" xfId="9" applyFont="1" applyFill="1" applyBorder="1"/>
    <xf numFmtId="3" fontId="10" fillId="0" borderId="168" xfId="5" applyNumberFormat="1" applyFont="1" applyFill="1" applyBorder="1"/>
    <xf numFmtId="2" fontId="10" fillId="0" borderId="183" xfId="5" applyNumberFormat="1" applyFont="1" applyFill="1" applyBorder="1"/>
    <xf numFmtId="0" fontId="10" fillId="0" borderId="168" xfId="5" applyFont="1" applyFill="1" applyBorder="1"/>
    <xf numFmtId="0" fontId="10" fillId="0" borderId="184" xfId="5" applyFont="1" applyFill="1" applyBorder="1"/>
    <xf numFmtId="0" fontId="10" fillId="0" borderId="91" xfId="5" applyFont="1" applyFill="1" applyBorder="1"/>
    <xf numFmtId="0" fontId="10" fillId="0" borderId="65" xfId="5" applyFont="1" applyFill="1" applyBorder="1" applyAlignment="1">
      <alignment horizontal="center"/>
    </xf>
    <xf numFmtId="17" fontId="21" fillId="0" borderId="0" xfId="5" applyNumberFormat="1" applyFont="1" applyFill="1" applyAlignment="1">
      <alignment horizontal="center"/>
    </xf>
    <xf numFmtId="0" fontId="24" fillId="0" borderId="0" xfId="5" applyFont="1" applyFill="1" applyBorder="1"/>
    <xf numFmtId="43" fontId="24" fillId="0" borderId="0" xfId="5" applyNumberFormat="1" applyFont="1" applyFill="1" applyBorder="1"/>
    <xf numFmtId="43" fontId="31" fillId="0" borderId="0" xfId="9" applyFont="1" applyFill="1" applyBorder="1"/>
    <xf numFmtId="43" fontId="10" fillId="0" borderId="164" xfId="9" applyFont="1" applyFill="1" applyBorder="1"/>
    <xf numFmtId="0" fontId="10" fillId="0" borderId="133" xfId="5" applyFont="1" applyFill="1" applyBorder="1"/>
    <xf numFmtId="43" fontId="10" fillId="0" borderId="130" xfId="9" applyFont="1" applyFill="1" applyBorder="1"/>
    <xf numFmtId="0" fontId="37" fillId="0" borderId="88" xfId="219" applyFont="1" applyFill="1" applyBorder="1" applyAlignment="1">
      <alignment horizontal="left" wrapText="1"/>
    </xf>
    <xf numFmtId="43" fontId="10" fillId="0" borderId="152" xfId="9" applyFont="1" applyFill="1" applyBorder="1"/>
    <xf numFmtId="0" fontId="10" fillId="0" borderId="131" xfId="5" applyFont="1" applyFill="1" applyBorder="1"/>
    <xf numFmtId="43" fontId="10" fillId="0" borderId="132" xfId="9" applyFont="1" applyFill="1" applyBorder="1"/>
    <xf numFmtId="0" fontId="10" fillId="10" borderId="124" xfId="5" applyFont="1" applyFill="1" applyBorder="1" applyAlignment="1">
      <alignment horizontal="left" wrapText="1"/>
    </xf>
    <xf numFmtId="43" fontId="10" fillId="0" borderId="22" xfId="9" applyFont="1" applyFill="1" applyBorder="1"/>
    <xf numFmtId="0" fontId="10" fillId="10" borderId="126" xfId="5" applyFont="1" applyFill="1" applyBorder="1" applyAlignment="1">
      <alignment horizontal="left" wrapText="1"/>
    </xf>
    <xf numFmtId="0" fontId="10" fillId="0" borderId="126" xfId="5" applyFont="1" applyFill="1" applyBorder="1"/>
    <xf numFmtId="0" fontId="10" fillId="10" borderId="91" xfId="5" applyFont="1" applyFill="1" applyBorder="1"/>
    <xf numFmtId="0" fontId="10" fillId="10" borderId="126" xfId="5" applyFont="1" applyFill="1" applyBorder="1"/>
    <xf numFmtId="43" fontId="10" fillId="0" borderId="0" xfId="5" applyNumberFormat="1" applyFont="1" applyFill="1"/>
    <xf numFmtId="0" fontId="37" fillId="0" borderId="91" xfId="219" applyFont="1" applyFill="1" applyBorder="1" applyAlignment="1">
      <alignment horizontal="left" wrapText="1"/>
    </xf>
    <xf numFmtId="0" fontId="37" fillId="36" borderId="91" xfId="219" applyFont="1" applyFill="1" applyBorder="1" applyAlignment="1">
      <alignment horizontal="left" wrapText="1"/>
    </xf>
    <xf numFmtId="0" fontId="10" fillId="0" borderId="151" xfId="5" applyFont="1" applyFill="1" applyBorder="1" applyAlignment="1">
      <alignment horizontal="center"/>
    </xf>
    <xf numFmtId="0" fontId="10" fillId="0" borderId="131" xfId="5" applyFont="1" applyFill="1" applyBorder="1" applyAlignment="1">
      <alignment horizontal="center"/>
    </xf>
    <xf numFmtId="0" fontId="10" fillId="0" borderId="132" xfId="5" applyFont="1" applyFill="1" applyBorder="1" applyAlignment="1">
      <alignment horizontal="center"/>
    </xf>
    <xf numFmtId="0" fontId="10" fillId="10" borderId="124" xfId="5" applyFont="1" applyFill="1" applyBorder="1"/>
    <xf numFmtId="0" fontId="10" fillId="0" borderId="152" xfId="5" applyFont="1" applyFill="1" applyBorder="1" applyAlignment="1">
      <alignment horizontal="center"/>
    </xf>
    <xf numFmtId="0" fontId="10" fillId="0" borderId="153" xfId="5" applyFont="1" applyFill="1" applyBorder="1" applyAlignment="1">
      <alignment horizontal="center"/>
    </xf>
    <xf numFmtId="0" fontId="10" fillId="0" borderId="150" xfId="5" applyFont="1" applyFill="1" applyBorder="1" applyAlignment="1">
      <alignment horizontal="center"/>
    </xf>
    <xf numFmtId="0" fontId="10" fillId="0" borderId="154" xfId="5" applyFont="1" applyFill="1" applyBorder="1" applyAlignment="1">
      <alignment horizontal="center"/>
    </xf>
    <xf numFmtId="0" fontId="10" fillId="10" borderId="155" xfId="5" applyFont="1" applyFill="1" applyBorder="1" applyAlignment="1">
      <alignment horizontal="center"/>
    </xf>
    <xf numFmtId="43" fontId="37" fillId="0" borderId="0" xfId="9" applyFont="1" applyFill="1" applyBorder="1" applyAlignment="1">
      <alignment horizontal="right" wrapText="1"/>
    </xf>
    <xf numFmtId="43" fontId="37" fillId="0" borderId="0" xfId="9" applyFont="1" applyFill="1" applyBorder="1" applyAlignment="1">
      <alignment horizontal="left" wrapText="1"/>
    </xf>
    <xf numFmtId="43" fontId="37" fillId="0" borderId="91" xfId="9" applyFont="1" applyFill="1" applyBorder="1" applyAlignment="1">
      <alignment horizontal="left" wrapText="1"/>
    </xf>
    <xf numFmtId="0" fontId="4" fillId="0" borderId="0" xfId="5" applyBorder="1"/>
    <xf numFmtId="0" fontId="3" fillId="0" borderId="0" xfId="217" applyFont="1" applyFill="1" applyBorder="1" applyAlignment="1">
      <alignment horizontal="left" wrapText="1"/>
    </xf>
    <xf numFmtId="43" fontId="37" fillId="0" borderId="172" xfId="9" applyFont="1" applyFill="1" applyBorder="1" applyAlignment="1">
      <alignment horizontal="left" wrapText="1"/>
    </xf>
    <xf numFmtId="43" fontId="37" fillId="0" borderId="175" xfId="9" applyFont="1" applyFill="1" applyBorder="1" applyAlignment="1">
      <alignment horizontal="left" wrapText="1"/>
    </xf>
    <xf numFmtId="43" fontId="37" fillId="0" borderId="61" xfId="9" applyFont="1" applyFill="1" applyBorder="1" applyAlignment="1">
      <alignment horizontal="left" wrapText="1"/>
    </xf>
    <xf numFmtId="43" fontId="37" fillId="0" borderId="126" xfId="9" applyFont="1" applyFill="1" applyBorder="1" applyAlignment="1">
      <alignment horizontal="left" wrapText="1"/>
    </xf>
    <xf numFmtId="0" fontId="10" fillId="0" borderId="124" xfId="5" applyFont="1" applyFill="1" applyBorder="1"/>
    <xf numFmtId="0" fontId="37" fillId="0" borderId="68" xfId="217" applyFont="1" applyFill="1" applyBorder="1" applyAlignment="1">
      <alignment horizontal="center"/>
    </xf>
    <xf numFmtId="0" fontId="37" fillId="0" borderId="155" xfId="217" applyFont="1" applyFill="1" applyBorder="1" applyAlignment="1">
      <alignment horizontal="center"/>
    </xf>
    <xf numFmtId="0" fontId="23" fillId="0" borderId="0" xfId="5" applyFont="1" applyFill="1" applyAlignment="1">
      <alignment horizontal="center"/>
    </xf>
    <xf numFmtId="0" fontId="21" fillId="0" borderId="0" xfId="5" applyFont="1" applyFill="1" applyAlignment="1">
      <alignment horizontal="center"/>
    </xf>
    <xf numFmtId="0" fontId="4" fillId="0" borderId="0" xfId="5" applyFont="1" applyFill="1" applyAlignment="1">
      <alignment horizontal="right"/>
    </xf>
    <xf numFmtId="0" fontId="98" fillId="0" borderId="0" xfId="5" applyFont="1" applyFill="1"/>
    <xf numFmtId="0" fontId="4" fillId="0" borderId="23" xfId="201" applyBorder="1"/>
    <xf numFmtId="2" fontId="30" fillId="0" borderId="90" xfId="5" applyNumberFormat="1" applyFont="1" applyFill="1" applyBorder="1"/>
    <xf numFmtId="0" fontId="30" fillId="0" borderId="188" xfId="5" applyFont="1" applyFill="1" applyBorder="1"/>
    <xf numFmtId="166" fontId="16" fillId="0" borderId="125" xfId="148" applyNumberFormat="1" applyFont="1" applyFill="1" applyBorder="1"/>
    <xf numFmtId="0" fontId="30" fillId="0" borderId="126" xfId="5" applyFont="1" applyFill="1" applyBorder="1"/>
    <xf numFmtId="166" fontId="16" fillId="0" borderId="152" xfId="148" applyNumberFormat="1" applyFont="1" applyFill="1" applyBorder="1"/>
    <xf numFmtId="43" fontId="98" fillId="0" borderId="0" xfId="9" applyNumberFormat="1" applyFont="1" applyFill="1"/>
    <xf numFmtId="0" fontId="34" fillId="0" borderId="126" xfId="219" applyFont="1" applyFill="1" applyBorder="1" applyAlignment="1">
      <alignment horizontal="left" wrapText="1"/>
    </xf>
    <xf numFmtId="0" fontId="34" fillId="0" borderId="127" xfId="219" applyFont="1" applyFill="1" applyBorder="1" applyAlignment="1">
      <alignment horizontal="center"/>
    </xf>
    <xf numFmtId="0" fontId="34" fillId="0" borderId="175" xfId="219" applyFont="1" applyFill="1" applyBorder="1" applyAlignment="1">
      <alignment horizontal="center"/>
    </xf>
    <xf numFmtId="0" fontId="30" fillId="0" borderId="0" xfId="5" applyFont="1" applyFill="1"/>
    <xf numFmtId="2" fontId="98" fillId="0" borderId="0" xfId="5" applyNumberFormat="1" applyFont="1" applyFill="1"/>
    <xf numFmtId="0" fontId="34" fillId="0" borderId="68" xfId="219" applyFont="1" applyFill="1" applyBorder="1" applyAlignment="1">
      <alignment horizontal="center"/>
    </xf>
    <xf numFmtId="0" fontId="34" fillId="0" borderId="155" xfId="219" applyFont="1" applyFill="1" applyBorder="1" applyAlignment="1">
      <alignment horizontal="center"/>
    </xf>
    <xf numFmtId="2" fontId="30" fillId="0" borderId="0" xfId="9" applyNumberFormat="1" applyFont="1" applyFill="1" applyBorder="1"/>
    <xf numFmtId="165" fontId="30" fillId="0" borderId="0" xfId="5" applyNumberFormat="1" applyFont="1" applyFill="1"/>
    <xf numFmtId="166" fontId="10" fillId="0" borderId="90" xfId="13" applyFont="1" applyFill="1" applyBorder="1"/>
    <xf numFmtId="166" fontId="10" fillId="0" borderId="189" xfId="13" applyFont="1" applyFill="1" applyBorder="1"/>
    <xf numFmtId="0" fontId="34" fillId="0" borderId="188" xfId="219" applyFont="1" applyFill="1" applyBorder="1" applyAlignment="1">
      <alignment horizontal="left" wrapText="1"/>
    </xf>
    <xf numFmtId="0" fontId="98" fillId="0" borderId="0" xfId="5" applyFont="1" applyFill="1" applyBorder="1"/>
    <xf numFmtId="0" fontId="99" fillId="0" borderId="0" xfId="5" applyFont="1" applyFill="1"/>
    <xf numFmtId="0" fontId="100" fillId="0" borderId="2" xfId="219" applyFont="1" applyFill="1" applyBorder="1" applyAlignment="1">
      <alignment horizontal="center"/>
    </xf>
    <xf numFmtId="0" fontId="100" fillId="0" borderId="175" xfId="219" applyFont="1" applyFill="1" applyBorder="1" applyAlignment="1">
      <alignment horizontal="center"/>
    </xf>
    <xf numFmtId="0" fontId="100" fillId="0" borderId="67" xfId="219" applyFont="1" applyFill="1" applyBorder="1" applyAlignment="1">
      <alignment horizontal="center"/>
    </xf>
    <xf numFmtId="0" fontId="100" fillId="0" borderId="155" xfId="219" applyFont="1" applyFill="1" applyBorder="1" applyAlignment="1">
      <alignment horizontal="center"/>
    </xf>
    <xf numFmtId="0" fontId="98" fillId="0" borderId="0" xfId="5" applyFont="1" applyFill="1" applyAlignment="1">
      <alignment horizontal="right"/>
    </xf>
    <xf numFmtId="0" fontId="23" fillId="0" borderId="0" xfId="201" applyFont="1" applyFill="1"/>
    <xf numFmtId="9" fontId="23" fillId="0" borderId="0" xfId="256" applyFont="1" applyFill="1" applyBorder="1" applyAlignment="1" applyProtection="1"/>
    <xf numFmtId="166" fontId="23" fillId="0" borderId="0" xfId="201" applyNumberFormat="1" applyFont="1" applyFill="1"/>
    <xf numFmtId="9" fontId="23" fillId="0" borderId="0" xfId="256" applyNumberFormat="1" applyFont="1" applyFill="1" applyBorder="1" applyAlignment="1" applyProtection="1"/>
    <xf numFmtId="172" fontId="23" fillId="0" borderId="0" xfId="256" applyNumberFormat="1" applyFont="1" applyFill="1" applyBorder="1" applyAlignment="1" applyProtection="1"/>
    <xf numFmtId="10" fontId="23" fillId="0" borderId="0" xfId="256" applyNumberFormat="1" applyFont="1" applyFill="1" applyBorder="1" applyAlignment="1" applyProtection="1"/>
    <xf numFmtId="166" fontId="23" fillId="0" borderId="0" xfId="13" applyFont="1" applyFill="1" applyBorder="1" applyAlignment="1" applyProtection="1"/>
    <xf numFmtId="170" fontId="23" fillId="0" borderId="0" xfId="201" applyNumberFormat="1" applyFont="1" applyFill="1"/>
    <xf numFmtId="0" fontId="4" fillId="10" borderId="126" xfId="5" applyFont="1" applyFill="1" applyBorder="1" applyAlignment="1">
      <alignment horizontal="left" wrapText="1"/>
    </xf>
    <xf numFmtId="4" fontId="23" fillId="0" borderId="0" xfId="201" applyNumberFormat="1" applyFont="1" applyFill="1"/>
    <xf numFmtId="207" fontId="23" fillId="0" borderId="0" xfId="201" applyNumberFormat="1" applyFont="1" applyFill="1"/>
    <xf numFmtId="166" fontId="14" fillId="0" borderId="38" xfId="13" applyFont="1" applyFill="1" applyBorder="1" applyAlignment="1" applyProtection="1"/>
    <xf numFmtId="166" fontId="23" fillId="0" borderId="190" xfId="201" applyNumberFormat="1" applyFont="1" applyFill="1" applyBorder="1"/>
    <xf numFmtId="166" fontId="23" fillId="0" borderId="38" xfId="201" applyNumberFormat="1" applyFont="1" applyFill="1" applyBorder="1"/>
    <xf numFmtId="166" fontId="23" fillId="0" borderId="191" xfId="201" applyNumberFormat="1" applyFont="1" applyFill="1" applyBorder="1"/>
    <xf numFmtId="4" fontId="23" fillId="0" borderId="39" xfId="201" applyNumberFormat="1" applyFont="1" applyFill="1" applyBorder="1"/>
    <xf numFmtId="0" fontId="23" fillId="0" borderId="38" xfId="201" applyFont="1" applyFill="1" applyBorder="1"/>
    <xf numFmtId="166" fontId="4" fillId="0" borderId="0" xfId="13" applyFill="1" applyBorder="1" applyAlignment="1" applyProtection="1"/>
    <xf numFmtId="9" fontId="4" fillId="0" borderId="0" xfId="256" applyFill="1" applyBorder="1" applyAlignment="1" applyProtection="1"/>
    <xf numFmtId="166" fontId="4" fillId="0" borderId="0" xfId="256" applyNumberFormat="1" applyFill="1"/>
    <xf numFmtId="166" fontId="14" fillId="0" borderId="139" xfId="13" applyFont="1" applyFill="1" applyBorder="1" applyAlignment="1" applyProtection="1"/>
    <xf numFmtId="166" fontId="23" fillId="0" borderId="42" xfId="201" applyNumberFormat="1" applyFont="1" applyFill="1" applyBorder="1"/>
    <xf numFmtId="166" fontId="23" fillId="0" borderId="139" xfId="201" applyNumberFormat="1" applyFont="1" applyFill="1" applyBorder="1"/>
    <xf numFmtId="166" fontId="23" fillId="0" borderId="11" xfId="201" applyNumberFormat="1" applyFont="1" applyFill="1" applyBorder="1"/>
    <xf numFmtId="4" fontId="23" fillId="0" borderId="40" xfId="201" applyNumberFormat="1" applyFont="1" applyFill="1" applyBorder="1"/>
    <xf numFmtId="0" fontId="23" fillId="0" borderId="139" xfId="201" applyFont="1" applyFill="1" applyBorder="1"/>
    <xf numFmtId="0" fontId="14" fillId="0" borderId="138" xfId="201" applyFont="1" applyFill="1" applyBorder="1" applyAlignment="1">
      <alignment horizontal="center"/>
    </xf>
    <xf numFmtId="0" fontId="23" fillId="0" borderId="48" xfId="201" applyFont="1" applyFill="1" applyBorder="1" applyAlignment="1">
      <alignment horizontal="center"/>
    </xf>
    <xf numFmtId="0" fontId="23" fillId="0" borderId="138" xfId="201" applyFont="1" applyFill="1" applyBorder="1" applyAlignment="1">
      <alignment horizontal="center"/>
    </xf>
    <xf numFmtId="0" fontId="10" fillId="0" borderId="136" xfId="201" applyFont="1" applyFill="1" applyBorder="1" applyAlignment="1">
      <alignment horizontal="center"/>
    </xf>
    <xf numFmtId="0" fontId="23" fillId="0" borderId="44" xfId="201" applyFont="1" applyFill="1" applyBorder="1" applyAlignment="1">
      <alignment horizontal="center"/>
    </xf>
    <xf numFmtId="0" fontId="23" fillId="0" borderId="138" xfId="201" applyFont="1" applyFill="1" applyBorder="1"/>
    <xf numFmtId="0" fontId="15" fillId="0" borderId="139" xfId="201" applyFont="1" applyFill="1" applyBorder="1" applyAlignment="1">
      <alignment horizontal="center"/>
    </xf>
    <xf numFmtId="0" fontId="10" fillId="0" borderId="42" xfId="201" applyFont="1" applyFill="1" applyBorder="1" applyAlignment="1">
      <alignment horizontal="center"/>
    </xf>
    <xf numFmtId="0" fontId="23" fillId="0" borderId="42" xfId="201" applyFont="1" applyFill="1" applyBorder="1" applyAlignment="1">
      <alignment horizontal="center"/>
    </xf>
    <xf numFmtId="0" fontId="23" fillId="0" borderId="139" xfId="201" applyFont="1" applyFill="1" applyBorder="1" applyAlignment="1">
      <alignment horizontal="center"/>
    </xf>
    <xf numFmtId="0" fontId="10" fillId="0" borderId="11" xfId="201" applyFont="1" applyFill="1" applyBorder="1" applyAlignment="1">
      <alignment horizontal="center"/>
    </xf>
    <xf numFmtId="0" fontId="23" fillId="0" borderId="40" xfId="201" applyFont="1" applyFill="1" applyBorder="1" applyAlignment="1">
      <alignment horizontal="center"/>
    </xf>
    <xf numFmtId="173" fontId="15" fillId="0" borderId="139" xfId="201" applyNumberFormat="1" applyFont="1" applyFill="1" applyBorder="1" applyAlignment="1">
      <alignment horizontal="center"/>
    </xf>
    <xf numFmtId="0" fontId="10" fillId="0" borderId="139" xfId="201" applyFont="1" applyFill="1" applyBorder="1" applyAlignment="1">
      <alignment horizontal="center"/>
    </xf>
    <xf numFmtId="0" fontId="10" fillId="0" borderId="40" xfId="201" applyFont="1" applyFill="1" applyBorder="1" applyAlignment="1">
      <alignment horizontal="center"/>
    </xf>
    <xf numFmtId="0" fontId="14" fillId="0" borderId="139" xfId="201" applyFont="1" applyFill="1" applyBorder="1" applyAlignment="1">
      <alignment horizontal="center"/>
    </xf>
    <xf numFmtId="0" fontId="10" fillId="0" borderId="192" xfId="201" applyFont="1" applyFill="1" applyBorder="1" applyAlignment="1">
      <alignment horizontal="center"/>
    </xf>
    <xf numFmtId="0" fontId="10" fillId="0" borderId="193" xfId="201" applyFont="1" applyFill="1" applyBorder="1" applyAlignment="1">
      <alignment horizontal="center"/>
    </xf>
    <xf numFmtId="0" fontId="10" fillId="0" borderId="137" xfId="201" applyFont="1" applyFill="1" applyBorder="1" applyAlignment="1">
      <alignment horizontal="center"/>
    </xf>
    <xf numFmtId="0" fontId="10" fillId="0" borderId="194" xfId="201" applyFont="1" applyFill="1" applyBorder="1" applyAlignment="1">
      <alignment horizontal="center"/>
    </xf>
    <xf numFmtId="173" fontId="23" fillId="0" borderId="0" xfId="201" applyNumberFormat="1" applyFont="1" applyFill="1"/>
    <xf numFmtId="0" fontId="10" fillId="0" borderId="0" xfId="201" applyFont="1" applyFill="1" applyBorder="1" applyAlignment="1">
      <alignment horizontal="center"/>
    </xf>
    <xf numFmtId="0" fontId="14" fillId="0" borderId="156" xfId="201" applyFont="1" applyFill="1" applyBorder="1" applyAlignment="1">
      <alignment horizontal="center"/>
    </xf>
    <xf numFmtId="0" fontId="10" fillId="0" borderId="56" xfId="201" applyFont="1" applyFill="1" applyBorder="1" applyAlignment="1">
      <alignment horizontal="center"/>
    </xf>
    <xf numFmtId="0" fontId="23" fillId="0" borderId="56" xfId="201" applyFont="1" applyFill="1" applyBorder="1" applyAlignment="1">
      <alignment horizontal="center"/>
    </xf>
    <xf numFmtId="0" fontId="10" fillId="0" borderId="156" xfId="201" applyFont="1" applyFill="1" applyBorder="1" applyAlignment="1">
      <alignment horizontal="center"/>
    </xf>
    <xf numFmtId="0" fontId="23" fillId="0" borderId="56" xfId="201" applyFont="1" applyFill="1" applyBorder="1"/>
    <xf numFmtId="0" fontId="23" fillId="0" borderId="37" xfId="201" applyFont="1" applyFill="1" applyBorder="1" applyAlignment="1">
      <alignment horizontal="center"/>
    </xf>
    <xf numFmtId="0" fontId="10" fillId="0" borderId="36" xfId="201" applyFont="1" applyFill="1" applyBorder="1"/>
    <xf numFmtId="0" fontId="23" fillId="0" borderId="156" xfId="201" applyFont="1" applyFill="1" applyBorder="1"/>
    <xf numFmtId="0" fontId="23" fillId="0" borderId="0" xfId="201" applyFont="1" applyFill="1" applyAlignment="1">
      <alignment horizontal="center"/>
    </xf>
    <xf numFmtId="0" fontId="23" fillId="0" borderId="0" xfId="201" applyFont="1" applyFill="1" applyAlignment="1">
      <alignment horizontal="right"/>
    </xf>
    <xf numFmtId="173" fontId="14" fillId="0" borderId="0" xfId="201" applyNumberFormat="1" applyFont="1" applyFill="1" applyAlignment="1">
      <alignment horizontal="center"/>
    </xf>
    <xf numFmtId="0" fontId="23" fillId="0" borderId="0" xfId="201" applyFont="1" applyFill="1" applyBorder="1"/>
    <xf numFmtId="0" fontId="102" fillId="0" borderId="0" xfId="201" applyFont="1" applyFill="1" applyBorder="1"/>
    <xf numFmtId="208" fontId="4" fillId="0" borderId="0" xfId="201" applyNumberFormat="1"/>
    <xf numFmtId="181" fontId="23" fillId="0" borderId="84" xfId="13" applyNumberFormat="1" applyFont="1" applyFill="1" applyBorder="1" applyAlignment="1" applyProtection="1"/>
    <xf numFmtId="166" fontId="23" fillId="0" borderId="83" xfId="13" applyFont="1" applyFill="1" applyBorder="1" applyAlignment="1" applyProtection="1"/>
    <xf numFmtId="0" fontId="23" fillId="0" borderId="195" xfId="201" applyFont="1" applyFill="1" applyBorder="1"/>
    <xf numFmtId="181" fontId="4" fillId="0" borderId="0" xfId="201" applyNumberFormat="1"/>
    <xf numFmtId="181" fontId="23" fillId="0" borderId="42" xfId="13" applyNumberFormat="1" applyFont="1" applyFill="1" applyBorder="1" applyAlignment="1" applyProtection="1"/>
    <xf numFmtId="0" fontId="23" fillId="0" borderId="41" xfId="201" applyFont="1" applyFill="1" applyBorder="1"/>
    <xf numFmtId="0" fontId="4" fillId="0" borderId="48" xfId="201" applyBorder="1"/>
    <xf numFmtId="0" fontId="4" fillId="0" borderId="49" xfId="201" applyBorder="1"/>
    <xf numFmtId="0" fontId="23" fillId="0" borderId="44" xfId="201" applyFont="1" applyFill="1" applyBorder="1"/>
    <xf numFmtId="0" fontId="4" fillId="0" borderId="42" xfId="201" applyFont="1" applyBorder="1" applyAlignment="1">
      <alignment horizontal="center"/>
    </xf>
    <xf numFmtId="0" fontId="4" fillId="0" borderId="12" xfId="201" applyFont="1" applyBorder="1" applyAlignment="1">
      <alignment horizontal="center"/>
    </xf>
    <xf numFmtId="0" fontId="4" fillId="0" borderId="78" xfId="201" applyBorder="1"/>
    <xf numFmtId="0" fontId="23" fillId="0" borderId="36" xfId="201" applyFont="1" applyBorder="1"/>
    <xf numFmtId="173" fontId="4" fillId="0" borderId="0" xfId="201" applyNumberFormat="1"/>
    <xf numFmtId="0" fontId="23" fillId="0" borderId="0" xfId="201" applyFont="1" applyBorder="1"/>
    <xf numFmtId="166" fontId="10" fillId="0" borderId="0" xfId="13" applyFont="1" applyFill="1" applyBorder="1" applyAlignment="1" applyProtection="1"/>
    <xf numFmtId="166" fontId="10" fillId="0" borderId="0" xfId="201" applyNumberFormat="1" applyFont="1"/>
    <xf numFmtId="0" fontId="10" fillId="0" borderId="0" xfId="201" applyFont="1" applyFill="1" applyBorder="1"/>
    <xf numFmtId="0" fontId="4" fillId="0" borderId="0" xfId="201" applyFont="1"/>
    <xf numFmtId="0" fontId="16" fillId="0" borderId="138" xfId="201" applyFont="1" applyBorder="1"/>
    <xf numFmtId="0" fontId="16" fillId="0" borderId="45" xfId="201" applyFont="1" applyFill="1" applyBorder="1"/>
    <xf numFmtId="0" fontId="16" fillId="0" borderId="44" xfId="201" applyFont="1" applyBorder="1" applyAlignment="1">
      <alignment horizontal="center"/>
    </xf>
    <xf numFmtId="0" fontId="16" fillId="0" borderId="139" xfId="201" applyFont="1" applyBorder="1"/>
    <xf numFmtId="0" fontId="16" fillId="0" borderId="0" xfId="201" applyFont="1" applyFill="1" applyBorder="1"/>
    <xf numFmtId="0" fontId="16" fillId="0" borderId="40" xfId="201" applyFont="1" applyBorder="1" applyAlignment="1">
      <alignment horizontal="center"/>
    </xf>
    <xf numFmtId="0" fontId="103" fillId="0" borderId="40" xfId="201" applyFont="1" applyBorder="1" applyAlignment="1">
      <alignment horizontal="left"/>
    </xf>
    <xf numFmtId="0" fontId="103" fillId="0" borderId="40" xfId="201" applyFont="1" applyBorder="1"/>
    <xf numFmtId="0" fontId="16" fillId="0" borderId="0" xfId="201" applyFont="1"/>
    <xf numFmtId="0" fontId="103" fillId="0" borderId="139" xfId="201" applyFont="1" applyBorder="1"/>
    <xf numFmtId="0" fontId="16" fillId="0" borderId="0" xfId="201" applyFont="1" applyBorder="1"/>
    <xf numFmtId="0" fontId="103" fillId="0" borderId="38" xfId="201" applyFont="1" applyBorder="1"/>
    <xf numFmtId="0" fontId="16" fillId="0" borderId="39" xfId="201" applyFont="1" applyBorder="1"/>
    <xf numFmtId="0" fontId="103" fillId="0" borderId="39" xfId="201" applyFont="1" applyBorder="1"/>
    <xf numFmtId="0" fontId="104" fillId="0" borderId="0" xfId="201" applyFont="1"/>
    <xf numFmtId="0" fontId="15" fillId="0" borderId="0" xfId="201" applyFont="1"/>
    <xf numFmtId="0" fontId="23" fillId="0" borderId="0" xfId="201" applyFont="1" applyAlignment="1">
      <alignment horizontal="right"/>
    </xf>
    <xf numFmtId="0" fontId="20" fillId="0" borderId="0" xfId="201" applyFont="1"/>
    <xf numFmtId="4" fontId="4" fillId="0" borderId="0" xfId="201" applyNumberFormat="1"/>
    <xf numFmtId="166" fontId="4" fillId="0" borderId="70" xfId="201" applyNumberFormat="1" applyBorder="1"/>
    <xf numFmtId="167" fontId="4" fillId="0" borderId="71" xfId="201" applyNumberFormat="1" applyBorder="1"/>
    <xf numFmtId="0" fontId="4" fillId="0" borderId="70" xfId="201" applyFont="1" applyBorder="1"/>
    <xf numFmtId="166" fontId="4" fillId="0" borderId="13" xfId="201" applyNumberFormat="1" applyBorder="1"/>
    <xf numFmtId="167" fontId="4" fillId="0" borderId="0" xfId="201" applyNumberFormat="1" applyFill="1" applyBorder="1"/>
    <xf numFmtId="0" fontId="4" fillId="0" borderId="13" xfId="201" applyBorder="1"/>
    <xf numFmtId="0" fontId="4" fillId="0" borderId="13" xfId="201" applyFont="1" applyBorder="1"/>
    <xf numFmtId="167" fontId="4" fillId="0" borderId="0" xfId="201" applyNumberFormat="1" applyBorder="1"/>
    <xf numFmtId="0" fontId="21" fillId="0" borderId="0" xfId="201" applyFont="1" applyBorder="1" applyAlignment="1">
      <alignment horizontal="center"/>
    </xf>
    <xf numFmtId="167" fontId="4" fillId="0" borderId="23" xfId="201" applyNumberFormat="1" applyBorder="1"/>
    <xf numFmtId="0" fontId="21" fillId="0" borderId="16" xfId="201" applyFont="1" applyBorder="1" applyAlignment="1">
      <alignment horizontal="center"/>
    </xf>
    <xf numFmtId="0" fontId="21" fillId="0" borderId="17" xfId="201" applyFont="1" applyBorder="1" applyAlignment="1">
      <alignment horizontal="center"/>
    </xf>
    <xf numFmtId="0" fontId="21" fillId="0" borderId="16" xfId="201" applyFont="1" applyBorder="1"/>
    <xf numFmtId="0" fontId="21" fillId="0" borderId="12" xfId="201" applyFont="1" applyBorder="1" applyAlignment="1">
      <alignment horizontal="center"/>
    </xf>
    <xf numFmtId="0" fontId="21" fillId="0" borderId="13" xfId="201" applyFont="1" applyBorder="1" applyAlignment="1">
      <alignment horizontal="center"/>
    </xf>
    <xf numFmtId="0" fontId="21" fillId="0" borderId="72" xfId="201" applyFont="1" applyBorder="1" applyAlignment="1">
      <alignment horizontal="center"/>
    </xf>
    <xf numFmtId="0" fontId="21" fillId="0" borderId="73" xfId="201" applyFont="1" applyBorder="1" applyAlignment="1">
      <alignment horizontal="center"/>
    </xf>
    <xf numFmtId="0" fontId="4" fillId="0" borderId="72" xfId="201" applyFont="1" applyBorder="1"/>
    <xf numFmtId="167" fontId="4" fillId="0" borderId="70" xfId="201" applyNumberFormat="1" applyBorder="1"/>
    <xf numFmtId="0" fontId="4" fillId="0" borderId="69" xfId="201" applyFont="1" applyBorder="1" applyAlignment="1">
      <alignment horizontal="center"/>
    </xf>
    <xf numFmtId="166" fontId="0" fillId="0" borderId="13" xfId="13" applyNumberFormat="1" applyFont="1" applyFill="1" applyBorder="1" applyAlignment="1" applyProtection="1"/>
    <xf numFmtId="209" fontId="0" fillId="0" borderId="13" xfId="13" applyNumberFormat="1" applyFont="1" applyFill="1" applyBorder="1" applyAlignment="1" applyProtection="1">
      <alignment horizontal="center"/>
    </xf>
    <xf numFmtId="167" fontId="0" fillId="0" borderId="16" xfId="13" applyNumberFormat="1" applyFont="1" applyFill="1" applyBorder="1" applyAlignment="1" applyProtection="1"/>
    <xf numFmtId="0" fontId="4" fillId="0" borderId="17" xfId="201" applyBorder="1"/>
    <xf numFmtId="166" fontId="0" fillId="0" borderId="27" xfId="13" applyNumberFormat="1" applyFont="1" applyFill="1" applyBorder="1" applyAlignment="1" applyProtection="1"/>
    <xf numFmtId="209" fontId="0" fillId="0" borderId="27" xfId="13" applyNumberFormat="1" applyFont="1" applyFill="1" applyBorder="1" applyAlignment="1" applyProtection="1">
      <alignment horizontal="center"/>
    </xf>
    <xf numFmtId="167" fontId="0" fillId="0" borderId="27" xfId="13" applyNumberFormat="1" applyFont="1" applyFill="1" applyBorder="1" applyAlignment="1" applyProtection="1"/>
    <xf numFmtId="0" fontId="4" fillId="0" borderId="28" xfId="201" applyBorder="1"/>
    <xf numFmtId="166" fontId="0" fillId="0" borderId="20" xfId="13" applyNumberFormat="1" applyFont="1" applyFill="1" applyBorder="1" applyAlignment="1" applyProtection="1"/>
    <xf numFmtId="209" fontId="0" fillId="0" borderId="20" xfId="13" applyNumberFormat="1" applyFont="1" applyFill="1" applyBorder="1" applyAlignment="1" applyProtection="1">
      <alignment horizontal="center"/>
    </xf>
    <xf numFmtId="167" fontId="0" fillId="0" borderId="20" xfId="13" applyNumberFormat="1" applyFont="1" applyFill="1" applyBorder="1" applyAlignment="1" applyProtection="1"/>
    <xf numFmtId="0" fontId="4" fillId="0" borderId="21" xfId="201" applyBorder="1"/>
    <xf numFmtId="167" fontId="0" fillId="0" borderId="13" xfId="13" applyNumberFormat="1" applyFont="1" applyFill="1" applyBorder="1" applyAlignment="1" applyProtection="1"/>
    <xf numFmtId="0" fontId="4" fillId="0" borderId="12" xfId="201" applyBorder="1"/>
    <xf numFmtId="0" fontId="4" fillId="0" borderId="12" xfId="201" applyFont="1" applyBorder="1"/>
    <xf numFmtId="0" fontId="21" fillId="0" borderId="72" xfId="201" applyFont="1" applyFill="1" applyBorder="1" applyAlignment="1">
      <alignment horizontal="center"/>
    </xf>
    <xf numFmtId="166" fontId="4" fillId="0" borderId="70" xfId="13" applyBorder="1"/>
    <xf numFmtId="166" fontId="23" fillId="0" borderId="71" xfId="201" applyNumberFormat="1" applyFont="1" applyBorder="1"/>
    <xf numFmtId="0" fontId="10" fillId="0" borderId="197" xfId="201" applyFont="1" applyBorder="1" applyAlignment="1">
      <alignment horizontal="left"/>
    </xf>
    <xf numFmtId="166" fontId="23" fillId="0" borderId="13" xfId="201" applyNumberFormat="1" applyFont="1" applyBorder="1"/>
    <xf numFmtId="0" fontId="4" fillId="0" borderId="18" xfId="201" applyBorder="1"/>
    <xf numFmtId="0" fontId="4" fillId="0" borderId="5" xfId="201" applyBorder="1"/>
    <xf numFmtId="0" fontId="10" fillId="0" borderId="16" xfId="201" applyFont="1" applyBorder="1" applyAlignment="1">
      <alignment horizontal="center"/>
    </xf>
    <xf numFmtId="0" fontId="10" fillId="0" borderId="60" xfId="201" applyFont="1" applyBorder="1" applyAlignment="1">
      <alignment horizontal="center"/>
    </xf>
    <xf numFmtId="0" fontId="10" fillId="0" borderId="17" xfId="201" applyFont="1" applyBorder="1" applyAlignment="1">
      <alignment horizontal="center"/>
    </xf>
    <xf numFmtId="0" fontId="10" fillId="0" borderId="16" xfId="201" applyFont="1" applyBorder="1"/>
    <xf numFmtId="0" fontId="10" fillId="0" borderId="72" xfId="201" applyFont="1" applyBorder="1" applyAlignment="1">
      <alignment horizontal="center"/>
    </xf>
    <xf numFmtId="0" fontId="10" fillId="0" borderId="23" xfId="201" applyFont="1" applyBorder="1" applyAlignment="1">
      <alignment horizontal="center"/>
    </xf>
    <xf numFmtId="0" fontId="10" fillId="0" borderId="73" xfId="201" applyFont="1" applyBorder="1" applyAlignment="1">
      <alignment horizontal="center"/>
    </xf>
    <xf numFmtId="0" fontId="98" fillId="0" borderId="0" xfId="201" applyFont="1" applyFill="1" applyBorder="1"/>
    <xf numFmtId="0" fontId="28" fillId="0" borderId="0" xfId="201" applyFont="1"/>
    <xf numFmtId="0" fontId="105" fillId="0" borderId="0" xfId="201" applyFont="1"/>
    <xf numFmtId="0" fontId="101" fillId="0" borderId="0" xfId="201" applyFont="1" applyBorder="1" applyAlignment="1">
      <alignment horizontal="center"/>
    </xf>
    <xf numFmtId="0" fontId="98" fillId="0" borderId="0" xfId="201" applyFont="1" applyBorder="1" applyAlignment="1">
      <alignment horizontal="right"/>
    </xf>
    <xf numFmtId="0" fontId="4" fillId="0" borderId="25" xfId="201" applyBorder="1"/>
    <xf numFmtId="0" fontId="4" fillId="0" borderId="29" xfId="201" applyBorder="1" applyAlignment="1">
      <alignment horizontal="center"/>
    </xf>
    <xf numFmtId="0" fontId="4" fillId="0" borderId="25" xfId="201" applyFill="1" applyBorder="1"/>
    <xf numFmtId="0" fontId="4" fillId="0" borderId="1" xfId="201" applyFill="1" applyBorder="1"/>
    <xf numFmtId="0" fontId="4" fillId="0" borderId="2" xfId="201" applyBorder="1"/>
    <xf numFmtId="0" fontId="4" fillId="0" borderId="74" xfId="201" applyFill="1" applyBorder="1" applyAlignment="1">
      <alignment horizontal="center"/>
    </xf>
    <xf numFmtId="0" fontId="4" fillId="0" borderId="4" xfId="201" applyFill="1" applyBorder="1"/>
    <xf numFmtId="0" fontId="4" fillId="0" borderId="4" xfId="201" applyBorder="1"/>
    <xf numFmtId="0" fontId="4" fillId="0" borderId="4" xfId="201" applyBorder="1" applyAlignment="1">
      <alignment horizontal="center"/>
    </xf>
    <xf numFmtId="0" fontId="4" fillId="0" borderId="7" xfId="201" applyBorder="1"/>
    <xf numFmtId="0" fontId="4" fillId="0" borderId="2" xfId="201" applyFill="1" applyBorder="1"/>
    <xf numFmtId="0" fontId="4" fillId="0" borderId="24" xfId="201" applyFill="1" applyBorder="1"/>
    <xf numFmtId="0" fontId="4" fillId="0" borderId="9" xfId="201" applyBorder="1"/>
    <xf numFmtId="0" fontId="4" fillId="0" borderId="74" xfId="201" applyBorder="1" applyAlignment="1">
      <alignment horizontal="center"/>
    </xf>
    <xf numFmtId="0" fontId="4" fillId="0" borderId="25" xfId="201" applyBorder="1" applyAlignment="1">
      <alignment horizontal="center"/>
    </xf>
    <xf numFmtId="0" fontId="4" fillId="0" borderId="29" xfId="201" applyBorder="1"/>
    <xf numFmtId="0" fontId="4" fillId="0" borderId="2" xfId="201" applyBorder="1" applyAlignment="1">
      <alignment horizontal="center"/>
    </xf>
    <xf numFmtId="0" fontId="4" fillId="0" borderId="74" xfId="201" applyBorder="1"/>
    <xf numFmtId="181" fontId="10" fillId="0" borderId="0" xfId="13" applyNumberFormat="1" applyFont="1" applyFill="1" applyBorder="1" applyAlignment="1" applyProtection="1"/>
    <xf numFmtId="166" fontId="10" fillId="37" borderId="11" xfId="201" applyNumberFormat="1" applyFont="1" applyFill="1" applyBorder="1"/>
    <xf numFmtId="166" fontId="10" fillId="0" borderId="0" xfId="201" applyNumberFormat="1" applyFont="1" applyBorder="1"/>
    <xf numFmtId="166" fontId="10" fillId="0" borderId="12" xfId="201" applyNumberFormat="1" applyFont="1" applyBorder="1"/>
    <xf numFmtId="166" fontId="10" fillId="37" borderId="11" xfId="13" applyFont="1" applyFill="1" applyBorder="1" applyAlignment="1" applyProtection="1"/>
    <xf numFmtId="166" fontId="10" fillId="0" borderId="0" xfId="13" applyFont="1" applyFill="1" applyBorder="1" applyAlignment="1" applyProtection="1">
      <alignment horizontal="center"/>
    </xf>
    <xf numFmtId="166" fontId="10" fillId="0" borderId="11" xfId="13" applyNumberFormat="1" applyFont="1" applyFill="1" applyBorder="1" applyAlignment="1" applyProtection="1">
      <alignment horizontal="center"/>
    </xf>
    <xf numFmtId="166" fontId="10" fillId="0" borderId="0" xfId="13" applyNumberFormat="1" applyFont="1" applyFill="1" applyBorder="1" applyAlignment="1" applyProtection="1">
      <alignment horizontal="center"/>
    </xf>
    <xf numFmtId="166" fontId="4" fillId="0" borderId="0" xfId="13" applyNumberFormat="1" applyFill="1" applyBorder="1" applyAlignment="1" applyProtection="1"/>
    <xf numFmtId="181" fontId="10" fillId="6" borderId="0" xfId="13" applyNumberFormat="1" applyFont="1" applyFill="1" applyBorder="1" applyAlignment="1" applyProtection="1"/>
    <xf numFmtId="166" fontId="10" fillId="0" borderId="0" xfId="13" applyNumberFormat="1" applyFont="1" applyFill="1" applyBorder="1" applyAlignment="1" applyProtection="1"/>
    <xf numFmtId="166" fontId="10" fillId="0" borderId="12" xfId="13" applyNumberFormat="1" applyFont="1" applyFill="1" applyBorder="1" applyAlignment="1" applyProtection="1"/>
    <xf numFmtId="181" fontId="10" fillId="6" borderId="13" xfId="13" applyNumberFormat="1" applyFont="1" applyFill="1" applyBorder="1" applyAlignment="1" applyProtection="1"/>
    <xf numFmtId="0" fontId="10" fillId="0" borderId="13" xfId="201" applyFont="1" applyBorder="1"/>
    <xf numFmtId="166" fontId="10" fillId="0" borderId="60" xfId="201" applyNumberFormat="1" applyFont="1" applyBorder="1"/>
    <xf numFmtId="166" fontId="10" fillId="0" borderId="17" xfId="201" applyNumberFormat="1" applyFont="1" applyBorder="1"/>
    <xf numFmtId="166" fontId="10" fillId="37" borderId="15" xfId="13" applyFont="1" applyFill="1" applyBorder="1" applyAlignment="1" applyProtection="1"/>
    <xf numFmtId="166" fontId="10" fillId="0" borderId="60" xfId="13" applyFont="1" applyFill="1" applyBorder="1" applyAlignment="1" applyProtection="1">
      <alignment horizontal="center"/>
    </xf>
    <xf numFmtId="166" fontId="10" fillId="0" borderId="17" xfId="13" applyFont="1" applyFill="1" applyBorder="1" applyAlignment="1" applyProtection="1">
      <alignment horizontal="center"/>
    </xf>
    <xf numFmtId="166" fontId="10" fillId="0" borderId="15" xfId="13" applyNumberFormat="1" applyFont="1" applyFill="1" applyBorder="1" applyAlignment="1" applyProtection="1">
      <alignment horizontal="center"/>
    </xf>
    <xf numFmtId="166" fontId="10" fillId="0" borderId="60" xfId="13" applyNumberFormat="1" applyFont="1" applyFill="1" applyBorder="1" applyAlignment="1" applyProtection="1">
      <alignment horizontal="center"/>
    </xf>
    <xf numFmtId="166" fontId="10" fillId="0" borderId="17" xfId="13" applyNumberFormat="1" applyFont="1" applyFill="1" applyBorder="1" applyAlignment="1" applyProtection="1"/>
    <xf numFmtId="181" fontId="10" fillId="6" borderId="16" xfId="13" applyNumberFormat="1" applyFont="1" applyFill="1" applyBorder="1" applyAlignment="1" applyProtection="1"/>
    <xf numFmtId="0" fontId="10" fillId="0" borderId="17" xfId="201" applyFont="1" applyBorder="1"/>
    <xf numFmtId="181" fontId="10" fillId="0" borderId="16" xfId="13" applyNumberFormat="1" applyFont="1" applyFill="1" applyBorder="1" applyAlignment="1" applyProtection="1"/>
    <xf numFmtId="175" fontId="4" fillId="0" borderId="0" xfId="201" applyNumberFormat="1"/>
    <xf numFmtId="181" fontId="10" fillId="0" borderId="13" xfId="13" applyNumberFormat="1" applyFont="1" applyFill="1" applyBorder="1" applyAlignment="1" applyProtection="1"/>
    <xf numFmtId="0" fontId="10" fillId="0" borderId="12" xfId="201" applyFont="1" applyBorder="1"/>
    <xf numFmtId="166" fontId="10" fillId="0" borderId="12" xfId="13" applyNumberFormat="1" applyFont="1" applyFill="1" applyBorder="1" applyAlignment="1" applyProtection="1">
      <alignment horizontal="center"/>
    </xf>
    <xf numFmtId="181" fontId="10" fillId="0" borderId="13" xfId="13" applyNumberFormat="1" applyFont="1" applyFill="1" applyBorder="1" applyAlignment="1" applyProtection="1">
      <alignment horizontal="center"/>
    </xf>
    <xf numFmtId="0" fontId="10" fillId="0" borderId="13" xfId="201" applyFont="1" applyFill="1" applyBorder="1" applyAlignment="1">
      <alignment horizontal="center"/>
    </xf>
    <xf numFmtId="0" fontId="10" fillId="0" borderId="13" xfId="201" applyFont="1" applyBorder="1" applyAlignment="1">
      <alignment horizontal="center"/>
    </xf>
    <xf numFmtId="0" fontId="10" fillId="0" borderId="12" xfId="201" applyFont="1" applyFill="1" applyBorder="1"/>
    <xf numFmtId="181" fontId="10" fillId="6" borderId="13" xfId="13" applyNumberFormat="1" applyFont="1" applyFill="1" applyBorder="1" applyAlignment="1" applyProtection="1">
      <alignment horizontal="center"/>
    </xf>
    <xf numFmtId="166" fontId="4" fillId="0" borderId="1" xfId="201" applyNumberFormat="1" applyBorder="1"/>
    <xf numFmtId="166" fontId="4" fillId="37" borderId="11" xfId="13" applyFill="1" applyBorder="1"/>
    <xf numFmtId="0" fontId="4" fillId="0" borderId="24" xfId="201" applyBorder="1" applyAlignment="1">
      <alignment horizontal="center"/>
    </xf>
    <xf numFmtId="0" fontId="4" fillId="0" borderId="30" xfId="201" applyBorder="1" applyAlignment="1">
      <alignment horizontal="center"/>
    </xf>
    <xf numFmtId="0" fontId="4" fillId="0" borderId="7" xfId="201" applyBorder="1" applyAlignment="1">
      <alignment horizontal="center"/>
    </xf>
    <xf numFmtId="0" fontId="4" fillId="0" borderId="6" xfId="201" applyBorder="1" applyAlignment="1">
      <alignment horizontal="center"/>
    </xf>
    <xf numFmtId="2" fontId="10" fillId="0" borderId="0" xfId="201" applyNumberFormat="1" applyFont="1" applyFill="1" applyBorder="1"/>
    <xf numFmtId="166" fontId="10" fillId="0" borderId="12" xfId="201" applyNumberFormat="1" applyFont="1" applyBorder="1" applyAlignment="1">
      <alignment horizontal="center"/>
    </xf>
    <xf numFmtId="0" fontId="4" fillId="0" borderId="24" xfId="201" applyBorder="1"/>
    <xf numFmtId="204" fontId="4" fillId="0" borderId="0" xfId="201" applyNumberFormat="1"/>
    <xf numFmtId="181" fontId="4" fillId="0" borderId="0" xfId="13" applyNumberFormat="1" applyFill="1" applyBorder="1"/>
    <xf numFmtId="181" fontId="4" fillId="0" borderId="1" xfId="13" applyNumberFormat="1" applyFill="1" applyBorder="1"/>
    <xf numFmtId="181" fontId="4" fillId="0" borderId="7" xfId="201" applyNumberFormat="1" applyBorder="1"/>
    <xf numFmtId="181" fontId="4" fillId="0" borderId="2" xfId="13" applyNumberFormat="1" applyFill="1" applyBorder="1"/>
    <xf numFmtId="181" fontId="4" fillId="0" borderId="33" xfId="13" applyNumberFormat="1" applyFill="1" applyBorder="1"/>
    <xf numFmtId="181" fontId="4" fillId="0" borderId="7" xfId="13" applyNumberFormat="1" applyBorder="1"/>
    <xf numFmtId="181" fontId="4" fillId="0" borderId="2" xfId="13" applyNumberFormat="1" applyBorder="1"/>
    <xf numFmtId="181" fontId="4" fillId="0" borderId="3" xfId="13" applyNumberFormat="1" applyBorder="1"/>
    <xf numFmtId="181" fontId="4" fillId="0" borderId="6" xfId="201" applyNumberFormat="1" applyBorder="1"/>
    <xf numFmtId="181" fontId="4" fillId="0" borderId="22" xfId="13" applyNumberFormat="1" applyFill="1" applyBorder="1"/>
    <xf numFmtId="181" fontId="4" fillId="0" borderId="6" xfId="13" applyNumberFormat="1" applyBorder="1"/>
    <xf numFmtId="181" fontId="4" fillId="0" borderId="1" xfId="13" applyNumberFormat="1" applyBorder="1"/>
    <xf numFmtId="181" fontId="4" fillId="0" borderId="0" xfId="13" applyNumberFormat="1" applyBorder="1"/>
    <xf numFmtId="181" fontId="4" fillId="0" borderId="0" xfId="201" applyNumberFormat="1" applyFill="1" applyBorder="1"/>
    <xf numFmtId="181" fontId="4" fillId="0" borderId="6" xfId="201" applyNumberFormat="1" applyFill="1" applyBorder="1"/>
    <xf numFmtId="0" fontId="4" fillId="7" borderId="0" xfId="201" applyFill="1"/>
    <xf numFmtId="181" fontId="4" fillId="7" borderId="6" xfId="201" applyNumberFormat="1" applyFill="1" applyBorder="1"/>
    <xf numFmtId="181" fontId="4" fillId="7" borderId="1" xfId="13" applyNumberFormat="1" applyFill="1" applyBorder="1"/>
    <xf numFmtId="181" fontId="4" fillId="7" borderId="22" xfId="13" applyNumberFormat="1" applyFill="1" applyBorder="1"/>
    <xf numFmtId="181" fontId="4" fillId="7" borderId="6" xfId="13" applyNumberFormat="1" applyFill="1" applyBorder="1"/>
    <xf numFmtId="181" fontId="4" fillId="7" borderId="0" xfId="13" applyNumberFormat="1" applyFill="1" applyBorder="1"/>
    <xf numFmtId="166" fontId="10" fillId="0" borderId="12" xfId="13" applyFont="1" applyFill="1" applyBorder="1" applyAlignment="1" applyProtection="1">
      <alignment horizontal="center"/>
    </xf>
    <xf numFmtId="181" fontId="4" fillId="0" borderId="24" xfId="201" applyNumberFormat="1" applyBorder="1"/>
    <xf numFmtId="181" fontId="4" fillId="0" borderId="4" xfId="13" applyNumberFormat="1" applyFill="1" applyBorder="1"/>
    <xf numFmtId="181" fontId="4" fillId="0" borderId="74" xfId="13" applyNumberFormat="1" applyFill="1" applyBorder="1"/>
    <xf numFmtId="0" fontId="4" fillId="0" borderId="31" xfId="201" applyBorder="1" applyAlignment="1">
      <alignment horizontal="center"/>
    </xf>
    <xf numFmtId="175" fontId="4" fillId="0" borderId="30" xfId="201" applyNumberFormat="1" applyBorder="1"/>
    <xf numFmtId="0" fontId="4" fillId="0" borderId="31" xfId="201" applyBorder="1"/>
    <xf numFmtId="0" fontId="4" fillId="0" borderId="30" xfId="201" applyBorder="1"/>
    <xf numFmtId="188" fontId="4" fillId="0" borderId="0" xfId="201" applyNumberFormat="1"/>
    <xf numFmtId="181" fontId="10" fillId="0" borderId="0" xfId="13" applyNumberFormat="1" applyFont="1" applyFill="1" applyBorder="1" applyAlignment="1" applyProtection="1">
      <alignment horizontal="center"/>
    </xf>
    <xf numFmtId="181" fontId="10" fillId="6" borderId="0" xfId="13" applyNumberFormat="1" applyFont="1" applyFill="1" applyBorder="1" applyAlignment="1" applyProtection="1">
      <alignment horizontal="center"/>
    </xf>
    <xf numFmtId="0" fontId="10" fillId="37" borderId="0" xfId="201" applyFont="1" applyFill="1"/>
    <xf numFmtId="2" fontId="10" fillId="0" borderId="60" xfId="201" applyNumberFormat="1" applyFont="1" applyBorder="1"/>
    <xf numFmtId="181" fontId="10" fillId="0" borderId="16" xfId="13" applyNumberFormat="1" applyFont="1" applyFill="1" applyBorder="1" applyAlignment="1" applyProtection="1">
      <alignment horizontal="center"/>
    </xf>
    <xf numFmtId="0" fontId="10" fillId="0" borderId="17" xfId="201" applyFont="1" applyFill="1" applyBorder="1"/>
    <xf numFmtId="211" fontId="10" fillId="0" borderId="70" xfId="221" applyNumberFormat="1" applyFont="1" applyBorder="1" applyAlignment="1">
      <alignment horizontal="center"/>
    </xf>
    <xf numFmtId="211" fontId="10" fillId="0" borderId="69" xfId="221" applyNumberFormat="1" applyFont="1" applyBorder="1" applyAlignment="1">
      <alignment horizontal="center"/>
    </xf>
    <xf numFmtId="0" fontId="10" fillId="0" borderId="70" xfId="201" applyFont="1" applyBorder="1"/>
    <xf numFmtId="0" fontId="10" fillId="0" borderId="16" xfId="201" applyFont="1" applyFill="1" applyBorder="1"/>
    <xf numFmtId="0" fontId="10" fillId="0" borderId="72" xfId="201" applyFont="1" applyFill="1" applyBorder="1"/>
    <xf numFmtId="0" fontId="10" fillId="0" borderId="73" xfId="201" applyFont="1" applyFill="1" applyBorder="1"/>
    <xf numFmtId="0" fontId="10" fillId="0" borderId="13" xfId="201" applyFont="1" applyFill="1" applyBorder="1"/>
    <xf numFmtId="166" fontId="10" fillId="37" borderId="137" xfId="201" applyNumberFormat="1" applyFont="1" applyFill="1" applyBorder="1"/>
    <xf numFmtId="166" fontId="10" fillId="0" borderId="23" xfId="201" applyNumberFormat="1" applyFont="1" applyBorder="1"/>
    <xf numFmtId="166" fontId="10" fillId="37" borderId="137" xfId="13" applyFont="1" applyFill="1" applyBorder="1" applyAlignment="1" applyProtection="1"/>
    <xf numFmtId="166" fontId="10" fillId="0" borderId="23" xfId="13" applyFont="1" applyFill="1" applyBorder="1" applyAlignment="1" applyProtection="1">
      <alignment horizontal="center"/>
    </xf>
    <xf numFmtId="166" fontId="10" fillId="0" borderId="73" xfId="13" applyFont="1" applyFill="1" applyBorder="1" applyAlignment="1" applyProtection="1">
      <alignment horizontal="center"/>
    </xf>
    <xf numFmtId="166" fontId="10" fillId="0" borderId="23" xfId="13" applyNumberFormat="1" applyFont="1" applyFill="1" applyBorder="1" applyAlignment="1" applyProtection="1">
      <alignment horizontal="center"/>
    </xf>
    <xf numFmtId="181" fontId="10" fillId="0" borderId="72" xfId="13" applyNumberFormat="1" applyFont="1" applyFill="1" applyBorder="1" applyAlignment="1" applyProtection="1">
      <alignment horizontal="center"/>
    </xf>
    <xf numFmtId="0" fontId="10" fillId="0" borderId="73" xfId="201" applyFont="1" applyBorder="1"/>
    <xf numFmtId="0" fontId="10" fillId="0" borderId="11" xfId="201" applyFont="1" applyBorder="1" applyAlignment="1">
      <alignment horizontal="center"/>
    </xf>
    <xf numFmtId="0" fontId="10" fillId="0" borderId="0" xfId="201" applyFont="1" applyBorder="1" applyAlignment="1">
      <alignment horizontal="center"/>
    </xf>
    <xf numFmtId="0" fontId="10" fillId="0" borderId="12" xfId="201" applyFont="1" applyBorder="1" applyAlignment="1">
      <alignment horizontal="center"/>
    </xf>
    <xf numFmtId="0" fontId="10" fillId="0" borderId="12" xfId="201" applyFont="1" applyBorder="1" applyAlignment="1">
      <alignment horizontal="left"/>
    </xf>
    <xf numFmtId="0" fontId="10" fillId="0" borderId="23" xfId="201" applyFont="1" applyFill="1" applyBorder="1" applyAlignment="1">
      <alignment horizontal="center"/>
    </xf>
    <xf numFmtId="166" fontId="10" fillId="0" borderId="137" xfId="13" applyFont="1" applyFill="1" applyBorder="1" applyAlignment="1" applyProtection="1">
      <alignment horizontal="center"/>
    </xf>
    <xf numFmtId="0" fontId="10" fillId="0" borderId="72" xfId="201" applyFont="1" applyFill="1" applyBorder="1" applyAlignment="1">
      <alignment horizontal="center"/>
    </xf>
    <xf numFmtId="0" fontId="10" fillId="0" borderId="73" xfId="201" applyFont="1" applyFill="1" applyBorder="1" applyAlignment="1">
      <alignment horizontal="center"/>
    </xf>
    <xf numFmtId="0" fontId="31" fillId="38" borderId="0" xfId="201" applyFont="1" applyFill="1"/>
    <xf numFmtId="212" fontId="31" fillId="38" borderId="0" xfId="201" applyNumberFormat="1" applyFont="1" applyFill="1"/>
    <xf numFmtId="166" fontId="31" fillId="38" borderId="0" xfId="201" applyNumberFormat="1" applyFont="1" applyFill="1"/>
    <xf numFmtId="186" fontId="4" fillId="0" borderId="0" xfId="201" applyNumberFormat="1"/>
    <xf numFmtId="213" fontId="0" fillId="0" borderId="0" xfId="13" applyNumberFormat="1" applyFont="1" applyFill="1" applyBorder="1" applyAlignment="1" applyProtection="1"/>
    <xf numFmtId="176" fontId="4" fillId="0" borderId="0" xfId="201" applyNumberFormat="1"/>
    <xf numFmtId="214" fontId="10" fillId="0" borderId="0" xfId="201" applyNumberFormat="1" applyFont="1"/>
    <xf numFmtId="175" fontId="4" fillId="0" borderId="0" xfId="13" applyNumberFormat="1"/>
    <xf numFmtId="2" fontId="10" fillId="0" borderId="0" xfId="201" applyNumberFormat="1" applyFont="1"/>
    <xf numFmtId="181" fontId="0" fillId="4" borderId="0" xfId="13" applyNumberFormat="1" applyFont="1" applyFill="1" applyBorder="1" applyAlignment="1" applyProtection="1"/>
    <xf numFmtId="176" fontId="4" fillId="0" borderId="0" xfId="201" applyNumberFormat="1" applyFill="1"/>
    <xf numFmtId="176" fontId="10" fillId="0" borderId="0" xfId="201" applyNumberFormat="1" applyFont="1"/>
    <xf numFmtId="0" fontId="98" fillId="0" borderId="66" xfId="201" applyFont="1" applyFill="1" applyBorder="1" applyAlignment="1">
      <alignment horizontal="center"/>
    </xf>
    <xf numFmtId="0" fontId="98" fillId="0" borderId="199" xfId="201" applyFont="1" applyFill="1" applyBorder="1" applyAlignment="1">
      <alignment horizontal="center"/>
    </xf>
    <xf numFmtId="0" fontId="98" fillId="0" borderId="91" xfId="201" applyFont="1" applyFill="1" applyBorder="1" applyAlignment="1">
      <alignment horizontal="left"/>
    </xf>
    <xf numFmtId="49" fontId="98" fillId="0" borderId="58" xfId="201" applyNumberFormat="1" applyFont="1" applyFill="1" applyBorder="1" applyAlignment="1">
      <alignment horizontal="center"/>
    </xf>
    <xf numFmtId="0" fontId="98" fillId="0" borderId="129" xfId="201" applyFont="1" applyFill="1" applyBorder="1" applyAlignment="1">
      <alignment horizontal="center"/>
    </xf>
    <xf numFmtId="0" fontId="98" fillId="0" borderId="200" xfId="201" applyFont="1" applyFill="1" applyBorder="1" applyAlignment="1">
      <alignment horizontal="center"/>
    </xf>
    <xf numFmtId="0" fontId="98" fillId="0" borderId="128" xfId="201" applyFont="1" applyFill="1" applyBorder="1"/>
    <xf numFmtId="0" fontId="98" fillId="0" borderId="126" xfId="201" applyFont="1" applyFill="1" applyBorder="1"/>
    <xf numFmtId="0" fontId="98" fillId="0" borderId="126" xfId="220" applyFont="1" applyFill="1" applyBorder="1"/>
    <xf numFmtId="0" fontId="98" fillId="0" borderId="198" xfId="201" applyFont="1" applyFill="1" applyBorder="1"/>
    <xf numFmtId="0" fontId="98" fillId="0" borderId="107" xfId="201" applyFont="1" applyFill="1" applyBorder="1"/>
    <xf numFmtId="210" fontId="98" fillId="0" borderId="201" xfId="201" applyNumberFormat="1" applyFont="1" applyFill="1" applyBorder="1"/>
    <xf numFmtId="214" fontId="98" fillId="0" borderId="125" xfId="1" applyNumberFormat="1" applyFont="1" applyFill="1" applyBorder="1" applyAlignment="1" applyProtection="1"/>
    <xf numFmtId="173" fontId="9" fillId="0" borderId="0" xfId="0" applyNumberFormat="1" applyFont="1" applyFill="1" applyBorder="1" applyAlignment="1">
      <alignment horizontal="center"/>
    </xf>
    <xf numFmtId="0" fontId="9" fillId="0" borderId="0" xfId="201" applyFont="1" applyFill="1" applyBorder="1" applyAlignment="1">
      <alignment horizontal="center"/>
    </xf>
    <xf numFmtId="173" fontId="21" fillId="0" borderId="0" xfId="201" applyNumberFormat="1" applyFont="1" applyFill="1" applyBorder="1" applyAlignment="1">
      <alignment horizontal="center"/>
    </xf>
    <xf numFmtId="173" fontId="9" fillId="0" borderId="0" xfId="201" applyNumberFormat="1" applyFont="1" applyBorder="1" applyAlignment="1">
      <alignment horizontal="center"/>
    </xf>
    <xf numFmtId="0" fontId="4" fillId="0" borderId="0" xfId="201" applyAlignment="1">
      <alignment horizontal="center"/>
    </xf>
    <xf numFmtId="17" fontId="21" fillId="10" borderId="0" xfId="5" applyNumberFormat="1" applyFont="1" applyFill="1" applyAlignment="1">
      <alignment horizontal="center"/>
    </xf>
    <xf numFmtId="0" fontId="101" fillId="0" borderId="0" xfId="5" applyFont="1" applyFill="1" applyAlignment="1">
      <alignment horizontal="center"/>
    </xf>
    <xf numFmtId="165" fontId="0" fillId="0" borderId="0" xfId="1" applyFont="1"/>
    <xf numFmtId="0" fontId="4" fillId="0" borderId="40" xfId="0" applyFont="1" applyBorder="1"/>
    <xf numFmtId="0" fontId="10" fillId="0" borderId="0" xfId="0" applyFont="1" applyFill="1" applyBorder="1" applyAlignment="1">
      <alignment horizontal="center" vertical="top" wrapText="1"/>
    </xf>
    <xf numFmtId="0" fontId="0" fillId="0" borderId="148" xfId="0" applyFill="1" applyBorder="1"/>
    <xf numFmtId="0" fontId="0" fillId="0" borderId="145" xfId="0" applyFill="1" applyBorder="1"/>
    <xf numFmtId="0" fontId="10" fillId="0" borderId="145" xfId="0" applyFont="1" applyFill="1" applyBorder="1" applyAlignment="1">
      <alignment horizontal="center"/>
    </xf>
    <xf numFmtId="167" fontId="0" fillId="0" borderId="145" xfId="1" applyNumberFormat="1" applyFont="1" applyFill="1" applyBorder="1" applyAlignment="1" applyProtection="1"/>
    <xf numFmtId="166" fontId="0" fillId="0" borderId="145" xfId="1" applyNumberFormat="1" applyFont="1" applyFill="1" applyBorder="1" applyAlignment="1" applyProtection="1"/>
    <xf numFmtId="167" fontId="0" fillId="0" borderId="202" xfId="0" applyNumberFormat="1" applyFill="1" applyBorder="1"/>
    <xf numFmtId="165" fontId="0" fillId="0" borderId="43" xfId="1" applyFont="1" applyFill="1" applyBorder="1" applyAlignment="1" applyProtection="1"/>
    <xf numFmtId="165" fontId="0" fillId="0" borderId="50" xfId="1" applyFont="1" applyFill="1" applyBorder="1" applyAlignment="1" applyProtection="1"/>
    <xf numFmtId="180" fontId="4" fillId="0" borderId="45" xfId="4" applyNumberFormat="1" applyFont="1" applyFill="1" applyBorder="1" applyAlignment="1" applyProtection="1"/>
    <xf numFmtId="10" fontId="4" fillId="0" borderId="144" xfId="0" applyNumberFormat="1" applyFont="1" applyFill="1" applyBorder="1" applyAlignment="1">
      <alignment horizontal="center"/>
    </xf>
    <xf numFmtId="0" fontId="10" fillId="0" borderId="73" xfId="201" applyFont="1" applyBorder="1" applyAlignment="1">
      <alignment horizontal="center" vertical="top" wrapText="1"/>
    </xf>
    <xf numFmtId="0" fontId="10" fillId="0" borderId="23" xfId="201" applyFont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/>
    </xf>
    <xf numFmtId="0" fontId="10" fillId="0" borderId="136" xfId="0" applyFont="1" applyFill="1" applyBorder="1" applyAlignment="1">
      <alignment horizontal="center"/>
    </xf>
    <xf numFmtId="168" fontId="0" fillId="0" borderId="191" xfId="1" applyNumberFormat="1" applyFont="1" applyFill="1" applyBorder="1" applyAlignment="1" applyProtection="1">
      <alignment vertical="center"/>
    </xf>
    <xf numFmtId="3" fontId="0" fillId="0" borderId="135" xfId="0" applyNumberFormat="1" applyFont="1" applyFill="1" applyBorder="1"/>
    <xf numFmtId="0" fontId="0" fillId="0" borderId="136" xfId="0" applyFont="1" applyFill="1" applyBorder="1"/>
    <xf numFmtId="3" fontId="0" fillId="0" borderId="11" xfId="0" applyNumberFormat="1" applyFont="1" applyFill="1" applyBorder="1"/>
    <xf numFmtId="0" fontId="0" fillId="0" borderId="191" xfId="0" applyFill="1" applyBorder="1"/>
    <xf numFmtId="0" fontId="10" fillId="0" borderId="45" xfId="0" applyFont="1" applyFill="1" applyBorder="1" applyAlignment="1">
      <alignment horizontal="center"/>
    </xf>
    <xf numFmtId="166" fontId="0" fillId="0" borderId="196" xfId="1" applyNumberFormat="1" applyFont="1" applyFill="1" applyBorder="1" applyAlignment="1" applyProtection="1">
      <alignment vertical="center"/>
    </xf>
    <xf numFmtId="0" fontId="10" fillId="0" borderId="79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5" fillId="3" borderId="203" xfId="0" applyFont="1" applyFill="1" applyBorder="1" applyAlignment="1">
      <alignment horizontal="center" vertical="center"/>
    </xf>
    <xf numFmtId="0" fontId="15" fillId="3" borderId="87" xfId="0" applyFont="1" applyFill="1" applyBorder="1" applyAlignment="1">
      <alignment vertical="center"/>
    </xf>
    <xf numFmtId="0" fontId="15" fillId="3" borderId="199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61" xfId="0" applyFont="1" applyBorder="1" applyAlignment="1">
      <alignment horizontal="center" vertical="top"/>
    </xf>
    <xf numFmtId="0" fontId="10" fillId="0" borderId="91" xfId="0" applyFont="1" applyBorder="1" applyAlignment="1">
      <alignment horizontal="center" vertical="top"/>
    </xf>
    <xf numFmtId="0" fontId="10" fillId="0" borderId="125" xfId="0" applyFont="1" applyBorder="1"/>
    <xf numFmtId="0" fontId="10" fillId="0" borderId="125" xfId="0" applyFont="1" applyBorder="1" applyAlignment="1">
      <alignment wrapText="1"/>
    </xf>
    <xf numFmtId="0" fontId="10" fillId="0" borderId="63" xfId="0" applyFont="1" applyBorder="1" applyAlignment="1">
      <alignment horizontal="center" vertical="top"/>
    </xf>
    <xf numFmtId="0" fontId="10" fillId="0" borderId="64" xfId="0" applyFont="1" applyBorder="1" applyAlignment="1">
      <alignment horizontal="center" vertical="top"/>
    </xf>
    <xf numFmtId="0" fontId="10" fillId="0" borderId="204" xfId="0" applyFont="1" applyBorder="1" applyAlignment="1">
      <alignment horizontal="center"/>
    </xf>
    <xf numFmtId="166" fontId="23" fillId="0" borderId="0" xfId="0" applyNumberFormat="1" applyFont="1" applyFill="1" applyBorder="1"/>
    <xf numFmtId="166" fontId="23" fillId="0" borderId="42" xfId="0" applyNumberFormat="1" applyFont="1" applyBorder="1"/>
    <xf numFmtId="4" fontId="23" fillId="0" borderId="205" xfId="0" applyNumberFormat="1" applyFont="1" applyFill="1" applyBorder="1"/>
    <xf numFmtId="0" fontId="10" fillId="0" borderId="42" xfId="0" applyFont="1" applyBorder="1" applyAlignment="1">
      <alignment horizontal="center"/>
    </xf>
    <xf numFmtId="3" fontId="0" fillId="0" borderId="87" xfId="0" applyNumberFormat="1" applyFill="1" applyBorder="1" applyAlignment="1">
      <alignment horizontal="center"/>
    </xf>
    <xf numFmtId="3" fontId="0" fillId="0" borderId="68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5" fontId="0" fillId="0" borderId="1" xfId="1" applyFont="1" applyBorder="1"/>
    <xf numFmtId="0" fontId="0" fillId="0" borderId="91" xfId="0" applyFill="1" applyBorder="1" applyAlignment="1">
      <alignment horizontal="center"/>
    </xf>
    <xf numFmtId="0" fontId="0" fillId="0" borderId="125" xfId="0" applyFill="1" applyBorder="1" applyAlignment="1">
      <alignment horizontal="center"/>
    </xf>
    <xf numFmtId="0" fontId="0" fillId="0" borderId="100" xfId="0" applyFill="1" applyBorder="1" applyAlignment="1">
      <alignment horizontal="center"/>
    </xf>
    <xf numFmtId="0" fontId="0" fillId="0" borderId="127" xfId="0" applyFill="1" applyBorder="1" applyAlignment="1">
      <alignment horizontal="center"/>
    </xf>
    <xf numFmtId="165" fontId="23" fillId="0" borderId="91" xfId="1" applyFont="1" applyFill="1" applyBorder="1"/>
    <xf numFmtId="165" fontId="0" fillId="0" borderId="125" xfId="1" applyFont="1" applyBorder="1"/>
    <xf numFmtId="165" fontId="0" fillId="0" borderId="63" xfId="0" applyNumberFormat="1" applyBorder="1"/>
    <xf numFmtId="165" fontId="0" fillId="0" borderId="64" xfId="0" applyNumberFormat="1" applyBorder="1"/>
    <xf numFmtId="165" fontId="0" fillId="0" borderId="65" xfId="0" applyNumberFormat="1" applyBorder="1"/>
    <xf numFmtId="165" fontId="23" fillId="0" borderId="63" xfId="1" applyFont="1" applyFill="1" applyBorder="1"/>
    <xf numFmtId="165" fontId="0" fillId="0" borderId="64" xfId="1" applyFont="1" applyBorder="1"/>
    <xf numFmtId="165" fontId="0" fillId="0" borderId="65" xfId="1" applyFont="1" applyBorder="1"/>
    <xf numFmtId="0" fontId="4" fillId="0" borderId="0" xfId="201" applyAlignment="1"/>
    <xf numFmtId="0" fontId="4" fillId="0" borderId="0" xfId="201" applyFill="1" applyAlignment="1"/>
    <xf numFmtId="173" fontId="21" fillId="0" borderId="0" xfId="201" applyNumberFormat="1" applyFont="1" applyFill="1" applyBorder="1" applyAlignment="1">
      <alignment horizontal="left"/>
    </xf>
    <xf numFmtId="0" fontId="21" fillId="0" borderId="0" xfId="201" applyFont="1" applyFill="1" applyBorder="1" applyAlignment="1">
      <alignment horizontal="left"/>
    </xf>
    <xf numFmtId="17" fontId="21" fillId="10" borderId="0" xfId="5" applyNumberFormat="1" applyFont="1" applyFill="1" applyAlignment="1">
      <alignment horizontal="left"/>
    </xf>
    <xf numFmtId="0" fontId="4" fillId="10" borderId="0" xfId="5" applyFill="1" applyAlignment="1">
      <alignment horizontal="right"/>
    </xf>
    <xf numFmtId="17" fontId="26" fillId="10" borderId="0" xfId="5" applyNumberFormat="1" applyFont="1" applyFill="1" applyAlignment="1">
      <alignment horizontal="left"/>
    </xf>
    <xf numFmtId="0" fontId="14" fillId="10" borderId="0" xfId="5" applyFont="1" applyFill="1" applyBorder="1" applyAlignment="1">
      <alignment horizontal="left"/>
    </xf>
    <xf numFmtId="0" fontId="14" fillId="10" borderId="123" xfId="5" applyFont="1" applyFill="1" applyBorder="1" applyAlignment="1">
      <alignment horizontal="left"/>
    </xf>
    <xf numFmtId="0" fontId="21" fillId="0" borderId="0" xfId="5" applyFont="1" applyFill="1"/>
    <xf numFmtId="0" fontId="2" fillId="0" borderId="0" xfId="0" applyFont="1"/>
    <xf numFmtId="3" fontId="0" fillId="0" borderId="0" xfId="0" applyNumberFormat="1"/>
    <xf numFmtId="0" fontId="2" fillId="10" borderId="29" xfId="5" applyFont="1" applyFill="1" applyBorder="1"/>
    <xf numFmtId="0" fontId="27" fillId="40" borderId="0" xfId="5" applyFont="1" applyFill="1" applyBorder="1"/>
    <xf numFmtId="0" fontId="27" fillId="40" borderId="0" xfId="5" applyFont="1" applyFill="1" applyAlignment="1">
      <alignment horizontal="center"/>
    </xf>
    <xf numFmtId="17" fontId="27" fillId="40" borderId="0" xfId="5" applyNumberFormat="1" applyFont="1" applyFill="1" applyAlignment="1">
      <alignment horizontal="center"/>
    </xf>
    <xf numFmtId="2" fontId="27" fillId="40" borderId="0" xfId="5" applyNumberFormat="1" applyFont="1" applyFill="1" applyBorder="1"/>
    <xf numFmtId="176" fontId="27" fillId="40" borderId="0" xfId="5" applyNumberFormat="1" applyFont="1" applyFill="1" applyBorder="1"/>
    <xf numFmtId="0" fontId="10" fillId="40" borderId="0" xfId="5" applyFont="1" applyFill="1" applyBorder="1"/>
    <xf numFmtId="176" fontId="15" fillId="40" borderId="0" xfId="5" applyNumberFormat="1" applyFont="1" applyFill="1" applyBorder="1" applyAlignment="1">
      <alignment horizontal="left"/>
    </xf>
    <xf numFmtId="0" fontId="27" fillId="40" borderId="0" xfId="5" applyFont="1" applyFill="1" applyBorder="1" applyAlignment="1">
      <alignment horizontal="left"/>
    </xf>
    <xf numFmtId="0" fontId="15" fillId="40" borderId="0" xfId="5" applyFont="1" applyFill="1" applyBorder="1" applyAlignment="1">
      <alignment horizontal="left"/>
    </xf>
    <xf numFmtId="0" fontId="10" fillId="40" borderId="0" xfId="5" applyFont="1" applyFill="1" applyBorder="1" applyAlignment="1">
      <alignment horizontal="left"/>
    </xf>
    <xf numFmtId="2" fontId="10" fillId="40" borderId="0" xfId="5" applyNumberFormat="1" applyFont="1" applyFill="1" applyBorder="1" applyAlignment="1">
      <alignment horizontal="left"/>
    </xf>
    <xf numFmtId="169" fontId="10" fillId="40" borderId="0" xfId="5" applyNumberFormat="1" applyFont="1" applyFill="1" applyBorder="1" applyAlignment="1">
      <alignment horizontal="left"/>
    </xf>
    <xf numFmtId="43" fontId="15" fillId="40" borderId="0" xfId="5" applyNumberFormat="1" applyFont="1" applyFill="1" applyAlignment="1">
      <alignment horizontal="left"/>
    </xf>
    <xf numFmtId="176" fontId="10" fillId="40" borderId="0" xfId="9" applyNumberFormat="1" applyFont="1" applyFill="1" applyBorder="1" applyAlignment="1">
      <alignment horizontal="left"/>
    </xf>
    <xf numFmtId="176" fontId="15" fillId="40" borderId="0" xfId="9" applyNumberFormat="1" applyFont="1" applyFill="1" applyBorder="1" applyAlignment="1">
      <alignment horizontal="left"/>
    </xf>
    <xf numFmtId="176" fontId="32" fillId="40" borderId="0" xfId="5" applyNumberFormat="1" applyFont="1" applyFill="1" applyBorder="1" applyAlignment="1">
      <alignment horizontal="left"/>
    </xf>
    <xf numFmtId="176" fontId="27" fillId="40" borderId="0" xfId="5" applyNumberFormat="1" applyFont="1" applyFill="1" applyBorder="1" applyAlignment="1">
      <alignment horizontal="left"/>
    </xf>
    <xf numFmtId="0" fontId="10" fillId="40" borderId="0" xfId="5" applyFont="1" applyFill="1"/>
    <xf numFmtId="0" fontId="27" fillId="40" borderId="0" xfId="5" applyFont="1" applyFill="1" applyBorder="1" applyAlignment="1">
      <alignment horizontal="center"/>
    </xf>
    <xf numFmtId="43" fontId="10" fillId="0" borderId="0" xfId="201" applyNumberFormat="1" applyFont="1"/>
    <xf numFmtId="0" fontId="2" fillId="0" borderId="0" xfId="201" applyFont="1"/>
    <xf numFmtId="0" fontId="2" fillId="10" borderId="0" xfId="5" applyFont="1" applyFill="1" applyBorder="1"/>
    <xf numFmtId="0" fontId="108" fillId="10" borderId="0" xfId="5" applyFont="1" applyFill="1" applyBorder="1" applyAlignment="1">
      <alignment horizontal="center"/>
    </xf>
    <xf numFmtId="43" fontId="108" fillId="10" borderId="0" xfId="9" applyFont="1" applyFill="1" applyBorder="1"/>
    <xf numFmtId="0" fontId="107" fillId="10" borderId="0" xfId="5" applyFont="1" applyFill="1"/>
    <xf numFmtId="0" fontId="109" fillId="10" borderId="0" xfId="5" applyFont="1" applyFill="1"/>
    <xf numFmtId="0" fontId="2" fillId="10" borderId="0" xfId="5" applyFont="1" applyFill="1"/>
    <xf numFmtId="17" fontId="2" fillId="10" borderId="0" xfId="5" applyNumberFormat="1" applyFont="1" applyFill="1" applyAlignment="1">
      <alignment horizontal="right"/>
    </xf>
    <xf numFmtId="176" fontId="2" fillId="10" borderId="0" xfId="5" applyNumberFormat="1" applyFont="1" applyFill="1" applyBorder="1"/>
    <xf numFmtId="41" fontId="23" fillId="10" borderId="6" xfId="5" applyNumberFormat="1" applyFont="1" applyFill="1" applyBorder="1"/>
    <xf numFmtId="41" fontId="23" fillId="10" borderId="24" xfId="5" applyNumberFormat="1" applyFont="1" applyFill="1" applyBorder="1"/>
    <xf numFmtId="41" fontId="23" fillId="10" borderId="7" xfId="5" applyNumberFormat="1" applyFont="1" applyFill="1" applyBorder="1"/>
    <xf numFmtId="166" fontId="0" fillId="39" borderId="13" xfId="0" applyNumberFormat="1" applyFill="1" applyBorder="1"/>
    <xf numFmtId="2" fontId="0" fillId="39" borderId="0" xfId="0" applyNumberFormat="1" applyFill="1" applyBorder="1" applyAlignment="1">
      <alignment horizontal="center"/>
    </xf>
    <xf numFmtId="166" fontId="0" fillId="39" borderId="20" xfId="0" applyNumberFormat="1" applyFill="1" applyBorder="1"/>
    <xf numFmtId="2" fontId="0" fillId="39" borderId="3" xfId="0" applyNumberFormat="1" applyFill="1" applyBorder="1" applyAlignment="1">
      <alignment horizontal="center"/>
    </xf>
    <xf numFmtId="2" fontId="0" fillId="39" borderId="11" xfId="0" applyNumberFormat="1" applyFont="1" applyFill="1" applyBorder="1" applyAlignment="1">
      <alignment horizontal="center"/>
    </xf>
    <xf numFmtId="0" fontId="110" fillId="10" borderId="0" xfId="5" applyFont="1" applyFill="1" applyBorder="1" applyAlignment="1">
      <alignment horizontal="center" wrapText="1"/>
    </xf>
    <xf numFmtId="0" fontId="111" fillId="10" borderId="0" xfId="5" applyFont="1" applyFill="1"/>
    <xf numFmtId="0" fontId="111" fillId="10" borderId="0" xfId="5" applyFont="1" applyFill="1" applyBorder="1"/>
    <xf numFmtId="168" fontId="111" fillId="10" borderId="0" xfId="147" applyNumberFormat="1" applyFont="1" applyFill="1"/>
    <xf numFmtId="0" fontId="111" fillId="35" borderId="0" xfId="218" applyFont="1" applyFill="1"/>
    <xf numFmtId="10" fontId="110" fillId="0" borderId="0" xfId="5" applyNumberFormat="1" applyFont="1" applyFill="1" applyBorder="1"/>
    <xf numFmtId="10" fontId="111" fillId="10" borderId="0" xfId="5" applyNumberFormat="1" applyFont="1" applyFill="1"/>
    <xf numFmtId="187" fontId="111" fillId="10" borderId="0" xfId="147" applyNumberFormat="1" applyFont="1" applyFill="1"/>
    <xf numFmtId="168" fontId="111" fillId="34" borderId="0" xfId="147" applyNumberFormat="1" applyFont="1" applyFill="1"/>
    <xf numFmtId="0" fontId="110" fillId="0" borderId="0" xfId="5" applyFont="1" applyFill="1" applyBorder="1"/>
    <xf numFmtId="169" fontId="110" fillId="0" borderId="0" xfId="5" applyNumberFormat="1" applyFont="1" applyFill="1" applyBorder="1"/>
    <xf numFmtId="0" fontId="111" fillId="0" borderId="0" xfId="5" applyFont="1" applyFill="1" applyBorder="1"/>
    <xf numFmtId="0" fontId="111" fillId="0" borderId="0" xfId="218" applyFont="1" applyFill="1" applyBorder="1"/>
    <xf numFmtId="0" fontId="111" fillId="0" borderId="0" xfId="201" applyFont="1"/>
    <xf numFmtId="0" fontId="111" fillId="0" borderId="0" xfId="201" applyFont="1" applyFill="1" applyBorder="1"/>
    <xf numFmtId="0" fontId="111" fillId="10" borderId="0" xfId="218" applyFont="1" applyFill="1"/>
    <xf numFmtId="0" fontId="112" fillId="8" borderId="0" xfId="201" applyFont="1" applyFill="1"/>
    <xf numFmtId="0" fontId="113" fillId="8" borderId="0" xfId="201" applyFont="1" applyFill="1"/>
    <xf numFmtId="0" fontId="114" fillId="0" borderId="0" xfId="5" applyFont="1"/>
    <xf numFmtId="43" fontId="110" fillId="0" borderId="0" xfId="9" applyFont="1" applyFill="1" applyBorder="1" applyAlignment="1">
      <alignment wrapText="1"/>
    </xf>
    <xf numFmtId="168" fontId="111" fillId="0" borderId="0" xfId="13" applyNumberFormat="1" applyFont="1" applyFill="1" applyBorder="1" applyAlignment="1">
      <alignment horizontal="right" wrapText="1"/>
    </xf>
    <xf numFmtId="43" fontId="110" fillId="0" borderId="0" xfId="9" applyFont="1" applyFill="1" applyBorder="1" applyAlignment="1">
      <alignment horizontal="left" wrapText="1"/>
    </xf>
    <xf numFmtId="0" fontId="111" fillId="0" borderId="0" xfId="5" applyFont="1" applyBorder="1"/>
    <xf numFmtId="168" fontId="111" fillId="0" borderId="0" xfId="13" applyNumberFormat="1" applyFont="1" applyBorder="1"/>
    <xf numFmtId="0" fontId="111" fillId="11" borderId="0" xfId="217" applyFont="1" applyFill="1" applyBorder="1" applyAlignment="1">
      <alignment horizontal="center"/>
    </xf>
    <xf numFmtId="0" fontId="111" fillId="0" borderId="0" xfId="217" applyFont="1" applyFill="1" applyBorder="1" applyAlignment="1">
      <alignment horizontal="left" wrapText="1"/>
    </xf>
    <xf numFmtId="2" fontId="0" fillId="39" borderId="7" xfId="0" applyNumberFormat="1" applyFill="1" applyBorder="1" applyAlignment="1">
      <alignment horizontal="center"/>
    </xf>
    <xf numFmtId="2" fontId="0" fillId="39" borderId="6" xfId="0" applyNumberFormat="1" applyFill="1" applyBorder="1" applyAlignment="1">
      <alignment horizontal="center"/>
    </xf>
    <xf numFmtId="2" fontId="0" fillId="39" borderId="20" xfId="0" applyNumberFormat="1" applyFill="1" applyBorder="1" applyAlignment="1">
      <alignment horizontal="center"/>
    </xf>
    <xf numFmtId="2" fontId="0" fillId="39" borderId="9" xfId="0" applyNumberFormat="1" applyFill="1" applyBorder="1" applyAlignment="1">
      <alignment horizontal="center"/>
    </xf>
    <xf numFmtId="166" fontId="0" fillId="39" borderId="4" xfId="0" applyNumberFormat="1" applyFill="1" applyBorder="1"/>
    <xf numFmtId="166" fontId="0" fillId="39" borderId="1" xfId="0" applyNumberFormat="1" applyFill="1" applyBorder="1"/>
    <xf numFmtId="0" fontId="10" fillId="41" borderId="0" xfId="5" applyFont="1" applyFill="1"/>
    <xf numFmtId="0" fontId="10" fillId="41" borderId="0" xfId="5" applyFont="1" applyFill="1" applyAlignment="1">
      <alignment horizontal="left"/>
    </xf>
    <xf numFmtId="17" fontId="21" fillId="41" borderId="0" xfId="5" applyNumberFormat="1" applyFont="1" applyFill="1" applyAlignment="1">
      <alignment horizontal="center"/>
    </xf>
    <xf numFmtId="17" fontId="4" fillId="41" borderId="0" xfId="5" applyNumberFormat="1" applyFont="1" applyFill="1" applyAlignment="1">
      <alignment horizontal="right"/>
    </xf>
    <xf numFmtId="0" fontId="10" fillId="41" borderId="66" xfId="5" applyFont="1" applyFill="1" applyBorder="1" applyAlignment="1">
      <alignment horizontal="center"/>
    </xf>
    <xf numFmtId="0" fontId="10" fillId="41" borderId="87" xfId="5" applyFont="1" applyFill="1" applyBorder="1" applyAlignment="1">
      <alignment horizontal="center"/>
    </xf>
    <xf numFmtId="0" fontId="10" fillId="41" borderId="148" xfId="5" applyFont="1" applyFill="1" applyBorder="1" applyAlignment="1">
      <alignment horizontal="center"/>
    </xf>
    <xf numFmtId="0" fontId="10" fillId="41" borderId="91" xfId="5" applyFont="1" applyFill="1" applyBorder="1" applyAlignment="1">
      <alignment horizontal="center"/>
    </xf>
    <xf numFmtId="0" fontId="10" fillId="41" borderId="0" xfId="5" applyFont="1" applyFill="1" applyBorder="1" applyAlignment="1">
      <alignment horizontal="center"/>
    </xf>
    <xf numFmtId="0" fontId="10" fillId="41" borderId="145" xfId="5" applyFont="1" applyFill="1" applyBorder="1" applyAlignment="1">
      <alignment horizontal="center"/>
    </xf>
    <xf numFmtId="0" fontId="10" fillId="41" borderId="125" xfId="5" applyFont="1" applyFill="1" applyBorder="1" applyAlignment="1">
      <alignment horizontal="center"/>
    </xf>
    <xf numFmtId="0" fontId="10" fillId="41" borderId="63" xfId="5" applyFont="1" applyFill="1" applyBorder="1"/>
    <xf numFmtId="0" fontId="10" fillId="41" borderId="123" xfId="5" applyFont="1" applyFill="1" applyBorder="1"/>
    <xf numFmtId="0" fontId="10" fillId="41" borderId="144" xfId="5" applyFont="1" applyFill="1" applyBorder="1" applyAlignment="1">
      <alignment horizontal="center"/>
    </xf>
    <xf numFmtId="0" fontId="10" fillId="41" borderId="123" xfId="5" applyFont="1" applyFill="1" applyBorder="1" applyAlignment="1">
      <alignment horizontal="center"/>
    </xf>
    <xf numFmtId="0" fontId="10" fillId="41" borderId="65" xfId="5" applyFont="1" applyFill="1" applyBorder="1" applyAlignment="1">
      <alignment horizontal="center"/>
    </xf>
    <xf numFmtId="0" fontId="10" fillId="41" borderId="66" xfId="5" applyFont="1" applyFill="1" applyBorder="1"/>
    <xf numFmtId="0" fontId="10" fillId="41" borderId="87" xfId="5" applyFont="1" applyFill="1" applyBorder="1" applyAlignment="1">
      <alignment horizontal="left"/>
    </xf>
    <xf numFmtId="168" fontId="10" fillId="41" borderId="0" xfId="8" applyNumberFormat="1" applyFont="1" applyFill="1" applyBorder="1"/>
    <xf numFmtId="43" fontId="10" fillId="41" borderId="125" xfId="9" applyFont="1" applyFill="1" applyBorder="1"/>
    <xf numFmtId="0" fontId="10" fillId="41" borderId="100" xfId="5" applyFont="1" applyFill="1" applyBorder="1"/>
    <xf numFmtId="0" fontId="10" fillId="41" borderId="3" xfId="5" applyFont="1" applyFill="1" applyBorder="1" applyAlignment="1">
      <alignment horizontal="left"/>
    </xf>
    <xf numFmtId="43" fontId="10" fillId="41" borderId="127" xfId="9" applyFont="1" applyFill="1" applyBorder="1"/>
    <xf numFmtId="0" fontId="10" fillId="41" borderId="61" xfId="5" applyFont="1" applyFill="1" applyBorder="1"/>
    <xf numFmtId="0" fontId="10" fillId="41" borderId="9" xfId="5" applyFont="1" applyFill="1" applyBorder="1" applyAlignment="1">
      <alignment horizontal="left"/>
    </xf>
    <xf numFmtId="168" fontId="10" fillId="41" borderId="9" xfId="8" applyNumberFormat="1" applyFont="1" applyFill="1" applyBorder="1"/>
    <xf numFmtId="43" fontId="10" fillId="41" borderId="62" xfId="9" applyFont="1" applyFill="1" applyBorder="1"/>
    <xf numFmtId="0" fontId="10" fillId="41" borderId="91" xfId="5" applyFont="1" applyFill="1" applyBorder="1"/>
    <xf numFmtId="0" fontId="10" fillId="41" borderId="0" xfId="5" applyFont="1" applyFill="1" applyBorder="1" applyAlignment="1">
      <alignment horizontal="left"/>
    </xf>
    <xf numFmtId="168" fontId="10" fillId="41" borderId="3" xfId="8" applyNumberFormat="1" applyFont="1" applyFill="1" applyBorder="1"/>
    <xf numFmtId="0" fontId="31" fillId="41" borderId="0" xfId="5" applyFont="1" applyFill="1" applyBorder="1" applyAlignment="1">
      <alignment horizontal="left"/>
    </xf>
    <xf numFmtId="168" fontId="10" fillId="41" borderId="100" xfId="8" applyNumberFormat="1" applyFont="1" applyFill="1" applyBorder="1"/>
    <xf numFmtId="41" fontId="10" fillId="41" borderId="0" xfId="5" applyNumberFormat="1" applyFont="1" applyFill="1" applyBorder="1"/>
    <xf numFmtId="41" fontId="10" fillId="41" borderId="31" xfId="5" applyNumberFormat="1" applyFont="1" applyFill="1" applyBorder="1"/>
    <xf numFmtId="43" fontId="10" fillId="41" borderId="170" xfId="9" applyFont="1" applyFill="1" applyBorder="1"/>
    <xf numFmtId="41" fontId="10" fillId="41" borderId="9" xfId="5" applyNumberFormat="1" applyFont="1" applyFill="1" applyBorder="1"/>
    <xf numFmtId="41" fontId="10" fillId="41" borderId="187" xfId="5" applyNumberFormat="1" applyFont="1" applyFill="1" applyBorder="1"/>
    <xf numFmtId="43" fontId="10" fillId="41" borderId="186" xfId="9" applyFont="1" applyFill="1" applyBorder="1"/>
    <xf numFmtId="41" fontId="10" fillId="41" borderId="3" xfId="5" applyNumberFormat="1" applyFont="1" applyFill="1" applyBorder="1"/>
    <xf numFmtId="0" fontId="10" fillId="41" borderId="62" xfId="5" applyFont="1" applyFill="1" applyBorder="1" applyAlignment="1">
      <alignment horizontal="left"/>
    </xf>
    <xf numFmtId="0" fontId="10" fillId="41" borderId="125" xfId="5" applyFont="1" applyFill="1" applyBorder="1" applyAlignment="1">
      <alignment horizontal="left"/>
    </xf>
    <xf numFmtId="41" fontId="10" fillId="41" borderId="61" xfId="5" applyNumberFormat="1" applyFont="1" applyFill="1" applyBorder="1"/>
    <xf numFmtId="0" fontId="10" fillId="41" borderId="127" xfId="5" applyFont="1" applyFill="1" applyBorder="1" applyAlignment="1">
      <alignment horizontal="left"/>
    </xf>
    <xf numFmtId="41" fontId="10" fillId="41" borderId="100" xfId="5" applyNumberFormat="1" applyFont="1" applyFill="1" applyBorder="1"/>
    <xf numFmtId="3" fontId="10" fillId="41" borderId="61" xfId="5" applyNumberFormat="1" applyFont="1" applyFill="1" applyBorder="1"/>
    <xf numFmtId="3" fontId="10" fillId="41" borderId="125" xfId="5" applyNumberFormat="1" applyFont="1" applyFill="1" applyBorder="1"/>
    <xf numFmtId="3" fontId="10" fillId="41" borderId="173" xfId="5" applyNumberFormat="1" applyFont="1" applyFill="1" applyBorder="1"/>
    <xf numFmtId="3" fontId="10" fillId="41" borderId="31" xfId="5" applyNumberFormat="1" applyFont="1" applyFill="1" applyBorder="1"/>
    <xf numFmtId="3" fontId="10" fillId="41" borderId="100" xfId="5" applyNumberFormat="1" applyFont="1" applyFill="1" applyBorder="1"/>
    <xf numFmtId="3" fontId="10" fillId="41" borderId="3" xfId="5" applyNumberFormat="1" applyFont="1" applyFill="1" applyBorder="1"/>
    <xf numFmtId="0" fontId="21" fillId="10" borderId="0" xfId="5" applyFont="1" applyFill="1" applyAlignment="1">
      <alignment horizontal="center"/>
    </xf>
    <xf numFmtId="17" fontId="26" fillId="10" borderId="0" xfId="5" applyNumberFormat="1" applyFont="1" applyFill="1" applyAlignment="1">
      <alignment horizontal="center"/>
    </xf>
    <xf numFmtId="180" fontId="16" fillId="0" borderId="0" xfId="4" applyNumberFormat="1" applyFont="1" applyFill="1"/>
    <xf numFmtId="9" fontId="16" fillId="0" borderId="0" xfId="0" applyNumberFormat="1" applyFont="1" applyFill="1"/>
    <xf numFmtId="0" fontId="10" fillId="10" borderId="175" xfId="5" applyFont="1" applyFill="1" applyBorder="1" applyAlignment="1">
      <alignment horizontal="left" wrapText="1"/>
    </xf>
    <xf numFmtId="0" fontId="2" fillId="0" borderId="0" xfId="12" applyFont="1" applyFill="1" applyBorder="1"/>
    <xf numFmtId="0" fontId="2" fillId="0" borderId="3" xfId="12" applyFont="1" applyFill="1" applyBorder="1"/>
    <xf numFmtId="0" fontId="10" fillId="10" borderId="65" xfId="5" applyFont="1" applyFill="1" applyBorder="1" applyAlignment="1">
      <alignment horizontal="left"/>
    </xf>
    <xf numFmtId="3" fontId="10" fillId="41" borderId="9" xfId="5" applyNumberFormat="1" applyFont="1" applyFill="1" applyBorder="1"/>
    <xf numFmtId="0" fontId="10" fillId="10" borderId="63" xfId="5" applyFont="1" applyFill="1" applyBorder="1" applyAlignment="1">
      <alignment horizontal="left" wrapText="1"/>
    </xf>
    <xf numFmtId="0" fontId="98" fillId="0" borderId="87" xfId="5" applyFont="1" applyFill="1" applyBorder="1"/>
    <xf numFmtId="0" fontId="4" fillId="10" borderId="0" xfId="5" applyFont="1" applyFill="1" applyBorder="1" applyAlignment="1">
      <alignment horizontal="left" wrapText="1"/>
    </xf>
    <xf numFmtId="0" fontId="4" fillId="10" borderId="159" xfId="5" applyFont="1" applyFill="1" applyBorder="1" applyAlignment="1">
      <alignment horizontal="left" wrapText="1"/>
    </xf>
    <xf numFmtId="0" fontId="10" fillId="10" borderId="9" xfId="5" applyFont="1" applyFill="1" applyBorder="1" applyAlignment="1">
      <alignment horizontal="left" wrapText="1"/>
    </xf>
    <xf numFmtId="0" fontId="10" fillId="10" borderId="0" xfId="5" applyFont="1" applyFill="1" applyBorder="1" applyAlignment="1">
      <alignment horizontal="left" wrapText="1"/>
    </xf>
    <xf numFmtId="0" fontId="4" fillId="10" borderId="206" xfId="5" applyFont="1" applyFill="1" applyBorder="1" applyAlignment="1">
      <alignment horizontal="left" wrapText="1"/>
    </xf>
    <xf numFmtId="41" fontId="23" fillId="10" borderId="207" xfId="5" applyNumberFormat="1" applyFont="1" applyFill="1" applyBorder="1"/>
    <xf numFmtId="171" fontId="23" fillId="10" borderId="9" xfId="1" applyNumberFormat="1" applyFont="1" applyFill="1" applyBorder="1"/>
    <xf numFmtId="171" fontId="23" fillId="10" borderId="62" xfId="1" applyNumberFormat="1" applyFont="1" applyFill="1" applyBorder="1"/>
    <xf numFmtId="171" fontId="23" fillId="10" borderId="0" xfId="1" applyNumberFormat="1" applyFont="1" applyFill="1" applyBorder="1"/>
    <xf numFmtId="171" fontId="23" fillId="10" borderId="125" xfId="1" applyNumberFormat="1" applyFont="1" applyFill="1" applyBorder="1"/>
    <xf numFmtId="171" fontId="23" fillId="10" borderId="3" xfId="1" applyNumberFormat="1" applyFont="1" applyFill="1" applyBorder="1"/>
    <xf numFmtId="171" fontId="23" fillId="10" borderId="127" xfId="1" applyNumberFormat="1" applyFont="1" applyFill="1" applyBorder="1"/>
    <xf numFmtId="41" fontId="23" fillId="10" borderId="87" xfId="5" applyNumberFormat="1" applyFont="1" applyFill="1" applyBorder="1"/>
    <xf numFmtId="182" fontId="10" fillId="0" borderId="0" xfId="201" applyNumberFormat="1" applyFont="1" applyFill="1" applyBorder="1"/>
    <xf numFmtId="0" fontId="5" fillId="2" borderId="22" xfId="0" applyFont="1" applyFill="1" applyBorder="1" applyAlignment="1">
      <alignment horizontal="left"/>
    </xf>
    <xf numFmtId="184" fontId="10" fillId="0" borderId="0" xfId="1" applyNumberFormat="1" applyFont="1" applyFill="1" applyBorder="1"/>
    <xf numFmtId="166" fontId="0" fillId="42" borderId="13" xfId="0" applyNumberFormat="1" applyFill="1" applyBorder="1"/>
    <xf numFmtId="2" fontId="2" fillId="0" borderId="0" xfId="0" applyNumberFormat="1" applyFont="1"/>
    <xf numFmtId="2" fontId="0" fillId="42" borderId="13" xfId="0" applyNumberFormat="1" applyFill="1" applyBorder="1" applyAlignment="1">
      <alignment horizontal="center"/>
    </xf>
    <xf numFmtId="165" fontId="4" fillId="0" borderId="0" xfId="1" applyFont="1"/>
    <xf numFmtId="166" fontId="114" fillId="0" borderId="0" xfId="13" applyFont="1"/>
    <xf numFmtId="165" fontId="111" fillId="0" borderId="0" xfId="1" applyFont="1" applyFill="1" applyBorder="1" applyAlignment="1">
      <alignment horizontal="right" wrapText="1"/>
    </xf>
    <xf numFmtId="0" fontId="2" fillId="0" borderId="0" xfId="264"/>
    <xf numFmtId="0" fontId="2" fillId="0" borderId="23" xfId="201" applyFont="1" applyBorder="1"/>
    <xf numFmtId="43" fontId="37" fillId="0" borderId="155" xfId="9" applyFont="1" applyFill="1" applyBorder="1" applyAlignment="1">
      <alignment horizontal="left" wrapText="1"/>
    </xf>
    <xf numFmtId="43" fontId="37" fillId="0" borderId="68" xfId="9" applyFont="1" applyFill="1" applyBorder="1" applyAlignment="1">
      <alignment horizontal="right" wrapText="1"/>
    </xf>
    <xf numFmtId="43" fontId="37" fillId="0" borderId="127" xfId="9" applyFont="1" applyFill="1" applyBorder="1" applyAlignment="1">
      <alignment horizontal="right" wrapText="1"/>
    </xf>
    <xf numFmtId="43" fontId="37" fillId="0" borderId="125" xfId="9" applyFont="1" applyFill="1" applyBorder="1" applyAlignment="1">
      <alignment horizontal="right" wrapText="1"/>
    </xf>
    <xf numFmtId="43" fontId="37" fillId="0" borderId="62" xfId="9" applyFont="1" applyFill="1" applyBorder="1" applyAlignment="1">
      <alignment horizontal="right" wrapText="1"/>
    </xf>
    <xf numFmtId="43" fontId="10" fillId="0" borderId="62" xfId="9" applyFont="1" applyFill="1" applyBorder="1" applyAlignment="1">
      <alignment horizontal="right" wrapText="1"/>
    </xf>
    <xf numFmtId="43" fontId="10" fillId="0" borderId="125" xfId="9" applyFont="1" applyFill="1" applyBorder="1" applyAlignment="1">
      <alignment horizontal="right" wrapText="1"/>
    </xf>
    <xf numFmtId="43" fontId="10" fillId="0" borderId="152" xfId="9" applyFont="1" applyFill="1" applyBorder="1" applyAlignment="1">
      <alignment horizontal="right" wrapText="1"/>
    </xf>
    <xf numFmtId="43" fontId="10" fillId="0" borderId="171" xfId="9" applyFont="1" applyFill="1" applyBorder="1" applyAlignment="1">
      <alignment horizontal="right" wrapText="1"/>
    </xf>
    <xf numFmtId="43" fontId="97" fillId="0" borderId="125" xfId="9" applyFont="1" applyFill="1" applyBorder="1" applyAlignment="1">
      <alignment horizontal="right" wrapText="1"/>
    </xf>
    <xf numFmtId="43" fontId="10" fillId="0" borderId="127" xfId="9" applyFont="1" applyFill="1" applyBorder="1" applyAlignment="1">
      <alignment horizontal="right" wrapText="1"/>
    </xf>
    <xf numFmtId="43" fontId="10" fillId="0" borderId="126" xfId="9" applyFont="1" applyFill="1" applyBorder="1" applyAlignment="1">
      <alignment horizontal="left" wrapText="1"/>
    </xf>
    <xf numFmtId="43" fontId="10" fillId="0" borderId="175" xfId="9" applyFont="1" applyFill="1" applyBorder="1" applyAlignment="1">
      <alignment horizontal="left" wrapText="1"/>
    </xf>
    <xf numFmtId="43" fontId="10" fillId="0" borderId="174" xfId="9" applyNumberFormat="1" applyFont="1" applyFill="1" applyBorder="1" applyAlignment="1">
      <alignment horizontal="right" wrapText="1"/>
    </xf>
    <xf numFmtId="43" fontId="37" fillId="0" borderId="171" xfId="9" applyFont="1" applyFill="1" applyBorder="1" applyAlignment="1">
      <alignment horizontal="right" wrapText="1"/>
    </xf>
    <xf numFmtId="43" fontId="37" fillId="0" borderId="152" xfId="9" applyFont="1" applyFill="1" applyBorder="1" applyAlignment="1">
      <alignment horizontal="right" wrapText="1"/>
    </xf>
    <xf numFmtId="43" fontId="37" fillId="0" borderId="174" xfId="9" applyFont="1" applyFill="1" applyBorder="1" applyAlignment="1">
      <alignment horizontal="right" wrapText="1"/>
    </xf>
    <xf numFmtId="0" fontId="10" fillId="0" borderId="172" xfId="5" applyFont="1" applyFill="1" applyBorder="1"/>
    <xf numFmtId="43" fontId="37" fillId="0" borderId="151" xfId="9" applyFont="1" applyFill="1" applyBorder="1" applyAlignment="1">
      <alignment horizontal="right" wrapText="1"/>
    </xf>
    <xf numFmtId="0" fontId="4" fillId="0" borderId="166" xfId="5" applyFont="1" applyFill="1" applyBorder="1"/>
    <xf numFmtId="0" fontId="4" fillId="0" borderId="172" xfId="5" applyFont="1" applyFill="1" applyBorder="1"/>
    <xf numFmtId="43" fontId="10" fillId="0" borderId="170" xfId="5" applyNumberFormat="1" applyFont="1" applyFill="1" applyBorder="1"/>
    <xf numFmtId="0" fontId="0" fillId="0" borderId="172" xfId="5" applyFont="1" applyFill="1" applyBorder="1"/>
    <xf numFmtId="43" fontId="10" fillId="0" borderId="62" xfId="5" applyNumberFormat="1" applyFont="1" applyFill="1" applyBorder="1"/>
    <xf numFmtId="0" fontId="2" fillId="0" borderId="175" xfId="5" applyFont="1" applyFill="1" applyBorder="1"/>
    <xf numFmtId="43" fontId="10" fillId="0" borderId="127" xfId="5" applyNumberFormat="1" applyFont="1" applyFill="1" applyBorder="1"/>
    <xf numFmtId="166" fontId="4" fillId="0" borderId="165" xfId="13" applyFill="1" applyBorder="1"/>
    <xf numFmtId="0" fontId="2" fillId="0" borderId="169" xfId="5" applyFont="1" applyFill="1" applyBorder="1"/>
    <xf numFmtId="165" fontId="10" fillId="0" borderId="65" xfId="1" applyFont="1" applyFill="1" applyBorder="1"/>
    <xf numFmtId="166" fontId="10" fillId="0" borderId="4" xfId="13" applyFont="1" applyFill="1" applyBorder="1"/>
    <xf numFmtId="166" fontId="10" fillId="0" borderId="4" xfId="13" applyFont="1" applyFill="1" applyBorder="1" applyAlignment="1">
      <alignment horizontal="right" wrapText="1"/>
    </xf>
    <xf numFmtId="166" fontId="10" fillId="0" borderId="74" xfId="13" applyFont="1" applyFill="1" applyBorder="1"/>
    <xf numFmtId="166" fontId="10" fillId="0" borderId="1" xfId="13" applyFont="1" applyFill="1" applyBorder="1"/>
    <xf numFmtId="166" fontId="10" fillId="0" borderId="1" xfId="13" applyFont="1" applyFill="1" applyBorder="1" applyAlignment="1">
      <alignment horizontal="right" wrapText="1"/>
    </xf>
    <xf numFmtId="166" fontId="10" fillId="0" borderId="22" xfId="13" applyFont="1" applyFill="1" applyBorder="1"/>
    <xf numFmtId="166" fontId="10" fillId="0" borderId="64" xfId="13" applyFont="1" applyFill="1" applyBorder="1"/>
    <xf numFmtId="166" fontId="10" fillId="0" borderId="64" xfId="13" applyFont="1" applyFill="1" applyBorder="1" applyAlignment="1">
      <alignment horizontal="right" wrapText="1"/>
    </xf>
    <xf numFmtId="166" fontId="10" fillId="0" borderId="123" xfId="13" applyFont="1" applyFill="1" applyBorder="1"/>
    <xf numFmtId="0" fontId="115" fillId="0" borderId="0" xfId="0" applyFont="1"/>
    <xf numFmtId="3" fontId="4" fillId="0" borderId="57" xfId="201" applyNumberFormat="1" applyFill="1" applyBorder="1"/>
    <xf numFmtId="166" fontId="5" fillId="0" borderId="208" xfId="201" applyNumberFormat="1" applyFont="1" applyBorder="1"/>
    <xf numFmtId="0" fontId="10" fillId="39" borderId="13" xfId="201" applyFont="1" applyFill="1" applyBorder="1" applyAlignment="1">
      <alignment horizontal="right"/>
    </xf>
    <xf numFmtId="0" fontId="10" fillId="39" borderId="0" xfId="201" applyFont="1" applyFill="1"/>
    <xf numFmtId="0" fontId="0" fillId="39" borderId="74" xfId="0" applyFill="1" applyBorder="1"/>
    <xf numFmtId="0" fontId="0" fillId="39" borderId="9" xfId="0" applyFill="1" applyBorder="1"/>
    <xf numFmtId="0" fontId="0" fillId="39" borderId="24" xfId="0" applyFill="1" applyBorder="1"/>
    <xf numFmtId="0" fontId="0" fillId="39" borderId="22" xfId="0" applyFill="1" applyBorder="1"/>
    <xf numFmtId="0" fontId="0" fillId="39" borderId="0" xfId="0" applyFill="1" applyBorder="1"/>
    <xf numFmtId="0" fontId="0" fillId="39" borderId="6" xfId="0" applyFill="1" applyBorder="1"/>
    <xf numFmtId="0" fontId="0" fillId="39" borderId="33" xfId="0" applyFill="1" applyBorder="1"/>
    <xf numFmtId="0" fontId="0" fillId="39" borderId="3" xfId="0" applyFill="1" applyBorder="1"/>
    <xf numFmtId="0" fontId="0" fillId="39" borderId="7" xfId="0" applyFill="1" applyBorder="1"/>
    <xf numFmtId="169" fontId="0" fillId="39" borderId="1" xfId="0" applyNumberFormat="1" applyFill="1" applyBorder="1" applyAlignment="1">
      <alignment horizontal="center"/>
    </xf>
    <xf numFmtId="169" fontId="0" fillId="39" borderId="2" xfId="0" applyNumberFormat="1" applyFill="1" applyBorder="1" applyAlignment="1">
      <alignment horizontal="center"/>
    </xf>
    <xf numFmtId="176" fontId="4" fillId="39" borderId="6" xfId="0" applyNumberFormat="1" applyFont="1" applyFill="1" applyBorder="1"/>
    <xf numFmtId="176" fontId="4" fillId="39" borderId="22" xfId="0" applyNumberFormat="1" applyFont="1" applyFill="1" applyBorder="1"/>
    <xf numFmtId="176" fontId="4" fillId="39" borderId="7" xfId="0" applyNumberFormat="1" applyFont="1" applyFill="1" applyBorder="1"/>
    <xf numFmtId="0" fontId="2" fillId="0" borderId="0" xfId="0" applyFont="1" applyBorder="1"/>
    <xf numFmtId="10" fontId="2" fillId="41" borderId="0" xfId="4" applyNumberFormat="1" applyFill="1" applyBorder="1" applyAlignment="1">
      <alignment horizontal="center"/>
    </xf>
    <xf numFmtId="10" fontId="2" fillId="41" borderId="0" xfId="4" applyNumberFormat="1" applyFill="1" applyBorder="1" applyAlignment="1" applyProtection="1">
      <alignment horizontal="center"/>
    </xf>
    <xf numFmtId="10" fontId="2" fillId="41" borderId="0" xfId="4" applyNumberFormat="1" applyFill="1" applyAlignment="1">
      <alignment horizontal="center"/>
    </xf>
    <xf numFmtId="176" fontId="0" fillId="41" borderId="0" xfId="0" applyNumberFormat="1" applyFill="1" applyBorder="1" applyAlignment="1">
      <alignment horizontal="center"/>
    </xf>
    <xf numFmtId="0" fontId="2" fillId="0" borderId="101" xfId="0" applyFont="1" applyBorder="1" applyAlignment="1">
      <alignment horizontal="center"/>
    </xf>
    <xf numFmtId="165" fontId="0" fillId="0" borderId="94" xfId="0" applyNumberFormat="1" applyBorder="1"/>
    <xf numFmtId="165" fontId="0" fillId="0" borderId="209" xfId="0" applyNumberFormat="1" applyBorder="1"/>
    <xf numFmtId="165" fontId="0" fillId="0" borderId="210" xfId="0" applyNumberFormat="1" applyBorder="1"/>
    <xf numFmtId="0" fontId="2" fillId="0" borderId="2" xfId="201" applyFont="1" applyFill="1" applyBorder="1" applyAlignment="1">
      <alignment horizontal="center" vertical="top" wrapText="1"/>
    </xf>
    <xf numFmtId="0" fontId="2" fillId="0" borderId="1" xfId="201" applyFont="1" applyFill="1" applyBorder="1" applyAlignment="1">
      <alignment horizontal="center" vertical="top" wrapText="1"/>
    </xf>
    <xf numFmtId="0" fontId="2" fillId="0" borderId="32" xfId="201" applyFont="1" applyFill="1" applyBorder="1" applyAlignment="1">
      <alignment horizontal="center" vertical="top" wrapText="1"/>
    </xf>
    <xf numFmtId="0" fontId="10" fillId="39" borderId="0" xfId="6" applyFill="1"/>
    <xf numFmtId="185" fontId="10" fillId="39" borderId="0" xfId="6" applyNumberFormat="1" applyFill="1"/>
    <xf numFmtId="0" fontId="10" fillId="39" borderId="0" xfId="6" applyFill="1" applyBorder="1"/>
    <xf numFmtId="0" fontId="10" fillId="39" borderId="0" xfId="5" applyFont="1" applyFill="1" applyBorder="1"/>
    <xf numFmtId="0" fontId="10" fillId="39" borderId="0" xfId="5" applyFont="1" applyFill="1"/>
    <xf numFmtId="182" fontId="10" fillId="39" borderId="0" xfId="6" applyNumberFormat="1" applyFill="1" applyBorder="1"/>
    <xf numFmtId="0" fontId="2" fillId="0" borderId="0" xfId="5" applyFont="1" applyFill="1"/>
    <xf numFmtId="0" fontId="10" fillId="39" borderId="0" xfId="0" applyFont="1" applyFill="1" applyBorder="1"/>
    <xf numFmtId="182" fontId="29" fillId="0" borderId="0" xfId="12" applyNumberFormat="1" applyFont="1" applyFill="1"/>
    <xf numFmtId="0" fontId="15" fillId="39" borderId="0" xfId="5" applyFont="1" applyFill="1" applyBorder="1" applyAlignment="1">
      <alignment horizontal="left"/>
    </xf>
    <xf numFmtId="176" fontId="15" fillId="39" borderId="0" xfId="5" applyNumberFormat="1" applyFont="1" applyFill="1" applyBorder="1" applyAlignment="1">
      <alignment horizontal="left"/>
    </xf>
    <xf numFmtId="43" fontId="15" fillId="39" borderId="0" xfId="5" applyNumberFormat="1" applyFont="1" applyFill="1" applyAlignment="1">
      <alignment horizontal="left"/>
    </xf>
    <xf numFmtId="176" fontId="15" fillId="39" borderId="0" xfId="9" applyNumberFormat="1" applyFont="1" applyFill="1" applyBorder="1" applyAlignment="1">
      <alignment horizontal="left"/>
    </xf>
    <xf numFmtId="0" fontId="27" fillId="39" borderId="0" xfId="5" applyFont="1" applyFill="1" applyBorder="1"/>
    <xf numFmtId="168" fontId="10" fillId="0" borderId="175" xfId="8" applyNumberFormat="1" applyFont="1" applyFill="1" applyBorder="1"/>
    <xf numFmtId="168" fontId="10" fillId="0" borderId="174" xfId="8" applyNumberFormat="1" applyFont="1" applyFill="1" applyBorder="1"/>
    <xf numFmtId="168" fontId="10" fillId="0" borderId="166" xfId="8" applyNumberFormat="1" applyFont="1" applyFill="1" applyBorder="1"/>
    <xf numFmtId="168" fontId="10" fillId="0" borderId="165" xfId="8" applyNumberFormat="1" applyFont="1" applyFill="1" applyBorder="1"/>
    <xf numFmtId="41" fontId="23" fillId="10" borderId="211" xfId="5" applyNumberFormat="1" applyFont="1" applyFill="1" applyBorder="1"/>
    <xf numFmtId="41" fontId="23" fillId="0" borderId="31" xfId="5" applyNumberFormat="1" applyFont="1" applyFill="1" applyBorder="1"/>
    <xf numFmtId="0" fontId="2" fillId="0" borderId="63" xfId="5" applyFont="1" applyBorder="1"/>
    <xf numFmtId="165" fontId="37" fillId="0" borderId="125" xfId="1" applyFont="1" applyFill="1" applyBorder="1" applyAlignment="1">
      <alignment horizontal="right" wrapText="1"/>
    </xf>
    <xf numFmtId="0" fontId="2" fillId="10" borderId="0" xfId="5" applyFont="1" applyFill="1" applyBorder="1" applyAlignment="1">
      <alignment horizontal="left" wrapText="1"/>
    </xf>
    <xf numFmtId="181" fontId="0" fillId="43" borderId="0" xfId="13" applyNumberFormat="1" applyFont="1" applyFill="1" applyBorder="1" applyAlignment="1" applyProtection="1"/>
    <xf numFmtId="187" fontId="4" fillId="39" borderId="4" xfId="8" applyNumberFormat="1" applyFill="1" applyBorder="1"/>
    <xf numFmtId="187" fontId="4" fillId="39" borderId="6" xfId="8" applyNumberFormat="1" applyFill="1" applyBorder="1"/>
    <xf numFmtId="187" fontId="4" fillId="39" borderId="2" xfId="8" applyNumberFormat="1" applyFill="1" applyBorder="1"/>
    <xf numFmtId="187" fontId="4" fillId="39" borderId="7" xfId="8" applyNumberFormat="1" applyFill="1" applyBorder="1"/>
    <xf numFmtId="187" fontId="4" fillId="39" borderId="1" xfId="8" applyNumberFormat="1" applyFill="1" applyBorder="1"/>
    <xf numFmtId="187" fontId="4" fillId="39" borderId="0" xfId="8" applyNumberFormat="1" applyFill="1" applyBorder="1"/>
    <xf numFmtId="187" fontId="4" fillId="39" borderId="9" xfId="8" applyNumberFormat="1" applyFill="1" applyBorder="1"/>
    <xf numFmtId="187" fontId="4" fillId="39" borderId="3" xfId="8" applyNumberFormat="1" applyFill="1" applyBorder="1"/>
    <xf numFmtId="187" fontId="4" fillId="39" borderId="74" xfId="8" applyNumberFormat="1" applyFill="1" applyBorder="1"/>
    <xf numFmtId="187" fontId="4" fillId="39" borderId="22" xfId="8" applyNumberFormat="1" applyFill="1" applyBorder="1"/>
    <xf numFmtId="187" fontId="4" fillId="39" borderId="33" xfId="8" applyNumberFormat="1" applyFill="1" applyBorder="1"/>
    <xf numFmtId="187" fontId="4" fillId="39" borderId="24" xfId="8" applyNumberFormat="1" applyFill="1" applyBorder="1"/>
    <xf numFmtId="0" fontId="5" fillId="2" borderId="2" xfId="0" applyFont="1" applyFill="1" applyBorder="1" applyAlignment="1">
      <alignment horizontal="left"/>
    </xf>
    <xf numFmtId="2" fontId="0" fillId="39" borderId="19" xfId="0" applyNumberFormat="1" applyFill="1" applyBorder="1" applyAlignment="1">
      <alignment horizontal="center"/>
    </xf>
    <xf numFmtId="2" fontId="0" fillId="39" borderId="11" xfId="0" applyNumberFormat="1" applyFill="1" applyBorder="1" applyAlignment="1">
      <alignment horizontal="center"/>
    </xf>
    <xf numFmtId="2" fontId="0" fillId="39" borderId="4" xfId="0" applyNumberFormat="1" applyFill="1" applyBorder="1" applyAlignment="1">
      <alignment horizontal="center"/>
    </xf>
    <xf numFmtId="2" fontId="0" fillId="39" borderId="0" xfId="0" applyNumberFormat="1" applyFont="1" applyFill="1" applyBorder="1" applyAlignment="1">
      <alignment horizontal="center"/>
    </xf>
    <xf numFmtId="2" fontId="0" fillId="39" borderId="23" xfId="0" applyNumberFormat="1" applyFont="1" applyFill="1" applyBorder="1" applyAlignment="1">
      <alignment horizontal="center"/>
    </xf>
    <xf numFmtId="2" fontId="0" fillId="39" borderId="13" xfId="0" applyNumberFormat="1" applyFill="1" applyBorder="1" applyAlignment="1">
      <alignment horizontal="center"/>
    </xf>
    <xf numFmtId="2" fontId="0" fillId="39" borderId="72" xfId="0" applyNumberFormat="1" applyFill="1" applyBorder="1" applyAlignment="1">
      <alignment horizontal="center"/>
    </xf>
    <xf numFmtId="2" fontId="0" fillId="39" borderId="15" xfId="0" applyNumberFormat="1" applyFill="1" applyBorder="1" applyAlignment="1">
      <alignment horizontal="center"/>
    </xf>
    <xf numFmtId="2" fontId="0" fillId="39" borderId="0" xfId="0" applyNumberFormat="1" applyFill="1" applyAlignment="1">
      <alignment horizontal="center"/>
    </xf>
    <xf numFmtId="184" fontId="10" fillId="39" borderId="0" xfId="1" applyNumberFormat="1" applyFont="1" applyFill="1" applyBorder="1"/>
    <xf numFmtId="168" fontId="4" fillId="39" borderId="0" xfId="1" applyNumberFormat="1" applyFont="1" applyFill="1" applyBorder="1" applyAlignment="1" applyProtection="1"/>
    <xf numFmtId="168" fontId="4" fillId="39" borderId="12" xfId="1" applyNumberFormat="1" applyFont="1" applyFill="1" applyBorder="1" applyAlignment="1" applyProtection="1"/>
    <xf numFmtId="168" fontId="2" fillId="39" borderId="1" xfId="1" applyNumberFormat="1" applyFill="1" applyBorder="1" applyAlignment="1">
      <alignment horizontal="right"/>
    </xf>
    <xf numFmtId="168" fontId="2" fillId="39" borderId="1" xfId="1" applyNumberFormat="1" applyFont="1" applyFill="1" applyBorder="1" applyAlignment="1">
      <alignment horizontal="right"/>
    </xf>
    <xf numFmtId="168" fontId="2" fillId="39" borderId="1" xfId="1" applyNumberFormat="1" applyFill="1" applyBorder="1" applyAlignment="1" applyProtection="1">
      <alignment horizontal="right"/>
    </xf>
    <xf numFmtId="168" fontId="2" fillId="39" borderId="1" xfId="1" applyNumberFormat="1" applyFill="1" applyBorder="1" applyAlignment="1" applyProtection="1"/>
    <xf numFmtId="168" fontId="2" fillId="39" borderId="2" xfId="1" applyNumberFormat="1" applyFill="1" applyBorder="1" applyAlignment="1" applyProtection="1"/>
    <xf numFmtId="168" fontId="4" fillId="39" borderId="13" xfId="1" applyNumberFormat="1" applyFont="1" applyFill="1" applyBorder="1" applyAlignment="1" applyProtection="1"/>
    <xf numFmtId="168" fontId="4" fillId="39" borderId="60" xfId="1" applyNumberFormat="1" applyFont="1" applyFill="1" applyBorder="1" applyAlignment="1" applyProtection="1"/>
    <xf numFmtId="168" fontId="4" fillId="39" borderId="23" xfId="1" applyNumberFormat="1" applyFont="1" applyFill="1" applyBorder="1" applyAlignment="1" applyProtection="1"/>
    <xf numFmtId="3" fontId="4" fillId="39" borderId="0" xfId="0" applyNumberFormat="1" applyFont="1" applyFill="1" applyAlignment="1">
      <alignment horizontal="right"/>
    </xf>
    <xf numFmtId="168" fontId="2" fillId="39" borderId="3" xfId="1" applyNumberFormat="1" applyFill="1" applyBorder="1"/>
    <xf numFmtId="168" fontId="2" fillId="39" borderId="9" xfId="1" applyNumberFormat="1" applyFill="1" applyBorder="1"/>
    <xf numFmtId="168" fontId="4" fillId="39" borderId="1" xfId="1" applyNumberFormat="1" applyFont="1" applyFill="1" applyBorder="1" applyAlignment="1" applyProtection="1"/>
    <xf numFmtId="3" fontId="4" fillId="39" borderId="4" xfId="0" applyNumberFormat="1" applyFont="1" applyFill="1" applyBorder="1" applyAlignment="1"/>
    <xf numFmtId="3" fontId="4" fillId="39" borderId="1" xfId="0" applyNumberFormat="1" applyFont="1" applyFill="1" applyBorder="1" applyAlignment="1"/>
    <xf numFmtId="3" fontId="4" fillId="39" borderId="1" xfId="0" applyNumberFormat="1" applyFont="1" applyFill="1" applyBorder="1" applyAlignment="1">
      <alignment horizontal="right"/>
    </xf>
    <xf numFmtId="168" fontId="2" fillId="39" borderId="13" xfId="1" applyNumberFormat="1" applyFill="1" applyBorder="1" applyAlignment="1" applyProtection="1"/>
    <xf numFmtId="166" fontId="2" fillId="39" borderId="13" xfId="1" applyNumberFormat="1" applyFill="1" applyBorder="1" applyAlignment="1" applyProtection="1"/>
    <xf numFmtId="0" fontId="2" fillId="0" borderId="20" xfId="0" applyFont="1" applyFill="1" applyBorder="1"/>
    <xf numFmtId="168" fontId="2" fillId="39" borderId="0" xfId="1" applyNumberFormat="1" applyFill="1" applyBorder="1" applyAlignment="1" applyProtection="1"/>
    <xf numFmtId="168" fontId="2" fillId="39" borderId="3" xfId="1" applyNumberFormat="1" applyFill="1" applyBorder="1" applyAlignment="1" applyProtection="1"/>
    <xf numFmtId="168" fontId="2" fillId="39" borderId="11" xfId="1" applyNumberFormat="1" applyFill="1" applyBorder="1" applyAlignment="1" applyProtection="1"/>
    <xf numFmtId="2" fontId="0" fillId="39" borderId="5" xfId="0" applyNumberFormat="1" applyFill="1" applyBorder="1" applyAlignment="1">
      <alignment horizontal="center"/>
    </xf>
    <xf numFmtId="2" fontId="0" fillId="39" borderId="8" xfId="0" applyNumberFormat="1" applyFill="1" applyBorder="1" applyAlignment="1">
      <alignment horizontal="center"/>
    </xf>
    <xf numFmtId="0" fontId="10" fillId="39" borderId="0" xfId="0" applyFont="1" applyFill="1"/>
    <xf numFmtId="177" fontId="2" fillId="39" borderId="0" xfId="4" applyNumberFormat="1" applyFill="1" applyBorder="1"/>
    <xf numFmtId="180" fontId="16" fillId="39" borderId="0" xfId="4" applyNumberFormat="1" applyFont="1" applyFill="1"/>
    <xf numFmtId="2" fontId="0" fillId="39" borderId="2" xfId="0" applyNumberFormat="1" applyFill="1" applyBorder="1" applyAlignment="1">
      <alignment horizontal="center"/>
    </xf>
    <xf numFmtId="168" fontId="4" fillId="39" borderId="11" xfId="1" applyNumberFormat="1" applyFont="1" applyFill="1" applyBorder="1" applyAlignment="1" applyProtection="1"/>
    <xf numFmtId="165" fontId="2" fillId="39" borderId="4" xfId="1" applyFill="1" applyBorder="1" applyAlignment="1">
      <alignment horizontal="right"/>
    </xf>
    <xf numFmtId="165" fontId="2" fillId="39" borderId="1" xfId="1" applyFill="1" applyBorder="1" applyAlignment="1">
      <alignment horizontal="right"/>
    </xf>
    <xf numFmtId="165" fontId="2" fillId="39" borderId="2" xfId="1" applyFill="1" applyBorder="1" applyAlignment="1">
      <alignment horizontal="right"/>
    </xf>
    <xf numFmtId="165" fontId="2" fillId="39" borderId="0" xfId="1" applyFill="1" applyBorder="1" applyAlignment="1">
      <alignment horizontal="right"/>
    </xf>
    <xf numFmtId="165" fontId="2" fillId="39" borderId="3" xfId="1" applyFill="1" applyBorder="1" applyAlignment="1">
      <alignment horizontal="right"/>
    </xf>
    <xf numFmtId="168" fontId="0" fillId="39" borderId="27" xfId="1" applyNumberFormat="1" applyFont="1" applyFill="1" applyBorder="1" applyAlignment="1" applyProtection="1"/>
    <xf numFmtId="168" fontId="0" fillId="39" borderId="11" xfId="1" applyNumberFormat="1" applyFont="1" applyFill="1" applyBorder="1" applyAlignment="1" applyProtection="1"/>
    <xf numFmtId="168" fontId="0" fillId="39" borderId="19" xfId="1" applyNumberFormat="1" applyFont="1" applyFill="1" applyBorder="1" applyAlignment="1" applyProtection="1"/>
    <xf numFmtId="168" fontId="0" fillId="39" borderId="3" xfId="1" applyNumberFormat="1" applyFont="1" applyFill="1" applyBorder="1" applyAlignment="1" applyProtection="1"/>
    <xf numFmtId="3" fontId="4" fillId="39" borderId="4" xfId="0" applyNumberFormat="1" applyFont="1" applyFill="1" applyBorder="1" applyAlignment="1">
      <alignment horizontal="right"/>
    </xf>
    <xf numFmtId="3" fontId="4" fillId="39" borderId="3" xfId="0" applyNumberFormat="1" applyFont="1" applyFill="1" applyBorder="1" applyAlignment="1">
      <alignment horizontal="right"/>
    </xf>
    <xf numFmtId="43" fontId="4" fillId="0" borderId="0" xfId="201" applyNumberFormat="1"/>
    <xf numFmtId="2" fontId="2" fillId="0" borderId="0" xfId="201" applyNumberFormat="1" applyFont="1"/>
    <xf numFmtId="215" fontId="4" fillId="0" borderId="0" xfId="201" applyNumberFormat="1"/>
    <xf numFmtId="0" fontId="0" fillId="41" borderId="0" xfId="0" applyFill="1"/>
    <xf numFmtId="0" fontId="4" fillId="41" borderId="0" xfId="0" applyFont="1" applyFill="1" applyAlignment="1">
      <alignment horizontal="right"/>
    </xf>
    <xf numFmtId="0" fontId="5" fillId="41" borderId="24" xfId="0" applyFont="1" applyFill="1" applyBorder="1"/>
    <xf numFmtId="0" fontId="5" fillId="41" borderId="9" xfId="0" applyFont="1" applyFill="1" applyBorder="1"/>
    <xf numFmtId="0" fontId="5" fillId="41" borderId="27" xfId="0" applyFont="1" applyFill="1" applyBorder="1"/>
    <xf numFmtId="0" fontId="5" fillId="41" borderId="28" xfId="0" applyFont="1" applyFill="1" applyBorder="1" applyAlignment="1">
      <alignment horizontal="center"/>
    </xf>
    <xf numFmtId="0" fontId="5" fillId="41" borderId="6" xfId="0" applyFont="1" applyFill="1" applyBorder="1" applyAlignment="1">
      <alignment horizontal="center"/>
    </xf>
    <xf numFmtId="0" fontId="5" fillId="41" borderId="0" xfId="0" applyFont="1" applyFill="1" applyBorder="1" applyAlignment="1">
      <alignment horizontal="center"/>
    </xf>
    <xf numFmtId="0" fontId="5" fillId="41" borderId="13" xfId="0" applyFont="1" applyFill="1" applyBorder="1" applyAlignment="1">
      <alignment horizontal="center"/>
    </xf>
    <xf numFmtId="0" fontId="5" fillId="41" borderId="5" xfId="0" applyFont="1" applyFill="1" applyBorder="1" applyAlignment="1">
      <alignment horizontal="center"/>
    </xf>
    <xf numFmtId="0" fontId="8" fillId="41" borderId="24" xfId="3" applyFont="1" applyFill="1" applyBorder="1" applyAlignment="1">
      <alignment horizontal="center" wrapText="1"/>
    </xf>
    <xf numFmtId="0" fontId="8" fillId="41" borderId="4" xfId="3" applyFont="1" applyFill="1" applyBorder="1" applyAlignment="1">
      <alignment horizontal="center" wrapText="1"/>
    </xf>
    <xf numFmtId="0" fontId="5" fillId="41" borderId="6" xfId="0" applyFont="1" applyFill="1" applyBorder="1"/>
    <xf numFmtId="0" fontId="5" fillId="41" borderId="12" xfId="0" applyFont="1" applyFill="1" applyBorder="1" applyAlignment="1">
      <alignment horizontal="center"/>
    </xf>
    <xf numFmtId="0" fontId="5" fillId="41" borderId="1" xfId="0" applyFont="1" applyFill="1" applyBorder="1" applyAlignment="1">
      <alignment horizontal="center"/>
    </xf>
    <xf numFmtId="0" fontId="5" fillId="41" borderId="7" xfId="0" applyFont="1" applyFill="1" applyBorder="1"/>
    <xf numFmtId="0" fontId="5" fillId="41" borderId="3" xfId="0" applyFont="1" applyFill="1" applyBorder="1"/>
    <xf numFmtId="0" fontId="5" fillId="41" borderId="20" xfId="0" applyFont="1" applyFill="1" applyBorder="1"/>
    <xf numFmtId="0" fontId="5" fillId="41" borderId="21" xfId="0" applyFont="1" applyFill="1" applyBorder="1" applyAlignment="1">
      <alignment horizontal="center"/>
    </xf>
    <xf numFmtId="0" fontId="10" fillId="41" borderId="21" xfId="0" applyFont="1" applyFill="1" applyBorder="1" applyAlignment="1">
      <alignment horizontal="center"/>
    </xf>
    <xf numFmtId="0" fontId="10" fillId="41" borderId="8" xfId="0" applyFont="1" applyFill="1" applyBorder="1" applyAlignment="1">
      <alignment horizontal="center"/>
    </xf>
    <xf numFmtId="0" fontId="10" fillId="41" borderId="2" xfId="0" applyFont="1" applyFill="1" applyBorder="1" applyAlignment="1">
      <alignment horizontal="center"/>
    </xf>
    <xf numFmtId="0" fontId="5" fillId="41" borderId="1" xfId="0" applyFont="1" applyFill="1" applyBorder="1" applyAlignment="1">
      <alignment horizontal="left"/>
    </xf>
    <xf numFmtId="0" fontId="5" fillId="41" borderId="0" xfId="0" applyFont="1" applyFill="1" applyBorder="1"/>
    <xf numFmtId="165" fontId="5" fillId="41" borderId="1" xfId="1" applyFont="1" applyFill="1" applyBorder="1" applyAlignment="1" applyProtection="1"/>
    <xf numFmtId="3" fontId="5" fillId="41" borderId="1" xfId="1" applyNumberFormat="1" applyFont="1" applyFill="1" applyBorder="1" applyAlignment="1" applyProtection="1"/>
    <xf numFmtId="171" fontId="5" fillId="41" borderId="6" xfId="1" applyNumberFormat="1" applyFont="1" applyFill="1" applyBorder="1"/>
    <xf numFmtId="171" fontId="5" fillId="41" borderId="1" xfId="1" applyNumberFormat="1" applyFont="1" applyFill="1" applyBorder="1"/>
    <xf numFmtId="0" fontId="5" fillId="41" borderId="1" xfId="0" applyFont="1" applyFill="1" applyBorder="1"/>
    <xf numFmtId="3" fontId="5" fillId="41" borderId="1" xfId="1" applyNumberFormat="1" applyFont="1" applyFill="1" applyBorder="1"/>
    <xf numFmtId="0" fontId="5" fillId="41" borderId="2" xfId="0" applyFont="1" applyFill="1" applyBorder="1"/>
    <xf numFmtId="0" fontId="5" fillId="41" borderId="2" xfId="0" applyFont="1" applyFill="1" applyBorder="1" applyAlignment="1">
      <alignment horizontal="left"/>
    </xf>
    <xf numFmtId="0" fontId="5" fillId="41" borderId="3" xfId="0" applyFont="1" applyFill="1" applyBorder="1" applyAlignment="1">
      <alignment horizontal="center"/>
    </xf>
    <xf numFmtId="3" fontId="5" fillId="41" borderId="2" xfId="1" applyNumberFormat="1" applyFont="1" applyFill="1" applyBorder="1"/>
    <xf numFmtId="3" fontId="5" fillId="41" borderId="4" xfId="1" applyNumberFormat="1" applyFont="1" applyFill="1" applyBorder="1" applyAlignment="1" applyProtection="1"/>
    <xf numFmtId="165" fontId="5" fillId="41" borderId="1" xfId="1" applyFont="1" applyFill="1" applyBorder="1" applyAlignment="1" applyProtection="1">
      <alignment horizontal="right"/>
    </xf>
    <xf numFmtId="171" fontId="5" fillId="41" borderId="1" xfId="1" applyNumberFormat="1" applyFont="1" applyFill="1" applyBorder="1" applyAlignment="1" applyProtection="1"/>
    <xf numFmtId="171" fontId="5" fillId="41" borderId="5" xfId="1" applyNumberFormat="1" applyFont="1" applyFill="1" applyBorder="1" applyAlignment="1" applyProtection="1"/>
    <xf numFmtId="0" fontId="5" fillId="41" borderId="1" xfId="0" applyFont="1" applyFill="1" applyBorder="1" applyAlignment="1"/>
    <xf numFmtId="2" fontId="5" fillId="41" borderId="1" xfId="0" applyNumberFormat="1" applyFont="1" applyFill="1" applyBorder="1"/>
    <xf numFmtId="0" fontId="5" fillId="41" borderId="0" xfId="0" applyFont="1" applyFill="1" applyBorder="1" applyAlignment="1"/>
    <xf numFmtId="0" fontId="5" fillId="41" borderId="2" xfId="0" applyFont="1" applyFill="1" applyBorder="1" applyAlignment="1"/>
    <xf numFmtId="0" fontId="5" fillId="41" borderId="3" xfId="0" applyFont="1" applyFill="1" applyBorder="1" applyAlignment="1"/>
    <xf numFmtId="165" fontId="5" fillId="41" borderId="2" xfId="1" applyFont="1" applyFill="1" applyBorder="1" applyAlignment="1" applyProtection="1"/>
    <xf numFmtId="3" fontId="5" fillId="41" borderId="2" xfId="1" applyNumberFormat="1" applyFont="1" applyFill="1" applyBorder="1" applyAlignment="1" applyProtection="1"/>
    <xf numFmtId="165" fontId="5" fillId="41" borderId="0" xfId="1" applyFont="1" applyFill="1" applyBorder="1" applyAlignment="1" applyProtection="1"/>
    <xf numFmtId="3" fontId="5" fillId="41" borderId="5" xfId="1" applyNumberFormat="1" applyFont="1" applyFill="1" applyBorder="1" applyAlignment="1" applyProtection="1"/>
    <xf numFmtId="3" fontId="5" fillId="41" borderId="6" xfId="1" applyNumberFormat="1" applyFont="1" applyFill="1" applyBorder="1" applyAlignment="1" applyProtection="1"/>
    <xf numFmtId="0" fontId="5" fillId="41" borderId="2" xfId="0" applyFont="1" applyFill="1" applyBorder="1" applyAlignment="1">
      <alignment horizontal="center"/>
    </xf>
    <xf numFmtId="165" fontId="5" fillId="41" borderId="3" xfId="1" applyFont="1" applyFill="1" applyBorder="1" applyAlignment="1" applyProtection="1"/>
    <xf numFmtId="3" fontId="5" fillId="41" borderId="8" xfId="1" applyNumberFormat="1" applyFont="1" applyFill="1" applyBorder="1" applyAlignment="1" applyProtection="1"/>
    <xf numFmtId="3" fontId="5" fillId="41" borderId="7" xfId="1" applyNumberFormat="1" applyFont="1" applyFill="1" applyBorder="1" applyAlignment="1" applyProtection="1"/>
    <xf numFmtId="165" fontId="5" fillId="41" borderId="6" xfId="1" applyFont="1" applyFill="1" applyBorder="1" applyAlignment="1" applyProtection="1">
      <alignment horizontal="right"/>
    </xf>
    <xf numFmtId="171" fontId="5" fillId="41" borderId="6" xfId="1" applyNumberFormat="1" applyFont="1" applyFill="1" applyBorder="1" applyAlignment="1" applyProtection="1"/>
    <xf numFmtId="165" fontId="5" fillId="41" borderId="2" xfId="1" applyFont="1" applyFill="1" applyBorder="1" applyAlignment="1" applyProtection="1">
      <alignment horizontal="right"/>
    </xf>
    <xf numFmtId="171" fontId="5" fillId="41" borderId="7" xfId="1" applyNumberFormat="1" applyFont="1" applyFill="1" applyBorder="1" applyAlignment="1" applyProtection="1"/>
    <xf numFmtId="171" fontId="5" fillId="41" borderId="2" xfId="1" applyNumberFormat="1" applyFont="1" applyFill="1" applyBorder="1" applyAlignment="1" applyProtection="1"/>
    <xf numFmtId="171" fontId="5" fillId="41" borderId="1" xfId="1" applyNumberFormat="1" applyFont="1" applyFill="1" applyBorder="1" applyAlignment="1" applyProtection="1">
      <alignment horizontal="left"/>
    </xf>
    <xf numFmtId="0" fontId="5" fillId="41" borderId="22" xfId="0" applyFont="1" applyFill="1" applyBorder="1" applyAlignment="1">
      <alignment horizontal="left"/>
    </xf>
    <xf numFmtId="0" fontId="5" fillId="41" borderId="22" xfId="0" applyFont="1" applyFill="1" applyBorder="1" applyAlignment="1">
      <alignment horizontal="center"/>
    </xf>
    <xf numFmtId="0" fontId="5" fillId="41" borderId="33" xfId="0" applyFont="1" applyFill="1" applyBorder="1" applyAlignment="1">
      <alignment horizontal="left"/>
    </xf>
    <xf numFmtId="0" fontId="5" fillId="41" borderId="33" xfId="0" applyFont="1" applyFill="1" applyBorder="1" applyAlignment="1">
      <alignment horizontal="center"/>
    </xf>
    <xf numFmtId="171" fontId="5" fillId="41" borderId="2" xfId="1" applyNumberFormat="1" applyFont="1" applyFill="1" applyBorder="1" applyAlignment="1" applyProtection="1">
      <alignment horizontal="left"/>
    </xf>
    <xf numFmtId="3" fontId="5" fillId="41" borderId="5" xfId="0" applyNumberFormat="1" applyFont="1" applyFill="1" applyBorder="1" applyAlignment="1"/>
    <xf numFmtId="171" fontId="5" fillId="41" borderId="1" xfId="1" applyNumberFormat="1" applyFont="1" applyFill="1" applyBorder="1" applyAlignment="1"/>
    <xf numFmtId="166" fontId="5" fillId="41" borderId="1" xfId="0" applyNumberFormat="1" applyFont="1" applyFill="1" applyBorder="1" applyAlignment="1">
      <alignment horizontal="left"/>
    </xf>
    <xf numFmtId="3" fontId="5" fillId="41" borderId="6" xfId="0" applyNumberFormat="1" applyFont="1" applyFill="1" applyBorder="1"/>
    <xf numFmtId="3" fontId="5" fillId="41" borderId="5" xfId="0" applyNumberFormat="1" applyFont="1" applyFill="1" applyBorder="1"/>
    <xf numFmtId="2" fontId="5" fillId="41" borderId="2" xfId="0" applyNumberFormat="1" applyFont="1" applyFill="1" applyBorder="1"/>
    <xf numFmtId="2" fontId="5" fillId="41" borderId="1" xfId="0" applyNumberFormat="1" applyFont="1" applyFill="1" applyBorder="1" applyAlignment="1">
      <alignment horizontal="right"/>
    </xf>
    <xf numFmtId="3" fontId="5" fillId="41" borderId="6" xfId="0" applyNumberFormat="1" applyFont="1" applyFill="1" applyBorder="1" applyAlignment="1">
      <alignment horizontal="right"/>
    </xf>
    <xf numFmtId="171" fontId="5" fillId="41" borderId="1" xfId="1" applyNumberFormat="1" applyFont="1" applyFill="1" applyBorder="1" applyAlignment="1">
      <alignment horizontal="left"/>
    </xf>
    <xf numFmtId="2" fontId="5" fillId="41" borderId="1" xfId="1" applyNumberFormat="1" applyFont="1" applyFill="1" applyBorder="1" applyAlignment="1">
      <alignment horizontal="right"/>
    </xf>
    <xf numFmtId="2" fontId="5" fillId="41" borderId="2" xfId="1" applyNumberFormat="1" applyFont="1" applyFill="1" applyBorder="1" applyAlignment="1">
      <alignment horizontal="right"/>
    </xf>
    <xf numFmtId="3" fontId="5" fillId="41" borderId="7" xfId="0" applyNumberFormat="1" applyFont="1" applyFill="1" applyBorder="1" applyAlignment="1">
      <alignment horizontal="right"/>
    </xf>
    <xf numFmtId="171" fontId="5" fillId="41" borderId="2" xfId="1" applyNumberFormat="1" applyFont="1" applyFill="1" applyBorder="1"/>
    <xf numFmtId="171" fontId="5" fillId="41" borderId="2" xfId="1" applyNumberFormat="1" applyFont="1" applyFill="1" applyBorder="1" applyAlignment="1">
      <alignment horizontal="left"/>
    </xf>
    <xf numFmtId="0" fontId="5" fillId="41" borderId="11" xfId="0" applyFont="1" applyFill="1" applyBorder="1"/>
    <xf numFmtId="0" fontId="5" fillId="41" borderId="12" xfId="0" applyFont="1" applyFill="1" applyBorder="1" applyAlignment="1">
      <alignment horizontal="left"/>
    </xf>
    <xf numFmtId="170" fontId="5" fillId="41" borderId="13" xfId="2" applyNumberFormat="1" applyFont="1" applyFill="1" applyBorder="1" applyAlignment="1" applyProtection="1"/>
    <xf numFmtId="0" fontId="5" fillId="41" borderId="13" xfId="0" applyFont="1" applyFill="1" applyBorder="1" applyAlignment="1">
      <alignment horizontal="left"/>
    </xf>
    <xf numFmtId="165" fontId="5" fillId="41" borderId="12" xfId="1" applyFont="1" applyFill="1" applyBorder="1" applyAlignment="1" applyProtection="1"/>
    <xf numFmtId="171" fontId="5" fillId="41" borderId="6" xfId="1" applyNumberFormat="1" applyFont="1" applyFill="1" applyBorder="1" applyAlignment="1">
      <alignment horizontal="right"/>
    </xf>
    <xf numFmtId="171" fontId="5" fillId="41" borderId="1" xfId="1" applyNumberFormat="1" applyFont="1" applyFill="1" applyBorder="1" applyAlignment="1">
      <alignment horizontal="right"/>
    </xf>
    <xf numFmtId="0" fontId="5" fillId="41" borderId="14" xfId="0" applyFont="1" applyFill="1" applyBorder="1" applyAlignment="1">
      <alignment horizontal="left"/>
    </xf>
    <xf numFmtId="0" fontId="5" fillId="41" borderId="15" xfId="0" applyFont="1" applyFill="1" applyBorder="1"/>
    <xf numFmtId="0" fontId="5" fillId="41" borderId="16" xfId="0" applyFont="1" applyFill="1" applyBorder="1" applyAlignment="1">
      <alignment horizontal="left"/>
    </xf>
    <xf numFmtId="0" fontId="5" fillId="41" borderId="17" xfId="0" applyFont="1" applyFill="1" applyBorder="1" applyAlignment="1">
      <alignment horizontal="center"/>
    </xf>
    <xf numFmtId="165" fontId="5" fillId="41" borderId="17" xfId="1" applyFont="1" applyFill="1" applyBorder="1" applyAlignment="1" applyProtection="1"/>
    <xf numFmtId="3" fontId="5" fillId="41" borderId="18" xfId="1" applyNumberFormat="1" applyFont="1" applyFill="1" applyBorder="1" applyAlignment="1" applyProtection="1"/>
    <xf numFmtId="2" fontId="5" fillId="41" borderId="13" xfId="0" applyNumberFormat="1" applyFont="1" applyFill="1" applyBorder="1"/>
    <xf numFmtId="171" fontId="5" fillId="41" borderId="24" xfId="1" applyNumberFormat="1" applyFont="1" applyFill="1" applyBorder="1"/>
    <xf numFmtId="168" fontId="5" fillId="41" borderId="1" xfId="0" applyNumberFormat="1" applyFont="1" applyFill="1" applyBorder="1" applyAlignment="1">
      <alignment horizontal="left"/>
    </xf>
    <xf numFmtId="2" fontId="5" fillId="41" borderId="5" xfId="0" applyNumberFormat="1" applyFont="1" applyFill="1" applyBorder="1"/>
    <xf numFmtId="0" fontId="5" fillId="41" borderId="19" xfId="0" applyFont="1" applyFill="1" applyBorder="1"/>
    <xf numFmtId="0" fontId="5" fillId="41" borderId="20" xfId="0" applyFont="1" applyFill="1" applyBorder="1" applyAlignment="1">
      <alignment horizontal="left"/>
    </xf>
    <xf numFmtId="2" fontId="5" fillId="41" borderId="8" xfId="0" applyNumberFormat="1" applyFont="1" applyFill="1" applyBorder="1"/>
    <xf numFmtId="3" fontId="5" fillId="41" borderId="7" xfId="0" applyNumberFormat="1" applyFont="1" applyFill="1" applyBorder="1"/>
    <xf numFmtId="171" fontId="5" fillId="41" borderId="7" xfId="1" applyNumberFormat="1" applyFont="1" applyFill="1" applyBorder="1"/>
    <xf numFmtId="0" fontId="5" fillId="41" borderId="11" xfId="0" applyFont="1" applyFill="1" applyBorder="1" applyAlignment="1"/>
    <xf numFmtId="171" fontId="5" fillId="41" borderId="4" xfId="1" applyNumberFormat="1" applyFont="1" applyFill="1" applyBorder="1"/>
    <xf numFmtId="0" fontId="5" fillId="41" borderId="19" xfId="0" applyFont="1" applyFill="1" applyBorder="1" applyAlignment="1"/>
    <xf numFmtId="0" fontId="5" fillId="41" borderId="21" xfId="0" applyFont="1" applyFill="1" applyBorder="1" applyAlignment="1">
      <alignment horizontal="left"/>
    </xf>
    <xf numFmtId="2" fontId="5" fillId="41" borderId="20" xfId="0" applyNumberFormat="1" applyFont="1" applyFill="1" applyBorder="1"/>
    <xf numFmtId="3" fontId="5" fillId="41" borderId="8" xfId="0" applyNumberFormat="1" applyFont="1" applyFill="1" applyBorder="1"/>
    <xf numFmtId="165" fontId="5" fillId="41" borderId="13" xfId="1" applyFont="1" applyFill="1" applyBorder="1" applyAlignment="1" applyProtection="1"/>
    <xf numFmtId="3" fontId="5" fillId="41" borderId="5" xfId="1" applyNumberFormat="1" applyFont="1" applyFill="1" applyBorder="1"/>
    <xf numFmtId="165" fontId="5" fillId="41" borderId="20" xfId="1" applyFont="1" applyFill="1" applyBorder="1" applyAlignment="1" applyProtection="1"/>
    <xf numFmtId="3" fontId="5" fillId="41" borderId="8" xfId="1" applyNumberFormat="1" applyFont="1" applyFill="1" applyBorder="1"/>
    <xf numFmtId="3" fontId="5" fillId="41" borderId="6" xfId="1" applyNumberFormat="1" applyFont="1" applyFill="1" applyBorder="1"/>
    <xf numFmtId="3" fontId="5" fillId="41" borderId="7" xfId="1" applyNumberFormat="1" applyFont="1" applyFill="1" applyBorder="1"/>
    <xf numFmtId="0" fontId="5" fillId="41" borderId="0" xfId="0" applyFont="1" applyFill="1" applyBorder="1" applyAlignment="1">
      <alignment horizontal="left"/>
    </xf>
    <xf numFmtId="0" fontId="5" fillId="41" borderId="3" xfId="0" applyFont="1" applyFill="1" applyBorder="1" applyAlignment="1">
      <alignment horizontal="left"/>
    </xf>
    <xf numFmtId="2" fontId="5" fillId="41" borderId="6" xfId="0" applyNumberFormat="1" applyFont="1" applyFill="1" applyBorder="1"/>
    <xf numFmtId="2" fontId="5" fillId="41" borderId="11" xfId="0" applyNumberFormat="1" applyFont="1" applyFill="1" applyBorder="1"/>
    <xf numFmtId="2" fontId="5" fillId="41" borderId="19" xfId="0" applyNumberFormat="1" applyFont="1" applyFill="1" applyBorder="1"/>
    <xf numFmtId="165" fontId="5" fillId="41" borderId="23" xfId="1" applyFont="1" applyFill="1" applyBorder="1" applyAlignment="1" applyProtection="1"/>
    <xf numFmtId="3" fontId="5" fillId="41" borderId="10" xfId="1" applyNumberFormat="1" applyFont="1" applyFill="1" applyBorder="1" applyAlignment="1" applyProtection="1"/>
    <xf numFmtId="165" fontId="5" fillId="41" borderId="11" xfId="1" applyFont="1" applyFill="1" applyBorder="1" applyAlignment="1" applyProtection="1"/>
    <xf numFmtId="0" fontId="5" fillId="41" borderId="74" xfId="0" applyFont="1" applyFill="1" applyBorder="1" applyAlignment="1"/>
    <xf numFmtId="0" fontId="5" fillId="41" borderId="4" xfId="0" applyFont="1" applyFill="1" applyBorder="1" applyAlignment="1"/>
    <xf numFmtId="0" fontId="5" fillId="41" borderId="9" xfId="0" applyFont="1" applyFill="1" applyBorder="1" applyAlignment="1">
      <alignment horizontal="left"/>
    </xf>
    <xf numFmtId="0" fontId="5" fillId="41" borderId="4" xfId="0" applyFont="1" applyFill="1" applyBorder="1" applyAlignment="1">
      <alignment horizontal="center"/>
    </xf>
    <xf numFmtId="165" fontId="5" fillId="41" borderId="9" xfId="1" applyFont="1" applyFill="1" applyBorder="1" applyAlignment="1" applyProtection="1"/>
    <xf numFmtId="3" fontId="5" fillId="41" borderId="9" xfId="1" applyNumberFormat="1" applyFont="1" applyFill="1" applyBorder="1" applyAlignment="1" applyProtection="1"/>
    <xf numFmtId="0" fontId="5" fillId="41" borderId="22" xfId="0" applyFont="1" applyFill="1" applyBorder="1" applyAlignment="1"/>
    <xf numFmtId="3" fontId="5" fillId="41" borderId="0" xfId="1" applyNumberFormat="1" applyFont="1" applyFill="1" applyBorder="1" applyAlignment="1" applyProtection="1"/>
    <xf numFmtId="171" fontId="5" fillId="41" borderId="0" xfId="1" applyNumberFormat="1" applyFont="1" applyFill="1" applyBorder="1" applyAlignment="1" applyProtection="1"/>
    <xf numFmtId="0" fontId="5" fillId="41" borderId="33" xfId="0" applyFont="1" applyFill="1" applyBorder="1" applyAlignment="1"/>
    <xf numFmtId="171" fontId="5" fillId="41" borderId="3" xfId="1" applyNumberFormat="1" applyFont="1" applyFill="1" applyBorder="1" applyAlignment="1" applyProtection="1"/>
    <xf numFmtId="0" fontId="2" fillId="41" borderId="0" xfId="0" applyFont="1" applyFill="1"/>
    <xf numFmtId="171" fontId="0" fillId="41" borderId="0" xfId="1" applyNumberFormat="1" applyFont="1" applyFill="1"/>
    <xf numFmtId="166" fontId="0" fillId="41" borderId="72" xfId="13" applyFont="1" applyFill="1" applyBorder="1" applyAlignment="1" applyProtection="1"/>
    <xf numFmtId="166" fontId="0" fillId="41" borderId="72" xfId="13" applyFont="1" applyFill="1" applyBorder="1" applyAlignment="1" applyProtection="1">
      <alignment horizontal="center"/>
    </xf>
    <xf numFmtId="4" fontId="0" fillId="41" borderId="72" xfId="13" applyNumberFormat="1" applyFont="1" applyFill="1" applyBorder="1" applyAlignment="1" applyProtection="1"/>
    <xf numFmtId="4" fontId="0" fillId="41" borderId="73" xfId="13" applyNumberFormat="1" applyFont="1" applyFill="1" applyBorder="1" applyAlignment="1" applyProtection="1"/>
    <xf numFmtId="4" fontId="0" fillId="41" borderId="4" xfId="13" applyNumberFormat="1" applyFont="1" applyFill="1" applyBorder="1" applyAlignment="1" applyProtection="1"/>
    <xf numFmtId="166" fontId="0" fillId="41" borderId="0" xfId="13" applyFont="1" applyFill="1" applyBorder="1" applyAlignment="1" applyProtection="1"/>
    <xf numFmtId="4" fontId="4" fillId="41" borderId="72" xfId="201" applyNumberFormat="1" applyFill="1" applyBorder="1"/>
    <xf numFmtId="2" fontId="10" fillId="41" borderId="148" xfId="5" applyNumberFormat="1" applyFont="1" applyFill="1" applyBorder="1"/>
    <xf numFmtId="2" fontId="10" fillId="41" borderId="147" xfId="5" applyNumberFormat="1" applyFont="1" applyFill="1" applyBorder="1"/>
    <xf numFmtId="2" fontId="10" fillId="41" borderId="146" xfId="5" applyNumberFormat="1" applyFont="1" applyFill="1" applyBorder="1"/>
    <xf numFmtId="2" fontId="10" fillId="41" borderId="145" xfId="5" applyNumberFormat="1" applyFont="1" applyFill="1" applyBorder="1"/>
    <xf numFmtId="2" fontId="10" fillId="41" borderId="145" xfId="9" applyNumberFormat="1" applyFont="1" applyFill="1" applyBorder="1"/>
    <xf numFmtId="2" fontId="10" fillId="41" borderId="185" xfId="5" applyNumberFormat="1" applyFont="1" applyFill="1" applyBorder="1"/>
    <xf numFmtId="0" fontId="100" fillId="41" borderId="67" xfId="219" applyFont="1" applyFill="1" applyBorder="1" applyAlignment="1">
      <alignment horizontal="center"/>
    </xf>
    <xf numFmtId="0" fontId="100" fillId="41" borderId="154" xfId="219" applyFont="1" applyFill="1" applyBorder="1" applyAlignment="1">
      <alignment horizontal="center"/>
    </xf>
    <xf numFmtId="0" fontId="99" fillId="41" borderId="67" xfId="5" applyFont="1" applyFill="1" applyBorder="1" applyAlignment="1">
      <alignment horizontal="center"/>
    </xf>
    <xf numFmtId="0" fontId="99" fillId="41" borderId="68" xfId="5" applyFont="1" applyFill="1" applyBorder="1" applyAlignment="1">
      <alignment horizontal="center"/>
    </xf>
    <xf numFmtId="0" fontId="100" fillId="41" borderId="2" xfId="219" applyFont="1" applyFill="1" applyBorder="1" applyAlignment="1">
      <alignment horizontal="center"/>
    </xf>
    <xf numFmtId="0" fontId="100" fillId="41" borderId="33" xfId="219" applyFont="1" applyFill="1" applyBorder="1" applyAlignment="1">
      <alignment horizontal="center"/>
    </xf>
    <xf numFmtId="0" fontId="99" fillId="41" borderId="175" xfId="5" applyFont="1" applyFill="1" applyBorder="1" applyAlignment="1">
      <alignment horizontal="center"/>
    </xf>
    <xf numFmtId="0" fontId="99" fillId="41" borderId="100" xfId="5" applyFont="1" applyFill="1" applyBorder="1" applyAlignment="1">
      <alignment horizontal="center"/>
    </xf>
    <xf numFmtId="0" fontId="99" fillId="41" borderId="2" xfId="5" applyFont="1" applyFill="1" applyBorder="1" applyAlignment="1">
      <alignment horizontal="center"/>
    </xf>
    <xf numFmtId="0" fontId="99" fillId="41" borderId="127" xfId="5" applyFont="1" applyFill="1" applyBorder="1" applyAlignment="1">
      <alignment horizontal="center"/>
    </xf>
    <xf numFmtId="0" fontId="4" fillId="0" borderId="0" xfId="201" applyFill="1" applyBorder="1" applyAlignment="1">
      <alignment horizontal="center"/>
    </xf>
    <xf numFmtId="0" fontId="23" fillId="0" borderId="0" xfId="201" applyFont="1" applyFill="1" applyBorder="1" applyAlignment="1">
      <alignment horizontal="center"/>
    </xf>
    <xf numFmtId="0" fontId="23" fillId="0" borderId="0" xfId="0" applyFont="1"/>
    <xf numFmtId="0" fontId="23" fillId="0" borderId="0" xfId="0" applyFont="1" applyBorder="1" applyAlignment="1">
      <alignment horizontal="center"/>
    </xf>
    <xf numFmtId="0" fontId="23" fillId="0" borderId="66" xfId="0" applyFont="1" applyBorder="1"/>
    <xf numFmtId="0" fontId="10" fillId="0" borderId="148" xfId="0" applyFont="1" applyBorder="1" applyAlignment="1">
      <alignment horizontal="center"/>
    </xf>
    <xf numFmtId="0" fontId="10" fillId="0" borderId="155" xfId="0" applyFont="1" applyBorder="1" applyAlignment="1">
      <alignment horizontal="center"/>
    </xf>
    <xf numFmtId="0" fontId="23" fillId="0" borderId="148" xfId="0" applyFont="1" applyBorder="1" applyAlignment="1">
      <alignment horizontal="center"/>
    </xf>
    <xf numFmtId="0" fontId="23" fillId="0" borderId="91" xfId="0" applyFont="1" applyFill="1" applyBorder="1" applyAlignment="1">
      <alignment horizontal="center"/>
    </xf>
    <xf numFmtId="17" fontId="10" fillId="0" borderId="145" xfId="0" applyNumberFormat="1" applyFont="1" applyFill="1" applyBorder="1" applyAlignment="1">
      <alignment horizontal="center"/>
    </xf>
    <xf numFmtId="0" fontId="23" fillId="0" borderId="145" xfId="0" applyFont="1" applyBorder="1" applyAlignment="1">
      <alignment horizontal="center"/>
    </xf>
    <xf numFmtId="17" fontId="10" fillId="0" borderId="126" xfId="0" applyNumberFormat="1" applyFont="1" applyFill="1" applyBorder="1" applyAlignment="1">
      <alignment horizontal="center"/>
    </xf>
    <xf numFmtId="0" fontId="23" fillId="0" borderId="91" xfId="0" applyFont="1" applyFill="1" applyBorder="1"/>
    <xf numFmtId="0" fontId="10" fillId="0" borderId="126" xfId="0" applyFont="1" applyFill="1" applyBorder="1" applyAlignment="1">
      <alignment horizontal="center"/>
    </xf>
    <xf numFmtId="0" fontId="23" fillId="0" borderId="145" xfId="0" applyFont="1" applyFill="1" applyBorder="1" applyAlignment="1">
      <alignment horizontal="center"/>
    </xf>
    <xf numFmtId="4" fontId="23" fillId="0" borderId="9" xfId="0" applyNumberFormat="1" applyFont="1" applyFill="1" applyBorder="1"/>
    <xf numFmtId="4" fontId="23" fillId="6" borderId="4" xfId="0" applyNumberFormat="1" applyFont="1" applyFill="1" applyBorder="1"/>
    <xf numFmtId="43" fontId="23" fillId="0" borderId="24" xfId="0" applyNumberFormat="1" applyFont="1" applyBorder="1"/>
    <xf numFmtId="4" fontId="23" fillId="0" borderId="0" xfId="0" applyNumberFormat="1" applyFont="1" applyFill="1" applyBorder="1"/>
    <xf numFmtId="4" fontId="23" fillId="6" borderId="1" xfId="0" applyNumberFormat="1" applyFont="1" applyFill="1" applyBorder="1"/>
    <xf numFmtId="43" fontId="23" fillId="0" borderId="6" xfId="0" applyNumberFormat="1" applyFont="1" applyBorder="1"/>
    <xf numFmtId="0" fontId="2" fillId="10" borderId="1" xfId="5" applyFont="1" applyFill="1" applyBorder="1" applyAlignment="1">
      <alignment wrapText="1"/>
    </xf>
    <xf numFmtId="0" fontId="2" fillId="10" borderId="1" xfId="5" applyFont="1" applyFill="1" applyBorder="1" applyAlignment="1">
      <alignment horizontal="left" wrapText="1"/>
    </xf>
    <xf numFmtId="0" fontId="2" fillId="10" borderId="2" xfId="5" applyFont="1" applyFill="1" applyBorder="1" applyAlignment="1">
      <alignment horizontal="left" wrapText="1"/>
    </xf>
    <xf numFmtId="4" fontId="23" fillId="0" borderId="3" xfId="0" applyNumberFormat="1" applyFont="1" applyFill="1" applyBorder="1"/>
    <xf numFmtId="4" fontId="23" fillId="6" borderId="2" xfId="0" applyNumberFormat="1" applyFont="1" applyFill="1" applyBorder="1"/>
    <xf numFmtId="43" fontId="23" fillId="0" borderId="2" xfId="0" applyNumberFormat="1" applyFont="1" applyBorder="1"/>
    <xf numFmtId="0" fontId="23" fillId="0" borderId="63" xfId="0" applyFont="1" applyFill="1" applyBorder="1"/>
    <xf numFmtId="4" fontId="23" fillId="0" borderId="144" xfId="0" applyNumberFormat="1" applyFont="1" applyFill="1" applyBorder="1"/>
    <xf numFmtId="0" fontId="0" fillId="0" borderId="0" xfId="0" applyFill="1" applyAlignment="1">
      <alignment horizontal="left"/>
    </xf>
    <xf numFmtId="0" fontId="0" fillId="0" borderId="148" xfId="0" applyBorder="1"/>
    <xf numFmtId="0" fontId="0" fillId="0" borderId="145" xfId="0" applyBorder="1" applyAlignment="1">
      <alignment horizontal="center"/>
    </xf>
    <xf numFmtId="0" fontId="0" fillId="0" borderId="91" xfId="0" applyBorder="1" applyAlignment="1">
      <alignment horizontal="center"/>
    </xf>
    <xf numFmtId="0" fontId="2" fillId="0" borderId="155" xfId="0" applyFont="1" applyBorder="1" applyAlignment="1">
      <alignment horizontal="center"/>
    </xf>
    <xf numFmtId="0" fontId="2" fillId="0" borderId="6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21" fillId="0" borderId="148" xfId="0" applyFont="1" applyBorder="1" applyAlignment="1">
      <alignment horizontal="center"/>
    </xf>
    <xf numFmtId="0" fontId="2" fillId="0" borderId="12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42" xfId="0" applyFill="1" applyBorder="1" applyAlignment="1">
      <alignment horizontal="center" vertical="top" wrapText="1"/>
    </xf>
    <xf numFmtId="0" fontId="21" fillId="0" borderId="145" xfId="0" applyFont="1" applyBorder="1" applyAlignment="1">
      <alignment horizontal="center"/>
    </xf>
    <xf numFmtId="0" fontId="0" fillId="0" borderId="12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131" xfId="0" applyBorder="1" applyAlignment="1">
      <alignment horizontal="center"/>
    </xf>
    <xf numFmtId="0" fontId="0" fillId="0" borderId="48" xfId="0" applyFill="1" applyBorder="1" applyAlignment="1">
      <alignment horizontal="center"/>
    </xf>
    <xf numFmtId="0" fontId="0" fillId="0" borderId="144" xfId="0" applyBorder="1" applyAlignment="1">
      <alignment horizontal="center"/>
    </xf>
    <xf numFmtId="196" fontId="0" fillId="0" borderId="91" xfId="0" applyNumberFormat="1" applyBorder="1"/>
    <xf numFmtId="0" fontId="0" fillId="0" borderId="126" xfId="0" applyBorder="1"/>
    <xf numFmtId="0" fontId="0" fillId="0" borderId="67" xfId="0" applyBorder="1"/>
    <xf numFmtId="0" fontId="0" fillId="0" borderId="150" xfId="0" applyBorder="1"/>
    <xf numFmtId="0" fontId="0" fillId="0" borderId="68" xfId="0" applyBorder="1"/>
    <xf numFmtId="43" fontId="5" fillId="6" borderId="126" xfId="0" applyNumberFormat="1" applyFont="1" applyFill="1" applyBorder="1"/>
    <xf numFmtId="43" fontId="5" fillId="6" borderId="1" xfId="0" applyNumberFormat="1" applyFont="1" applyFill="1" applyBorder="1"/>
    <xf numFmtId="43" fontId="5" fillId="6" borderId="0" xfId="0" applyNumberFormat="1" applyFont="1" applyFill="1" applyBorder="1"/>
    <xf numFmtId="43" fontId="5" fillId="6" borderId="6" xfId="0" applyNumberFormat="1" applyFont="1" applyFill="1" applyBorder="1"/>
    <xf numFmtId="43" fontId="5" fillId="6" borderId="125" xfId="0" applyNumberFormat="1" applyFont="1" applyFill="1" applyBorder="1"/>
    <xf numFmtId="43" fontId="5" fillId="0" borderId="145" xfId="0" applyNumberFormat="1" applyFont="1" applyBorder="1"/>
    <xf numFmtId="166" fontId="5" fillId="6" borderId="126" xfId="13" applyFont="1" applyFill="1" applyBorder="1"/>
    <xf numFmtId="166" fontId="5" fillId="6" borderId="1" xfId="13" applyFont="1" applyFill="1" applyBorder="1"/>
    <xf numFmtId="166" fontId="5" fillId="6" borderId="0" xfId="13" applyFont="1" applyFill="1" applyBorder="1"/>
    <xf numFmtId="166" fontId="5" fillId="6" borderId="6" xfId="13" applyFont="1" applyFill="1" applyBorder="1"/>
    <xf numFmtId="166" fontId="5" fillId="6" borderId="125" xfId="13" applyFont="1" applyFill="1" applyBorder="1"/>
    <xf numFmtId="166" fontId="2" fillId="44" borderId="126" xfId="13" applyFont="1" applyFill="1" applyBorder="1"/>
    <xf numFmtId="166" fontId="2" fillId="44" borderId="1" xfId="13" applyFont="1" applyFill="1" applyBorder="1"/>
    <xf numFmtId="166" fontId="2" fillId="44" borderId="0" xfId="13" applyFont="1" applyFill="1" applyBorder="1"/>
    <xf numFmtId="166" fontId="2" fillId="44" borderId="6" xfId="13" applyFont="1" applyFill="1" applyBorder="1"/>
    <xf numFmtId="166" fontId="2" fillId="44" borderId="125" xfId="13" applyFont="1" applyFill="1" applyBorder="1"/>
    <xf numFmtId="196" fontId="0" fillId="0" borderId="149" xfId="0" applyNumberFormat="1" applyFill="1" applyBorder="1"/>
    <xf numFmtId="196" fontId="0" fillId="0" borderId="0" xfId="0" applyNumberFormat="1" applyFill="1" applyBorder="1"/>
    <xf numFmtId="196" fontId="0" fillId="0" borderId="41" xfId="0" applyNumberFormat="1" applyFill="1" applyBorder="1"/>
    <xf numFmtId="196" fontId="0" fillId="0" borderId="66" xfId="0" applyNumberFormat="1" applyBorder="1"/>
    <xf numFmtId="0" fontId="2" fillId="0" borderId="155" xfId="0" applyFont="1" applyBorder="1"/>
    <xf numFmtId="0" fontId="2" fillId="0" borderId="67" xfId="0" applyFont="1" applyBorder="1"/>
    <xf numFmtId="0" fontId="2" fillId="0" borderId="87" xfId="0" applyFont="1" applyBorder="1"/>
    <xf numFmtId="0" fontId="2" fillId="0" borderId="150" xfId="0" applyFont="1" applyBorder="1"/>
    <xf numFmtId="43" fontId="2" fillId="0" borderId="126" xfId="0" applyNumberFormat="1" applyFont="1" applyBorder="1"/>
    <xf numFmtId="43" fontId="2" fillId="0" borderId="1" xfId="0" applyNumberFormat="1" applyFont="1" applyBorder="1"/>
    <xf numFmtId="43" fontId="2" fillId="0" borderId="125" xfId="0" applyNumberFormat="1" applyFont="1" applyBorder="1"/>
    <xf numFmtId="196" fontId="0" fillId="0" borderId="63" xfId="0" applyNumberFormat="1" applyBorder="1"/>
    <xf numFmtId="197" fontId="0" fillId="0" borderId="124" xfId="0" applyNumberFormat="1" applyBorder="1"/>
    <xf numFmtId="197" fontId="0" fillId="0" borderId="64" xfId="0" applyNumberFormat="1" applyBorder="1"/>
    <xf numFmtId="197" fontId="0" fillId="0" borderId="123" xfId="0" applyNumberFormat="1" applyBorder="1"/>
    <xf numFmtId="197" fontId="0" fillId="0" borderId="131" xfId="0" applyNumberFormat="1" applyBorder="1"/>
    <xf numFmtId="0" fontId="0" fillId="0" borderId="144" xfId="0" applyBorder="1"/>
    <xf numFmtId="43" fontId="0" fillId="0" borderId="0" xfId="0" applyNumberFormat="1"/>
    <xf numFmtId="0" fontId="94" fillId="0" borderId="0" xfId="0" applyFont="1"/>
    <xf numFmtId="0" fontId="0" fillId="0" borderId="0" xfId="0" applyAlignment="1">
      <alignment horizontal="left" vertical="justify"/>
    </xf>
    <xf numFmtId="0" fontId="0" fillId="0" borderId="155" xfId="0" applyBorder="1"/>
    <xf numFmtId="0" fontId="0" fillId="0" borderId="1" xfId="0" applyFill="1" applyBorder="1" applyAlignment="1">
      <alignment horizontal="center"/>
    </xf>
    <xf numFmtId="196" fontId="0" fillId="0" borderId="4" xfId="0" applyNumberFormat="1" applyBorder="1"/>
    <xf numFmtId="196" fontId="0" fillId="0" borderId="1" xfId="0" applyNumberFormat="1" applyBorder="1"/>
    <xf numFmtId="43" fontId="5" fillId="0" borderId="6" xfId="0" applyNumberFormat="1" applyFont="1" applyBorder="1"/>
    <xf numFmtId="43" fontId="5" fillId="0" borderId="1" xfId="0" applyNumberFormat="1" applyFont="1" applyBorder="1"/>
    <xf numFmtId="196" fontId="0" fillId="0" borderId="1" xfId="0" applyNumberFormat="1" applyFill="1" applyBorder="1"/>
    <xf numFmtId="196" fontId="0" fillId="0" borderId="2" xfId="0" applyNumberFormat="1" applyFill="1" applyBorder="1"/>
    <xf numFmtId="196" fontId="0" fillId="0" borderId="126" xfId="0" applyNumberFormat="1" applyBorder="1"/>
    <xf numFmtId="43" fontId="2" fillId="0" borderId="6" xfId="0" applyNumberFormat="1" applyFont="1" applyBorder="1"/>
    <xf numFmtId="196" fontId="0" fillId="0" borderId="124" xfId="0" applyNumberFormat="1" applyBorder="1"/>
    <xf numFmtId="197" fontId="0" fillId="0" borderId="0" xfId="0" applyNumberFormat="1" applyFill="1" applyBorder="1"/>
    <xf numFmtId="0" fontId="21" fillId="0" borderId="148" xfId="0" applyFont="1" applyFill="1" applyBorder="1"/>
    <xf numFmtId="0" fontId="21" fillId="0" borderId="0" xfId="0" applyFont="1" applyFill="1" applyBorder="1"/>
    <xf numFmtId="0" fontId="21" fillId="0" borderId="0" xfId="0" applyFont="1" applyBorder="1"/>
    <xf numFmtId="0" fontId="21" fillId="0" borderId="0" xfId="0" applyFont="1"/>
    <xf numFmtId="0" fontId="0" fillId="0" borderId="145" xfId="0" applyFont="1" applyFill="1" applyBorder="1" applyAlignment="1">
      <alignment horizontal="center"/>
    </xf>
    <xf numFmtId="0" fontId="21" fillId="0" borderId="33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 vertical="top" wrapText="1"/>
    </xf>
    <xf numFmtId="0" fontId="21" fillId="0" borderId="127" xfId="0" applyFont="1" applyFill="1" applyBorder="1" applyAlignment="1">
      <alignment horizontal="center" vertical="top" wrapText="1"/>
    </xf>
    <xf numFmtId="196" fontId="0" fillId="0" borderId="0" xfId="0" applyNumberFormat="1" applyFill="1" applyBorder="1" applyAlignment="1">
      <alignment horizontal="center"/>
    </xf>
    <xf numFmtId="0" fontId="0" fillId="0" borderId="147" xfId="0" applyFont="1" applyFill="1" applyBorder="1" applyAlignment="1">
      <alignment horizontal="center"/>
    </xf>
    <xf numFmtId="0" fontId="0" fillId="0" borderId="31" xfId="0" applyFill="1" applyBorder="1" applyAlignment="1">
      <alignment horizontal="center" vertical="center"/>
    </xf>
    <xf numFmtId="0" fontId="0" fillId="0" borderId="170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196" fontId="0" fillId="0" borderId="145" xfId="0" applyNumberFormat="1" applyFill="1" applyBorder="1"/>
    <xf numFmtId="0" fontId="0" fillId="0" borderId="31" xfId="0" applyFill="1" applyBorder="1" applyAlignment="1">
      <alignment horizontal="center"/>
    </xf>
    <xf numFmtId="196" fontId="0" fillId="0" borderId="30" xfId="0" applyNumberFormat="1" applyFill="1" applyBorder="1" applyAlignment="1">
      <alignment horizontal="center"/>
    </xf>
    <xf numFmtId="196" fontId="0" fillId="0" borderId="170" xfId="0" applyNumberFormat="1" applyFill="1" applyBorder="1" applyAlignment="1">
      <alignment horizontal="center"/>
    </xf>
    <xf numFmtId="196" fontId="0" fillId="0" borderId="145" xfId="0" applyNumberFormat="1" applyBorder="1"/>
    <xf numFmtId="166" fontId="0" fillId="6" borderId="6" xfId="0" applyNumberFormat="1" applyFill="1" applyBorder="1"/>
    <xf numFmtId="166" fontId="0" fillId="0" borderId="125" xfId="0" applyNumberFormat="1" applyFill="1" applyBorder="1"/>
    <xf numFmtId="166" fontId="0" fillId="0" borderId="22" xfId="0" applyNumberFormat="1" applyFill="1" applyBorder="1"/>
    <xf numFmtId="166" fontId="0" fillId="6" borderId="24" xfId="0" applyNumberFormat="1" applyFill="1" applyBorder="1"/>
    <xf numFmtId="166" fontId="0" fillId="0" borderId="22" xfId="0" applyNumberFormat="1" applyFill="1" applyBorder="1" applyAlignment="1"/>
    <xf numFmtId="166" fontId="0" fillId="6" borderId="6" xfId="0" applyNumberFormat="1" applyFill="1" applyBorder="1" applyAlignment="1"/>
    <xf numFmtId="166" fontId="0" fillId="0" borderId="125" xfId="0" applyNumberFormat="1" applyFill="1" applyBorder="1" applyAlignment="1"/>
    <xf numFmtId="166" fontId="4" fillId="0" borderId="0" xfId="13" applyNumberFormat="1" applyBorder="1"/>
    <xf numFmtId="165" fontId="0" fillId="0" borderId="0" xfId="0" applyNumberFormat="1" applyBorder="1"/>
    <xf numFmtId="196" fontId="0" fillId="0" borderId="147" xfId="0" applyNumberFormat="1" applyFill="1" applyBorder="1"/>
    <xf numFmtId="196" fontId="0" fillId="0" borderId="148" xfId="0" applyNumberFormat="1" applyFill="1" applyBorder="1"/>
    <xf numFmtId="166" fontId="0" fillId="0" borderId="87" xfId="0" applyNumberFormat="1" applyFill="1" applyBorder="1"/>
    <xf numFmtId="166" fontId="0" fillId="0" borderId="150" xfId="0" applyNumberFormat="1" applyFill="1" applyBorder="1"/>
    <xf numFmtId="166" fontId="0" fillId="0" borderId="68" xfId="0" applyNumberFormat="1" applyFill="1" applyBorder="1"/>
    <xf numFmtId="166" fontId="0" fillId="0" borderId="154" xfId="0" applyNumberFormat="1" applyFill="1" applyBorder="1"/>
    <xf numFmtId="166" fontId="0" fillId="0" borderId="154" xfId="0" applyNumberFormat="1" applyFill="1" applyBorder="1" applyAlignment="1"/>
    <xf numFmtId="166" fontId="0" fillId="0" borderId="150" xfId="0" applyNumberFormat="1" applyFill="1" applyBorder="1" applyAlignment="1"/>
    <xf numFmtId="166" fontId="0" fillId="0" borderId="68" xfId="0" applyNumberFormat="1" applyFill="1" applyBorder="1" applyAlignment="1"/>
    <xf numFmtId="166" fontId="0" fillId="0" borderId="6" xfId="0" applyNumberFormat="1" applyFill="1" applyBorder="1"/>
    <xf numFmtId="166" fontId="0" fillId="0" borderId="0" xfId="0" applyNumberFormat="1" applyBorder="1"/>
    <xf numFmtId="196" fontId="94" fillId="0" borderId="144" xfId="0" applyNumberFormat="1" applyFont="1" applyFill="1" applyBorder="1"/>
    <xf numFmtId="196" fontId="0" fillId="0" borderId="123" xfId="0" applyNumberFormat="1" applyFill="1" applyBorder="1"/>
    <xf numFmtId="196" fontId="0" fillId="0" borderId="131" xfId="0" applyNumberFormat="1" applyFill="1" applyBorder="1"/>
    <xf numFmtId="196" fontId="0" fillId="0" borderId="65" xfId="0" applyNumberFormat="1" applyFill="1" applyBorder="1"/>
    <xf numFmtId="196" fontId="0" fillId="0" borderId="132" xfId="0" applyNumberFormat="1" applyFill="1" applyBorder="1"/>
    <xf numFmtId="196" fontId="0" fillId="0" borderId="132" xfId="0" applyNumberFormat="1" applyFill="1" applyBorder="1" applyAlignment="1"/>
    <xf numFmtId="196" fontId="0" fillId="0" borderId="131" xfId="0" applyNumberFormat="1" applyFill="1" applyBorder="1" applyAlignment="1"/>
    <xf numFmtId="196" fontId="0" fillId="0" borderId="65" xfId="0" applyNumberFormat="1" applyFill="1" applyBorder="1" applyAlignment="1"/>
    <xf numFmtId="196" fontId="0" fillId="0" borderId="87" xfId="0" applyNumberFormat="1" applyFill="1" applyBorder="1"/>
    <xf numFmtId="0" fontId="0" fillId="0" borderId="0" xfId="0" applyFill="1" applyAlignment="1"/>
    <xf numFmtId="165" fontId="0" fillId="0" borderId="0" xfId="0" applyNumberFormat="1"/>
    <xf numFmtId="0" fontId="0" fillId="0" borderId="132" xfId="0" applyBorder="1" applyAlignment="1">
      <alignment horizontal="center"/>
    </xf>
    <xf numFmtId="166" fontId="0" fillId="0" borderId="0" xfId="0" applyNumberFormat="1" applyFill="1" applyBorder="1" applyAlignment="1"/>
    <xf numFmtId="166" fontId="0" fillId="0" borderId="87" xfId="0" applyNumberFormat="1" applyFill="1" applyBorder="1" applyAlignment="1"/>
    <xf numFmtId="196" fontId="0" fillId="0" borderId="123" xfId="0" applyNumberFormat="1" applyFill="1" applyBorder="1" applyAlignment="1"/>
    <xf numFmtId="0" fontId="21" fillId="0" borderId="68" xfId="0" applyFont="1" applyBorder="1" applyAlignment="1">
      <alignment horizontal="center"/>
    </xf>
    <xf numFmtId="0" fontId="9" fillId="0" borderId="0" xfId="0" applyFont="1" applyAlignment="1">
      <alignment horizontal="right"/>
    </xf>
    <xf numFmtId="196" fontId="2" fillId="0" borderId="13" xfId="0" applyNumberFormat="1" applyFont="1" applyBorder="1" applyAlignment="1">
      <alignment horizontal="center"/>
    </xf>
    <xf numFmtId="196" fontId="2" fillId="0" borderId="0" xfId="0" applyNumberFormat="1" applyFont="1" applyBorder="1" applyAlignment="1">
      <alignment horizontal="center"/>
    </xf>
    <xf numFmtId="0" fontId="2" fillId="0" borderId="79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1" fillId="0" borderId="125" xfId="0" applyFont="1" applyBorder="1" applyAlignment="1">
      <alignment horizontal="center"/>
    </xf>
    <xf numFmtId="0" fontId="0" fillId="0" borderId="125" xfId="0" applyBorder="1" applyAlignment="1">
      <alignment horizontal="center"/>
    </xf>
    <xf numFmtId="0" fontId="0" fillId="0" borderId="127" xfId="0" applyBorder="1" applyAlignment="1">
      <alignment horizontal="center"/>
    </xf>
    <xf numFmtId="196" fontId="0" fillId="0" borderId="74" xfId="0" applyNumberFormat="1" applyBorder="1"/>
    <xf numFmtId="0" fontId="0" fillId="0" borderId="4" xfId="0" applyBorder="1"/>
    <xf numFmtId="0" fontId="0" fillId="0" borderId="125" xfId="0" applyBorder="1"/>
    <xf numFmtId="196" fontId="0" fillId="0" borderId="22" xfId="0" applyNumberFormat="1" applyBorder="1"/>
    <xf numFmtId="166" fontId="5" fillId="6" borderId="1" xfId="0" applyNumberFormat="1" applyFont="1" applyFill="1" applyBorder="1"/>
    <xf numFmtId="43" fontId="5" fillId="0" borderId="125" xfId="0" applyNumberFormat="1" applyFont="1" applyFill="1" applyBorder="1"/>
    <xf numFmtId="165" fontId="0" fillId="0" borderId="0" xfId="1" applyNumberFormat="1" applyFont="1"/>
    <xf numFmtId="196" fontId="0" fillId="0" borderId="22" xfId="0" applyNumberFormat="1" applyFill="1" applyBorder="1"/>
    <xf numFmtId="3" fontId="0" fillId="0" borderId="22" xfId="0" applyNumberFormat="1" applyFill="1" applyBorder="1"/>
    <xf numFmtId="43" fontId="5" fillId="0" borderId="152" xfId="0" applyNumberFormat="1" applyFont="1" applyFill="1" applyBorder="1"/>
    <xf numFmtId="3" fontId="0" fillId="0" borderId="7" xfId="0" applyNumberFormat="1" applyFill="1" applyBorder="1"/>
    <xf numFmtId="166" fontId="5" fillId="6" borderId="3" xfId="13" applyFont="1" applyFill="1" applyBorder="1"/>
    <xf numFmtId="166" fontId="5" fillId="6" borderId="2" xfId="13" applyFont="1" applyFill="1" applyBorder="1"/>
    <xf numFmtId="166" fontId="5" fillId="6" borderId="7" xfId="13" applyFont="1" applyFill="1" applyBorder="1"/>
    <xf numFmtId="166" fontId="5" fillId="6" borderId="2" xfId="0" applyNumberFormat="1" applyFont="1" applyFill="1" applyBorder="1"/>
    <xf numFmtId="43" fontId="5" fillId="0" borderId="174" xfId="0" applyNumberFormat="1" applyFont="1" applyFill="1" applyBorder="1"/>
    <xf numFmtId="0" fontId="2" fillId="0" borderId="1" xfId="0" applyFont="1" applyBorder="1"/>
    <xf numFmtId="0" fontId="2" fillId="0" borderId="6" xfId="0" applyFont="1" applyBorder="1"/>
    <xf numFmtId="166" fontId="5" fillId="0" borderId="1" xfId="0" applyNumberFormat="1" applyFont="1" applyFill="1" applyBorder="1"/>
    <xf numFmtId="196" fontId="0" fillId="0" borderId="142" xfId="0" applyNumberFormat="1" applyFill="1" applyBorder="1"/>
    <xf numFmtId="0" fontId="0" fillId="0" borderId="65" xfId="0" applyBorder="1"/>
    <xf numFmtId="0" fontId="2" fillId="0" borderId="67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top" wrapText="1"/>
    </xf>
    <xf numFmtId="0" fontId="0" fillId="0" borderId="65" xfId="0" applyBorder="1" applyAlignment="1">
      <alignment horizontal="center"/>
    </xf>
    <xf numFmtId="0" fontId="0" fillId="0" borderId="6" xfId="0" applyBorder="1"/>
    <xf numFmtId="3" fontId="0" fillId="0" borderId="1" xfId="0" applyNumberFormat="1" applyFill="1" applyBorder="1"/>
    <xf numFmtId="3" fontId="0" fillId="0" borderId="2" xfId="0" applyNumberFormat="1" applyFill="1" applyBorder="1"/>
    <xf numFmtId="0" fontId="2" fillId="0" borderId="148" xfId="0" applyFont="1" applyBorder="1"/>
    <xf numFmtId="43" fontId="5" fillId="0" borderId="126" xfId="0" applyNumberFormat="1" applyFont="1" applyBorder="1"/>
    <xf numFmtId="196" fontId="0" fillId="0" borderId="144" xfId="0" applyNumberFormat="1" applyBorder="1"/>
    <xf numFmtId="0" fontId="116" fillId="0" borderId="0" xfId="0" applyFont="1"/>
    <xf numFmtId="0" fontId="10" fillId="0" borderId="0" xfId="0" applyFont="1" applyBorder="1" applyAlignment="1">
      <alignment horizontal="left"/>
    </xf>
    <xf numFmtId="2" fontId="0" fillId="45" borderId="13" xfId="0" applyNumberFormat="1" applyFill="1" applyBorder="1" applyAlignment="1">
      <alignment horizontal="center"/>
    </xf>
    <xf numFmtId="3" fontId="5" fillId="45" borderId="6" xfId="0" applyNumberFormat="1" applyFont="1" applyFill="1" applyBorder="1"/>
    <xf numFmtId="171" fontId="5" fillId="45" borderId="6" xfId="1" applyNumberFormat="1" applyFont="1" applyFill="1" applyBorder="1" applyAlignment="1" applyProtection="1"/>
    <xf numFmtId="171" fontId="5" fillId="45" borderId="1" xfId="1" applyNumberFormat="1" applyFont="1" applyFill="1" applyBorder="1" applyAlignment="1" applyProtection="1"/>
    <xf numFmtId="169" fontId="5" fillId="45" borderId="6" xfId="0" applyNumberFormat="1" applyFont="1" applyFill="1" applyBorder="1" applyAlignment="1">
      <alignment horizontal="center"/>
    </xf>
    <xf numFmtId="169" fontId="5" fillId="45" borderId="6" xfId="1" applyNumberFormat="1" applyFont="1" applyFill="1" applyBorder="1" applyAlignment="1" applyProtection="1">
      <alignment horizontal="center"/>
    </xf>
    <xf numFmtId="169" fontId="5" fillId="45" borderId="7" xfId="1" applyNumberFormat="1" applyFont="1" applyFill="1" applyBorder="1" applyAlignment="1" applyProtection="1">
      <alignment horizontal="center"/>
    </xf>
    <xf numFmtId="169" fontId="5" fillId="45" borderId="7" xfId="0" applyNumberFormat="1" applyFont="1" applyFill="1" applyBorder="1" applyAlignment="1">
      <alignment horizontal="center"/>
    </xf>
    <xf numFmtId="169" fontId="0" fillId="45" borderId="1" xfId="0" applyNumberFormat="1" applyFill="1" applyBorder="1" applyAlignment="1">
      <alignment horizontal="center"/>
    </xf>
    <xf numFmtId="10" fontId="0" fillId="45" borderId="29" xfId="0" applyNumberFormat="1" applyFill="1" applyBorder="1"/>
    <xf numFmtId="10" fontId="0" fillId="45" borderId="31" xfId="0" applyNumberFormat="1" applyFill="1" applyBorder="1"/>
    <xf numFmtId="10" fontId="0" fillId="45" borderId="30" xfId="0" applyNumberFormat="1" applyFill="1" applyBorder="1"/>
    <xf numFmtId="4" fontId="0" fillId="45" borderId="72" xfId="13" applyNumberFormat="1" applyFont="1" applyFill="1" applyBorder="1" applyAlignment="1" applyProtection="1"/>
    <xf numFmtId="169" fontId="5" fillId="45" borderId="4" xfId="0" applyNumberFormat="1" applyFont="1" applyFill="1" applyBorder="1" applyAlignment="1">
      <alignment horizontal="center"/>
    </xf>
    <xf numFmtId="169" fontId="5" fillId="45" borderId="1" xfId="0" applyNumberFormat="1" applyFont="1" applyFill="1" applyBorder="1" applyAlignment="1">
      <alignment horizontal="center"/>
    </xf>
    <xf numFmtId="169" fontId="5" fillId="45" borderId="2" xfId="0" applyNumberFormat="1" applyFont="1" applyFill="1" applyBorder="1" applyAlignment="1">
      <alignment horizontal="center"/>
    </xf>
    <xf numFmtId="3" fontId="5" fillId="45" borderId="5" xfId="1" applyNumberFormat="1" applyFont="1" applyFill="1" applyBorder="1" applyAlignment="1" applyProtection="1"/>
    <xf numFmtId="171" fontId="5" fillId="45" borderId="24" xfId="1" applyNumberFormat="1" applyFont="1" applyFill="1" applyBorder="1" applyAlignment="1" applyProtection="1"/>
    <xf numFmtId="171" fontId="5" fillId="45" borderId="4" xfId="1" applyNumberFormat="1" applyFont="1" applyFill="1" applyBorder="1" applyAlignment="1" applyProtection="1"/>
    <xf numFmtId="169" fontId="5" fillId="45" borderId="6" xfId="1" applyNumberFormat="1" applyFont="1" applyFill="1" applyBorder="1" applyAlignment="1">
      <alignment horizontal="center"/>
    </xf>
    <xf numFmtId="169" fontId="5" fillId="45" borderId="7" xfId="1" applyNumberFormat="1" applyFont="1" applyFill="1" applyBorder="1" applyAlignment="1">
      <alignment horizontal="center"/>
    </xf>
    <xf numFmtId="3" fontId="5" fillId="45" borderId="6" xfId="1" applyNumberFormat="1" applyFont="1" applyFill="1" applyBorder="1"/>
    <xf numFmtId="171" fontId="5" fillId="45" borderId="6" xfId="1" applyNumberFormat="1" applyFont="1" applyFill="1" applyBorder="1"/>
    <xf numFmtId="171" fontId="5" fillId="45" borderId="1" xfId="1" applyNumberFormat="1" applyFont="1" applyFill="1" applyBorder="1"/>
    <xf numFmtId="3" fontId="5" fillId="45" borderId="7" xfId="1" applyNumberFormat="1" applyFont="1" applyFill="1" applyBorder="1"/>
    <xf numFmtId="171" fontId="5" fillId="45" borderId="7" xfId="1" applyNumberFormat="1" applyFont="1" applyFill="1" applyBorder="1"/>
    <xf numFmtId="171" fontId="5" fillId="45" borderId="2" xfId="1" applyNumberFormat="1" applyFont="1" applyFill="1" applyBorder="1"/>
    <xf numFmtId="3" fontId="5" fillId="45" borderId="5" xfId="0" applyNumberFormat="1" applyFont="1" applyFill="1" applyBorder="1"/>
    <xf numFmtId="3" fontId="5" fillId="45" borderId="8" xfId="0" applyNumberFormat="1" applyFont="1" applyFill="1" applyBorder="1"/>
    <xf numFmtId="169" fontId="5" fillId="45" borderId="1" xfId="1" applyNumberFormat="1" applyFont="1" applyFill="1" applyBorder="1" applyAlignment="1">
      <alignment horizontal="center"/>
    </xf>
    <xf numFmtId="169" fontId="5" fillId="45" borderId="1" xfId="1" applyNumberFormat="1" applyFont="1" applyFill="1" applyBorder="1" applyAlignment="1" applyProtection="1">
      <alignment horizontal="center"/>
    </xf>
    <xf numFmtId="169" fontId="5" fillId="45" borderId="2" xfId="1" applyNumberFormat="1" applyFont="1" applyFill="1" applyBorder="1" applyAlignment="1" applyProtection="1">
      <alignment horizontal="center"/>
    </xf>
    <xf numFmtId="169" fontId="7" fillId="45" borderId="6" xfId="0" applyNumberFormat="1" applyFont="1" applyFill="1" applyBorder="1" applyAlignment="1">
      <alignment horizontal="center"/>
    </xf>
    <xf numFmtId="169" fontId="5" fillId="45" borderId="24" xfId="0" applyNumberFormat="1" applyFont="1" applyFill="1" applyBorder="1" applyAlignment="1">
      <alignment horizontal="center"/>
    </xf>
    <xf numFmtId="169" fontId="5" fillId="45" borderId="24" xfId="1" applyNumberFormat="1" applyFont="1" applyFill="1" applyBorder="1" applyAlignment="1">
      <alignment horizontal="center"/>
    </xf>
    <xf numFmtId="0" fontId="23" fillId="0" borderId="0" xfId="201" applyFont="1" applyBorder="1" applyAlignment="1">
      <alignment horizontal="center"/>
    </xf>
    <xf numFmtId="166" fontId="23" fillId="0" borderId="0" xfId="201" applyNumberFormat="1" applyFont="1" applyBorder="1"/>
    <xf numFmtId="207" fontId="23" fillId="0" borderId="0" xfId="256" applyNumberFormat="1" applyFont="1" applyFill="1" applyBorder="1" applyAlignment="1" applyProtection="1"/>
    <xf numFmtId="207" fontId="23" fillId="0" borderId="0" xfId="201" applyNumberFormat="1" applyFont="1" applyBorder="1"/>
    <xf numFmtId="166" fontId="0" fillId="41" borderId="1" xfId="0" applyNumberFormat="1" applyFill="1" applyBorder="1"/>
    <xf numFmtId="166" fontId="0" fillId="41" borderId="2" xfId="0" applyNumberFormat="1" applyFill="1" applyBorder="1"/>
    <xf numFmtId="166" fontId="0" fillId="41" borderId="13" xfId="0" applyNumberFormat="1" applyFill="1" applyBorder="1"/>
    <xf numFmtId="166" fontId="0" fillId="41" borderId="20" xfId="0" applyNumberFormat="1" applyFill="1" applyBorder="1"/>
    <xf numFmtId="4" fontId="4" fillId="41" borderId="0" xfId="0" applyNumberFormat="1" applyFont="1" applyFill="1" applyBorder="1" applyAlignment="1">
      <alignment horizontal="right"/>
    </xf>
    <xf numFmtId="4" fontId="4" fillId="41" borderId="3" xfId="0" applyNumberFormat="1" applyFont="1" applyFill="1" applyBorder="1" applyAlignment="1">
      <alignment horizontal="right"/>
    </xf>
    <xf numFmtId="166" fontId="0" fillId="41" borderId="4" xfId="0" applyNumberFormat="1" applyFill="1" applyBorder="1"/>
    <xf numFmtId="166" fontId="0" fillId="8" borderId="13" xfId="0" applyNumberFormat="1" applyFill="1" applyBorder="1"/>
    <xf numFmtId="166" fontId="0" fillId="8" borderId="72" xfId="0" applyNumberFormat="1" applyFill="1" applyBorder="1"/>
    <xf numFmtId="166" fontId="0" fillId="8" borderId="16" xfId="0" applyNumberFormat="1" applyFill="1" applyBorder="1"/>
    <xf numFmtId="166" fontId="0" fillId="8" borderId="20" xfId="0" applyNumberFormat="1" applyFill="1" applyBorder="1"/>
    <xf numFmtId="166" fontId="0" fillId="8" borderId="0" xfId="0" applyNumberFormat="1" applyFill="1" applyBorder="1"/>
    <xf numFmtId="0" fontId="0" fillId="8" borderId="9" xfId="0" applyFill="1" applyBorder="1"/>
    <xf numFmtId="4" fontId="4" fillId="8" borderId="0" xfId="0" applyNumberFormat="1" applyFont="1" applyFill="1" applyBorder="1" applyAlignment="1">
      <alignment horizontal="right"/>
    </xf>
    <xf numFmtId="166" fontId="0" fillId="46" borderId="13" xfId="0" applyNumberFormat="1" applyFill="1" applyBorder="1"/>
    <xf numFmtId="16" fontId="23" fillId="0" borderId="0" xfId="0" applyNumberFormat="1" applyFont="1"/>
    <xf numFmtId="16" fontId="0" fillId="0" borderId="0" xfId="0" applyNumberFormat="1"/>
    <xf numFmtId="166" fontId="0" fillId="47" borderId="13" xfId="0" applyNumberFormat="1" applyFill="1" applyBorder="1"/>
    <xf numFmtId="2" fontId="0" fillId="47" borderId="23" xfId="0" applyNumberFormat="1" applyFont="1" applyFill="1" applyBorder="1" applyAlignment="1">
      <alignment horizontal="center"/>
    </xf>
    <xf numFmtId="2" fontId="0" fillId="47" borderId="0" xfId="0" applyNumberFormat="1" applyFill="1"/>
    <xf numFmtId="2" fontId="0" fillId="47" borderId="0" xfId="0" applyNumberFormat="1" applyFont="1" applyFill="1" applyBorder="1" applyAlignment="1">
      <alignment horizontal="center"/>
    </xf>
    <xf numFmtId="166" fontId="0" fillId="47" borderId="72" xfId="0" applyNumberFormat="1" applyFill="1" applyBorder="1"/>
    <xf numFmtId="2" fontId="0" fillId="47" borderId="72" xfId="0" applyNumberFormat="1" applyFill="1" applyBorder="1" applyAlignment="1">
      <alignment horizontal="center"/>
    </xf>
    <xf numFmtId="2" fontId="0" fillId="47" borderId="13" xfId="0" applyNumberFormat="1" applyFill="1" applyBorder="1" applyAlignment="1">
      <alignment horizontal="center"/>
    </xf>
    <xf numFmtId="166" fontId="0" fillId="47" borderId="16" xfId="0" applyNumberFormat="1" applyFill="1" applyBorder="1"/>
    <xf numFmtId="2" fontId="0" fillId="47" borderId="15" xfId="0" applyNumberFormat="1" applyFill="1" applyBorder="1" applyAlignment="1">
      <alignment horizontal="center"/>
    </xf>
    <xf numFmtId="2" fontId="0" fillId="47" borderId="11" xfId="0" applyNumberFormat="1" applyFill="1" applyBorder="1" applyAlignment="1">
      <alignment horizontal="center"/>
    </xf>
    <xf numFmtId="2" fontId="2" fillId="47" borderId="0" xfId="0" applyNumberFormat="1" applyFont="1" applyFill="1"/>
    <xf numFmtId="2" fontId="0" fillId="47" borderId="11" xfId="0" applyNumberFormat="1" applyFont="1" applyFill="1" applyBorder="1" applyAlignment="1">
      <alignment horizontal="center"/>
    </xf>
    <xf numFmtId="2" fontId="0" fillId="47" borderId="5" xfId="0" applyNumberFormat="1" applyFill="1" applyBorder="1" applyAlignment="1">
      <alignment horizontal="center"/>
    </xf>
    <xf numFmtId="166" fontId="0" fillId="47" borderId="20" xfId="0" applyNumberFormat="1" applyFill="1" applyBorder="1"/>
    <xf numFmtId="2" fontId="0" fillId="47" borderId="8" xfId="0" applyNumberFormat="1" applyFill="1" applyBorder="1" applyAlignment="1">
      <alignment horizontal="center"/>
    </xf>
    <xf numFmtId="2" fontId="0" fillId="47" borderId="0" xfId="0" applyNumberFormat="1" applyFill="1" applyBorder="1" applyAlignment="1">
      <alignment horizontal="center"/>
    </xf>
    <xf numFmtId="2" fontId="0" fillId="47" borderId="0" xfId="0" applyNumberFormat="1" applyFill="1" applyAlignment="1">
      <alignment horizontal="center"/>
    </xf>
    <xf numFmtId="2" fontId="0" fillId="46" borderId="0" xfId="0" applyNumberFormat="1" applyFill="1" applyAlignment="1">
      <alignment horizontal="center"/>
    </xf>
    <xf numFmtId="2" fontId="0" fillId="46" borderId="0" xfId="0" applyNumberFormat="1" applyFill="1"/>
    <xf numFmtId="2" fontId="0" fillId="47" borderId="3" xfId="0" applyNumberFormat="1" applyFill="1" applyBorder="1" applyAlignment="1">
      <alignment horizontal="center"/>
    </xf>
    <xf numFmtId="2" fontId="0" fillId="46" borderId="13" xfId="0" applyNumberFormat="1" applyFill="1" applyBorder="1" applyAlignment="1">
      <alignment horizontal="center"/>
    </xf>
    <xf numFmtId="166" fontId="0" fillId="48" borderId="13" xfId="0" applyNumberFormat="1" applyFill="1" applyBorder="1"/>
    <xf numFmtId="2" fontId="0" fillId="48" borderId="11" xfId="0" applyNumberFormat="1" applyFont="1" applyFill="1" applyBorder="1" applyAlignment="1">
      <alignment horizontal="center"/>
    </xf>
    <xf numFmtId="2" fontId="0" fillId="48" borderId="0" xfId="0" applyNumberFormat="1" applyFill="1"/>
    <xf numFmtId="166" fontId="0" fillId="48" borderId="0" xfId="0" applyNumberFormat="1" applyFill="1" applyBorder="1"/>
    <xf numFmtId="2" fontId="0" fillId="41" borderId="75" xfId="0" applyNumberFormat="1" applyFill="1" applyBorder="1" applyAlignment="1">
      <alignment horizontal="center"/>
    </xf>
    <xf numFmtId="2" fontId="0" fillId="41" borderId="11" xfId="0" applyNumberFormat="1" applyFill="1" applyBorder="1" applyAlignment="1">
      <alignment horizontal="center"/>
    </xf>
    <xf numFmtId="2" fontId="0" fillId="41" borderId="19" xfId="0" applyNumberFormat="1" applyFill="1" applyBorder="1" applyAlignment="1">
      <alignment horizontal="center"/>
    </xf>
    <xf numFmtId="4" fontId="2" fillId="41" borderId="0" xfId="0" applyNumberFormat="1" applyFont="1" applyFill="1" applyBorder="1" applyAlignment="1">
      <alignment horizontal="right"/>
    </xf>
    <xf numFmtId="2" fontId="0" fillId="41" borderId="5" xfId="0" applyNumberFormat="1" applyFill="1" applyBorder="1" applyAlignment="1">
      <alignment horizontal="center"/>
    </xf>
    <xf numFmtId="4" fontId="2" fillId="41" borderId="3" xfId="0" applyNumberFormat="1" applyFont="1" applyFill="1" applyBorder="1" applyAlignment="1">
      <alignment horizontal="right"/>
    </xf>
    <xf numFmtId="2" fontId="0" fillId="41" borderId="8" xfId="0" applyNumberFormat="1" applyFill="1" applyBorder="1" applyAlignment="1">
      <alignment horizontal="center"/>
    </xf>
    <xf numFmtId="2" fontId="0" fillId="41" borderId="7" xfId="0" applyNumberFormat="1" applyFill="1" applyBorder="1" applyAlignment="1">
      <alignment horizontal="center"/>
    </xf>
    <xf numFmtId="2" fontId="0" fillId="41" borderId="6" xfId="0" applyNumberFormat="1" applyFill="1" applyBorder="1" applyAlignment="1">
      <alignment horizontal="center"/>
    </xf>
    <xf numFmtId="0" fontId="0" fillId="46" borderId="9" xfId="0" applyFill="1" applyBorder="1"/>
    <xf numFmtId="2" fontId="0" fillId="46" borderId="4" xfId="0" applyNumberFormat="1" applyFill="1" applyBorder="1" applyAlignment="1">
      <alignment horizontal="center"/>
    </xf>
    <xf numFmtId="0" fontId="0" fillId="46" borderId="0" xfId="0" applyFill="1"/>
    <xf numFmtId="4" fontId="2" fillId="46" borderId="0" xfId="0" applyNumberFormat="1" applyFont="1" applyFill="1" applyBorder="1" applyAlignment="1">
      <alignment horizontal="right"/>
    </xf>
    <xf numFmtId="2" fontId="0" fillId="46" borderId="2" xfId="0" applyNumberFormat="1" applyFill="1" applyBorder="1" applyAlignment="1">
      <alignment horizontal="center"/>
    </xf>
    <xf numFmtId="0" fontId="108" fillId="0" borderId="23" xfId="201" applyFont="1" applyBorder="1" applyAlignment="1">
      <alignment horizontal="center" vertical="top" wrapText="1"/>
    </xf>
    <xf numFmtId="0" fontId="117" fillId="0" borderId="0" xfId="0" applyFont="1"/>
    <xf numFmtId="0" fontId="118" fillId="0" borderId="0" xfId="0" applyFont="1"/>
    <xf numFmtId="187" fontId="4" fillId="8" borderId="6" xfId="8" applyNumberFormat="1" applyFill="1" applyBorder="1"/>
    <xf numFmtId="0" fontId="12" fillId="0" borderId="0" xfId="0" applyFont="1" applyBorder="1" applyAlignment="1">
      <alignment horizontal="center"/>
    </xf>
    <xf numFmtId="173" fontId="13" fillId="0" borderId="0" xfId="0" applyNumberFormat="1" applyFont="1" applyBorder="1" applyAlignment="1">
      <alignment horizontal="center"/>
    </xf>
    <xf numFmtId="173" fontId="11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5" fillId="41" borderId="29" xfId="0" applyFont="1" applyFill="1" applyBorder="1" applyAlignment="1">
      <alignment horizontal="center" vertical="center"/>
    </xf>
    <xf numFmtId="0" fontId="5" fillId="41" borderId="30" xfId="0" applyFont="1" applyFill="1" applyBorder="1" applyAlignment="1">
      <alignment horizontal="center" vertical="center"/>
    </xf>
    <xf numFmtId="0" fontId="5" fillId="41" borderId="3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3" fontId="10" fillId="0" borderId="190" xfId="0" applyNumberFormat="1" applyFont="1" applyFill="1" applyBorder="1" applyAlignment="1">
      <alignment horizontal="center"/>
    </xf>
    <xf numFmtId="3" fontId="10" fillId="0" borderId="38" xfId="0" applyNumberFormat="1" applyFont="1" applyFill="1" applyBorder="1" applyAlignment="1">
      <alignment horizontal="center"/>
    </xf>
    <xf numFmtId="3" fontId="10" fillId="0" borderId="39" xfId="0" applyNumberFormat="1" applyFont="1" applyFill="1" applyBorder="1" applyAlignment="1">
      <alignment horizontal="center"/>
    </xf>
    <xf numFmtId="0" fontId="4" fillId="0" borderId="134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173" fontId="9" fillId="0" borderId="0" xfId="0" applyNumberFormat="1" applyFont="1" applyFill="1" applyBorder="1" applyAlignment="1">
      <alignment horizontal="center"/>
    </xf>
    <xf numFmtId="0" fontId="0" fillId="0" borderId="162" xfId="0" applyFill="1" applyBorder="1" applyAlignment="1">
      <alignment horizontal="center"/>
    </xf>
    <xf numFmtId="0" fontId="0" fillId="0" borderId="161" xfId="0" applyFill="1" applyBorder="1" applyAlignment="1">
      <alignment horizontal="center"/>
    </xf>
    <xf numFmtId="0" fontId="0" fillId="0" borderId="160" xfId="0" applyFill="1" applyBorder="1" applyAlignment="1">
      <alignment horizontal="center"/>
    </xf>
    <xf numFmtId="0" fontId="9" fillId="0" borderId="0" xfId="0" applyFont="1" applyAlignment="1">
      <alignment horizontal="center"/>
    </xf>
    <xf numFmtId="3" fontId="0" fillId="0" borderId="88" xfId="0" applyNumberFormat="1" applyFill="1" applyBorder="1" applyAlignment="1">
      <alignment horizontal="center"/>
    </xf>
    <xf numFmtId="3" fontId="0" fillId="0" borderId="89" xfId="0" applyNumberFormat="1" applyFill="1" applyBorder="1" applyAlignment="1">
      <alignment horizontal="center"/>
    </xf>
    <xf numFmtId="3" fontId="0" fillId="0" borderId="90" xfId="0" applyNumberFormat="1" applyFill="1" applyBorder="1" applyAlignment="1">
      <alignment horizontal="center"/>
    </xf>
    <xf numFmtId="0" fontId="4" fillId="0" borderId="17" xfId="201" applyFont="1" applyFill="1" applyBorder="1" applyAlignment="1">
      <alignment horizontal="center"/>
    </xf>
    <xf numFmtId="0" fontId="4" fillId="0" borderId="12" xfId="201" applyFont="1" applyFill="1" applyBorder="1" applyAlignment="1">
      <alignment horizontal="center"/>
    </xf>
    <xf numFmtId="0" fontId="21" fillId="0" borderId="66" xfId="201" applyFont="1" applyFill="1" applyBorder="1" applyAlignment="1">
      <alignment horizontal="center"/>
    </xf>
    <xf numFmtId="0" fontId="21" fillId="0" borderId="87" xfId="201" applyFont="1" applyFill="1" applyBorder="1" applyAlignment="1">
      <alignment horizontal="center"/>
    </xf>
    <xf numFmtId="0" fontId="21" fillId="0" borderId="68" xfId="201" applyFont="1" applyFill="1" applyBorder="1" applyAlignment="1">
      <alignment horizontal="center"/>
    </xf>
    <xf numFmtId="0" fontId="21" fillId="0" borderId="63" xfId="201" applyFont="1" applyFill="1" applyBorder="1" applyAlignment="1">
      <alignment horizontal="center"/>
    </xf>
    <xf numFmtId="0" fontId="21" fillId="0" borderId="123" xfId="201" applyFont="1" applyFill="1" applyBorder="1" applyAlignment="1">
      <alignment horizontal="center"/>
    </xf>
    <xf numFmtId="0" fontId="21" fillId="0" borderId="65" xfId="201" applyFont="1" applyFill="1" applyBorder="1" applyAlignment="1">
      <alignment horizontal="center"/>
    </xf>
    <xf numFmtId="0" fontId="9" fillId="0" borderId="0" xfId="201" applyFont="1" applyFill="1" applyBorder="1" applyAlignment="1">
      <alignment horizontal="center"/>
    </xf>
    <xf numFmtId="173" fontId="9" fillId="0" borderId="0" xfId="201" applyNumberFormat="1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32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131" xfId="0" applyBorder="1" applyAlignment="1">
      <alignment horizontal="center"/>
    </xf>
    <xf numFmtId="0" fontId="0" fillId="0" borderId="87" xfId="0" applyFont="1" applyFill="1" applyBorder="1" applyAlignment="1">
      <alignment horizontal="center" vertical="top" wrapText="1"/>
    </xf>
    <xf numFmtId="0" fontId="0" fillId="0" borderId="68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127" xfId="0" applyFont="1" applyFill="1" applyBorder="1" applyAlignment="1">
      <alignment horizontal="center" vertical="top" wrapText="1"/>
    </xf>
    <xf numFmtId="0" fontId="0" fillId="0" borderId="154" xfId="0" applyFont="1" applyFill="1" applyBorder="1" applyAlignment="1">
      <alignment horizontal="center" vertical="top" wrapText="1"/>
    </xf>
    <xf numFmtId="0" fontId="0" fillId="0" borderId="33" xfId="0" applyFont="1" applyFill="1" applyBorder="1" applyAlignment="1">
      <alignment horizontal="center" vertical="top" wrapText="1"/>
    </xf>
    <xf numFmtId="0" fontId="0" fillId="0" borderId="66" xfId="0" applyFont="1" applyFill="1" applyBorder="1" applyAlignment="1">
      <alignment horizontal="center" vertical="top" wrapText="1"/>
    </xf>
    <xf numFmtId="0" fontId="21" fillId="0" borderId="154" xfId="0" applyFont="1" applyBorder="1" applyAlignment="1">
      <alignment horizontal="center"/>
    </xf>
    <xf numFmtId="0" fontId="21" fillId="0" borderId="87" xfId="0" applyFont="1" applyBorder="1" applyAlignment="1">
      <alignment horizontal="center"/>
    </xf>
    <xf numFmtId="0" fontId="21" fillId="0" borderId="68" xfId="0" applyFont="1" applyBorder="1" applyAlignment="1">
      <alignment horizontal="center"/>
    </xf>
    <xf numFmtId="17" fontId="21" fillId="0" borderId="132" xfId="0" applyNumberFormat="1" applyFont="1" applyBorder="1" applyAlignment="1">
      <alignment horizontal="center"/>
    </xf>
    <xf numFmtId="17" fontId="21" fillId="0" borderId="123" xfId="0" applyNumberFormat="1" applyFont="1" applyBorder="1" applyAlignment="1">
      <alignment horizontal="center"/>
    </xf>
    <xf numFmtId="17" fontId="21" fillId="0" borderId="65" xfId="0" applyNumberFormat="1" applyFont="1" applyBorder="1" applyAlignment="1">
      <alignment horizontal="center"/>
    </xf>
    <xf numFmtId="0" fontId="21" fillId="0" borderId="66" xfId="0" applyFont="1" applyBorder="1" applyAlignment="1">
      <alignment horizontal="center"/>
    </xf>
    <xf numFmtId="17" fontId="21" fillId="0" borderId="63" xfId="0" applyNumberFormat="1" applyFont="1" applyBorder="1" applyAlignment="1">
      <alignment horizontal="center"/>
    </xf>
    <xf numFmtId="0" fontId="0" fillId="0" borderId="87" xfId="0" applyBorder="1" applyAlignment="1">
      <alignment horizontal="center"/>
    </xf>
    <xf numFmtId="0" fontId="0" fillId="0" borderId="150" xfId="0" applyBorder="1" applyAlignment="1">
      <alignment horizontal="center"/>
    </xf>
    <xf numFmtId="0" fontId="0" fillId="0" borderId="154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66" xfId="0" applyBorder="1" applyAlignment="1">
      <alignment horizontal="center"/>
    </xf>
    <xf numFmtId="0" fontId="21" fillId="0" borderId="138" xfId="201" applyFont="1" applyFill="1" applyBorder="1" applyAlignment="1">
      <alignment horizontal="center"/>
    </xf>
    <xf numFmtId="0" fontId="4" fillId="0" borderId="0" xfId="201" applyBorder="1" applyAlignment="1">
      <alignment horizontal="center"/>
    </xf>
    <xf numFmtId="0" fontId="21" fillId="0" borderId="0" xfId="201" applyFont="1" applyBorder="1" applyAlignment="1">
      <alignment horizontal="center"/>
    </xf>
    <xf numFmtId="173" fontId="21" fillId="0" borderId="0" xfId="201" applyNumberFormat="1" applyFont="1" applyBorder="1" applyAlignment="1">
      <alignment horizontal="center"/>
    </xf>
    <xf numFmtId="0" fontId="21" fillId="0" borderId="0" xfId="201" applyFont="1" applyBorder="1" applyAlignment="1">
      <alignment horizontal="left"/>
    </xf>
    <xf numFmtId="0" fontId="21" fillId="0" borderId="123" xfId="0" applyFont="1" applyBorder="1" applyAlignment="1">
      <alignment horizontal="center"/>
    </xf>
    <xf numFmtId="0" fontId="21" fillId="0" borderId="65" xfId="0" applyFont="1" applyBorder="1" applyAlignment="1">
      <alignment horizontal="center"/>
    </xf>
    <xf numFmtId="0" fontId="21" fillId="0" borderId="0" xfId="0" applyFont="1" applyAlignment="1">
      <alignment horizontal="center"/>
    </xf>
    <xf numFmtId="17" fontId="26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3" fontId="21" fillId="0" borderId="0" xfId="201" applyNumberFormat="1" applyFont="1" applyFill="1" applyBorder="1" applyAlignment="1">
      <alignment horizontal="center"/>
    </xf>
    <xf numFmtId="0" fontId="4" fillId="0" borderId="0" xfId="201" applyFill="1" applyBorder="1" applyAlignment="1">
      <alignment horizontal="center"/>
    </xf>
    <xf numFmtId="0" fontId="4" fillId="0" borderId="0" xfId="201" applyFont="1" applyFill="1" applyBorder="1" applyAlignment="1">
      <alignment horizontal="center"/>
    </xf>
    <xf numFmtId="0" fontId="21" fillId="10" borderId="0" xfId="5" applyFont="1" applyFill="1" applyAlignment="1">
      <alignment horizontal="center"/>
    </xf>
    <xf numFmtId="17" fontId="21" fillId="10" borderId="0" xfId="5" applyNumberFormat="1" applyFont="1" applyFill="1" applyAlignment="1">
      <alignment horizontal="center"/>
    </xf>
    <xf numFmtId="3" fontId="4" fillId="10" borderId="123" xfId="5" applyNumberFormat="1" applyFont="1" applyFill="1" applyBorder="1" applyAlignment="1">
      <alignment horizontal="center"/>
    </xf>
    <xf numFmtId="0" fontId="10" fillId="10" borderId="162" xfId="5" applyFont="1" applyFill="1" applyBorder="1" applyAlignment="1">
      <alignment horizontal="center" vertical="center" wrapText="1"/>
    </xf>
    <xf numFmtId="0" fontId="10" fillId="10" borderId="160" xfId="5" applyFont="1" applyFill="1" applyBorder="1" applyAlignment="1">
      <alignment horizontal="center" vertical="center" wrapText="1"/>
    </xf>
    <xf numFmtId="0" fontId="26" fillId="10" borderId="0" xfId="5" applyFont="1" applyFill="1" applyAlignment="1">
      <alignment horizontal="center"/>
    </xf>
    <xf numFmtId="0" fontId="96" fillId="10" borderId="74" xfId="5" applyFont="1" applyFill="1" applyBorder="1" applyAlignment="1">
      <alignment horizontal="center"/>
    </xf>
    <xf numFmtId="0" fontId="96" fillId="10" borderId="9" xfId="5" applyFont="1" applyFill="1" applyBorder="1" applyAlignment="1">
      <alignment horizontal="center"/>
    </xf>
    <xf numFmtId="0" fontId="96" fillId="10" borderId="24" xfId="5" applyFont="1" applyFill="1" applyBorder="1" applyAlignment="1">
      <alignment horizontal="center"/>
    </xf>
    <xf numFmtId="17" fontId="26" fillId="10" borderId="0" xfId="5" applyNumberFormat="1" applyFont="1" applyFill="1" applyAlignment="1">
      <alignment horizontal="center"/>
    </xf>
    <xf numFmtId="0" fontId="96" fillId="10" borderId="33" xfId="5" applyFont="1" applyFill="1" applyBorder="1" applyAlignment="1">
      <alignment horizontal="center"/>
    </xf>
    <xf numFmtId="0" fontId="96" fillId="10" borderId="3" xfId="5" applyFont="1" applyFill="1" applyBorder="1" applyAlignment="1">
      <alignment horizontal="center"/>
    </xf>
    <xf numFmtId="0" fontId="96" fillId="10" borderId="7" xfId="5" applyFont="1" applyFill="1" applyBorder="1" applyAlignment="1">
      <alignment horizontal="center"/>
    </xf>
    <xf numFmtId="17" fontId="4" fillId="10" borderId="0" xfId="5" applyNumberFormat="1" applyFont="1" applyFill="1" applyAlignment="1">
      <alignment horizontal="center"/>
    </xf>
    <xf numFmtId="0" fontId="14" fillId="10" borderId="0" xfId="5" applyFont="1" applyFill="1" applyBorder="1" applyAlignment="1">
      <alignment horizontal="left"/>
    </xf>
    <xf numFmtId="0" fontId="10" fillId="10" borderId="88" xfId="5" applyFont="1" applyFill="1" applyBorder="1" applyAlignment="1">
      <alignment horizontal="center" wrapText="1"/>
    </xf>
    <xf numFmtId="0" fontId="10" fillId="10" borderId="89" xfId="5" applyFont="1" applyFill="1" applyBorder="1" applyAlignment="1">
      <alignment horizontal="center" wrapText="1"/>
    </xf>
    <xf numFmtId="0" fontId="10" fillId="10" borderId="90" xfId="5" applyFont="1" applyFill="1" applyBorder="1" applyAlignment="1">
      <alignment horizontal="center" wrapText="1"/>
    </xf>
    <xf numFmtId="0" fontId="10" fillId="0" borderId="31" xfId="5" applyFont="1" applyFill="1" applyBorder="1" applyAlignment="1">
      <alignment horizontal="center" vertical="center" wrapText="1"/>
    </xf>
    <xf numFmtId="0" fontId="10" fillId="0" borderId="30" xfId="5" applyFont="1" applyFill="1" applyBorder="1" applyAlignment="1">
      <alignment horizontal="center" vertical="center" wrapText="1"/>
    </xf>
    <xf numFmtId="0" fontId="21" fillId="41" borderId="0" xfId="5" applyFont="1" applyFill="1" applyAlignment="1">
      <alignment horizontal="center"/>
    </xf>
    <xf numFmtId="17" fontId="21" fillId="41" borderId="0" xfId="5" applyNumberFormat="1" applyFont="1" applyFill="1" applyAlignment="1">
      <alignment horizontal="center"/>
    </xf>
    <xf numFmtId="0" fontId="14" fillId="41" borderId="0" xfId="5" applyFont="1" applyFill="1" applyAlignment="1">
      <alignment horizontal="left"/>
    </xf>
    <xf numFmtId="0" fontId="10" fillId="41" borderId="88" xfId="5" applyFont="1" applyFill="1" applyBorder="1" applyAlignment="1">
      <alignment horizontal="center" vertical="center" wrapText="1"/>
    </xf>
    <xf numFmtId="0" fontId="10" fillId="41" borderId="90" xfId="5" applyFont="1" applyFill="1" applyBorder="1" applyAlignment="1">
      <alignment horizontal="center" vertical="center" wrapText="1"/>
    </xf>
    <xf numFmtId="17" fontId="21" fillId="0" borderId="0" xfId="5" applyNumberFormat="1" applyFont="1" applyFill="1" applyAlignment="1">
      <alignment horizontal="center"/>
    </xf>
    <xf numFmtId="0" fontId="21" fillId="0" borderId="0" xfId="5" applyFont="1" applyFill="1" applyAlignment="1">
      <alignment horizontal="center"/>
    </xf>
    <xf numFmtId="0" fontId="101" fillId="0" borderId="0" xfId="5" applyFont="1" applyFill="1" applyAlignment="1">
      <alignment horizontal="left"/>
    </xf>
    <xf numFmtId="0" fontId="98" fillId="0" borderId="0" xfId="5" applyFont="1" applyFill="1" applyAlignment="1">
      <alignment horizontal="center"/>
    </xf>
    <xf numFmtId="0" fontId="10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201" applyFont="1" applyFill="1" applyBorder="1" applyAlignment="1">
      <alignment horizontal="center"/>
    </xf>
    <xf numFmtId="0" fontId="14" fillId="0" borderId="0" xfId="201" applyFont="1" applyFill="1" applyBorder="1" applyAlignment="1">
      <alignment horizontal="left"/>
    </xf>
    <xf numFmtId="173" fontId="26" fillId="0" borderId="0" xfId="201" applyNumberFormat="1" applyFont="1" applyFill="1" applyBorder="1" applyAlignment="1">
      <alignment horizontal="center"/>
    </xf>
    <xf numFmtId="173" fontId="14" fillId="0" borderId="0" xfId="201" applyNumberFormat="1" applyFont="1" applyFill="1" applyBorder="1" applyAlignment="1">
      <alignment horizontal="center"/>
    </xf>
    <xf numFmtId="0" fontId="21" fillId="0" borderId="0" xfId="201" applyFont="1" applyAlignment="1">
      <alignment horizontal="left"/>
    </xf>
    <xf numFmtId="0" fontId="14" fillId="0" borderId="0" xfId="201" applyFont="1" applyBorder="1" applyAlignment="1">
      <alignment horizontal="left"/>
    </xf>
    <xf numFmtId="0" fontId="14" fillId="0" borderId="0" xfId="201" applyFont="1" applyBorder="1" applyAlignment="1">
      <alignment horizontal="center"/>
    </xf>
    <xf numFmtId="0" fontId="4" fillId="0" borderId="0" xfId="201" applyFont="1" applyBorder="1" applyAlignment="1">
      <alignment horizontal="center"/>
    </xf>
    <xf numFmtId="0" fontId="101" fillId="0" borderId="0" xfId="201" applyFont="1" applyBorder="1" applyAlignment="1">
      <alignment horizontal="center"/>
    </xf>
    <xf numFmtId="0" fontId="10" fillId="0" borderId="0" xfId="5" applyFont="1" applyFill="1" applyBorder="1" applyAlignment="1">
      <alignment horizontal="center"/>
    </xf>
    <xf numFmtId="0" fontId="10" fillId="0" borderId="72" xfId="201" applyFont="1" applyFill="1" applyBorder="1" applyAlignment="1">
      <alignment horizontal="center"/>
    </xf>
  </cellXfs>
  <cellStyles count="265">
    <cellStyle name="20% - Accent1 2" xfId="14"/>
    <cellStyle name="20% - Accent1 3" xfId="15"/>
    <cellStyle name="20% - Accent2 2" xfId="16"/>
    <cellStyle name="20% - Accent2 3" xfId="17"/>
    <cellStyle name="20% - Accent3 2" xfId="18"/>
    <cellStyle name="20% - Accent3 3" xfId="19"/>
    <cellStyle name="20% - Accent4 2" xfId="20"/>
    <cellStyle name="20% - Accent4 3" xfId="21"/>
    <cellStyle name="20% - Accent5 2" xfId="22"/>
    <cellStyle name="20% - Accent5 3" xfId="23"/>
    <cellStyle name="20% - Accent6 2" xfId="24"/>
    <cellStyle name="20% - Accent6 3" xfId="25"/>
    <cellStyle name="20% - Énfasis1" xfId="26"/>
    <cellStyle name="20% - Énfasis1 2" xfId="27"/>
    <cellStyle name="20% - Énfasis1_Energía" xfId="28"/>
    <cellStyle name="20% - Énfasis2" xfId="29"/>
    <cellStyle name="20% - Énfasis2 2" xfId="30"/>
    <cellStyle name="20% - Énfasis2_Energía" xfId="31"/>
    <cellStyle name="20% - Énfasis3" xfId="32"/>
    <cellStyle name="20% - Énfasis3 2" xfId="33"/>
    <cellStyle name="20% - Énfasis3_Energía" xfId="34"/>
    <cellStyle name="20% - Énfasis4" xfId="35"/>
    <cellStyle name="20% - Énfasis4 2" xfId="36"/>
    <cellStyle name="20% - Énfasis4_Energía" xfId="37"/>
    <cellStyle name="20% - Énfasis5" xfId="38"/>
    <cellStyle name="20% - Énfasis5 2" xfId="39"/>
    <cellStyle name="20% - Énfasis5_Energía" xfId="40"/>
    <cellStyle name="20% - Énfasis6" xfId="41"/>
    <cellStyle name="20% - Énfasis6 2" xfId="42"/>
    <cellStyle name="20% - Énfasis6_Energía" xfId="43"/>
    <cellStyle name="40% - Accent1 2" xfId="44"/>
    <cellStyle name="40% - Accent1 3" xfId="45"/>
    <cellStyle name="40% - Accent2 2" xfId="46"/>
    <cellStyle name="40% - Accent2 3" xfId="47"/>
    <cellStyle name="40% - Accent3 2" xfId="48"/>
    <cellStyle name="40% - Accent3 3" xfId="49"/>
    <cellStyle name="40% - Accent4 2" xfId="50"/>
    <cellStyle name="40% - Accent4 3" xfId="51"/>
    <cellStyle name="40% - Accent5 2" xfId="52"/>
    <cellStyle name="40% - Accent5 3" xfId="53"/>
    <cellStyle name="40% - Accent6 2" xfId="54"/>
    <cellStyle name="40% - Accent6 3" xfId="55"/>
    <cellStyle name="40% - Énfasis1" xfId="56"/>
    <cellStyle name="40% - Énfasis1 2" xfId="57"/>
    <cellStyle name="40% - Énfasis1_Energía" xfId="58"/>
    <cellStyle name="40% - Énfasis2" xfId="59"/>
    <cellStyle name="40% - Énfasis2 2" xfId="60"/>
    <cellStyle name="40% - Énfasis2_Energía" xfId="61"/>
    <cellStyle name="40% - Énfasis3" xfId="62"/>
    <cellStyle name="40% - Énfasis3 2" xfId="63"/>
    <cellStyle name="40% - Énfasis3_Energía" xfId="64"/>
    <cellStyle name="40% - Énfasis4" xfId="65"/>
    <cellStyle name="40% - Énfasis4 2" xfId="66"/>
    <cellStyle name="40% - Énfasis4_Energía" xfId="67"/>
    <cellStyle name="40% - Énfasis5" xfId="68"/>
    <cellStyle name="40% - Énfasis5 2" xfId="69"/>
    <cellStyle name="40% - Énfasis5_Energía" xfId="70"/>
    <cellStyle name="40% - Énfasis6" xfId="71"/>
    <cellStyle name="40% - Énfasis6 2" xfId="72"/>
    <cellStyle name="40% - Énfasis6_Energía" xfId="73"/>
    <cellStyle name="60% - Accent1 2" xfId="74"/>
    <cellStyle name="60% - Accent1 3" xfId="75"/>
    <cellStyle name="60% - Accent2 2" xfId="76"/>
    <cellStyle name="60% - Accent2 3" xfId="77"/>
    <cellStyle name="60% - Accent3 2" xfId="78"/>
    <cellStyle name="60% - Accent3 3" xfId="79"/>
    <cellStyle name="60% - Accent4 2" xfId="80"/>
    <cellStyle name="60% - Accent4 3" xfId="81"/>
    <cellStyle name="60% - Accent5 2" xfId="82"/>
    <cellStyle name="60% - Accent5 3" xfId="83"/>
    <cellStyle name="60% - Accent6 2" xfId="84"/>
    <cellStyle name="60% - Accent6 3" xfId="85"/>
    <cellStyle name="60% - Énfasis1" xfId="86"/>
    <cellStyle name="60% - Énfasis1 2" xfId="87"/>
    <cellStyle name="60% - Énfasis1_Energía" xfId="88"/>
    <cellStyle name="60% - Énfasis2" xfId="89"/>
    <cellStyle name="60% - Énfasis2 2" xfId="90"/>
    <cellStyle name="60% - Énfasis2_Energía" xfId="91"/>
    <cellStyle name="60% - Énfasis3" xfId="92"/>
    <cellStyle name="60% - Énfasis3 2" xfId="93"/>
    <cellStyle name="60% - Énfasis3_Energía" xfId="94"/>
    <cellStyle name="60% - Énfasis4" xfId="95"/>
    <cellStyle name="60% - Énfasis4 2" xfId="96"/>
    <cellStyle name="60% - Énfasis4_Energía" xfId="97"/>
    <cellStyle name="60% - Énfasis5" xfId="98"/>
    <cellStyle name="60% - Énfasis5 2" xfId="99"/>
    <cellStyle name="60% - Énfasis5_Energía" xfId="100"/>
    <cellStyle name="60% - Énfasis6" xfId="101"/>
    <cellStyle name="60% - Énfasis6 2" xfId="102"/>
    <cellStyle name="60% - Énfasis6_Energía" xfId="103"/>
    <cellStyle name="Accent1 2" xfId="104"/>
    <cellStyle name="Accent1 3" xfId="105"/>
    <cellStyle name="Accent2 2" xfId="106"/>
    <cellStyle name="Accent2 3" xfId="107"/>
    <cellStyle name="Accent3 2" xfId="108"/>
    <cellStyle name="Accent3 3" xfId="109"/>
    <cellStyle name="Accent4 2" xfId="110"/>
    <cellStyle name="Accent4 3" xfId="111"/>
    <cellStyle name="Accent5 2" xfId="112"/>
    <cellStyle name="Accent5 3" xfId="113"/>
    <cellStyle name="Accent6 2" xfId="114"/>
    <cellStyle name="Accent6 3" xfId="115"/>
    <cellStyle name="Bad 2" xfId="116"/>
    <cellStyle name="Bad 3" xfId="117"/>
    <cellStyle name="Buena" xfId="118"/>
    <cellStyle name="Buena 2" xfId="119"/>
    <cellStyle name="Buena_Energía" xfId="120"/>
    <cellStyle name="Calculation 2" xfId="121"/>
    <cellStyle name="Calculation 3" xfId="122"/>
    <cellStyle name="Cálculo" xfId="123"/>
    <cellStyle name="Cálculo 2" xfId="124"/>
    <cellStyle name="Cálculo_Energía" xfId="125"/>
    <cellStyle name="Celda de comprobación" xfId="126"/>
    <cellStyle name="Celda de comprobación 2" xfId="127"/>
    <cellStyle name="Celda de comprobación_Energía" xfId="128"/>
    <cellStyle name="Celda vinculada" xfId="129"/>
    <cellStyle name="Celda vinculada 2" xfId="130"/>
    <cellStyle name="Celda vinculada_Energía" xfId="131"/>
    <cellStyle name="Check Cell 2" xfId="132"/>
    <cellStyle name="Check Cell 3" xfId="133"/>
    <cellStyle name="Comma" xfId="1" builtinId="3"/>
    <cellStyle name="Comma [0]" xfId="2" builtinId="6"/>
    <cellStyle name="Comma 2" xfId="13"/>
    <cellStyle name="Comma 2 2" xfId="134"/>
    <cellStyle name="Comma 2 3" xfId="135"/>
    <cellStyle name="Comma 2 4" xfId="136"/>
    <cellStyle name="Comma 2 5" xfId="137"/>
    <cellStyle name="Comma 2 6" xfId="138"/>
    <cellStyle name="Comma 2 7" xfId="139"/>
    <cellStyle name="Comma 2 8" xfId="140"/>
    <cellStyle name="Comma 2 9" xfId="141"/>
    <cellStyle name="Comma 2_10A" xfId="259"/>
    <cellStyle name="Comma 3 2" xfId="142"/>
    <cellStyle name="Comma 4" xfId="143"/>
    <cellStyle name="Comma 4 2" xfId="144"/>
    <cellStyle name="Comma 5" xfId="145"/>
    <cellStyle name="Comma 5 2" xfId="146"/>
    <cellStyle name="Comma_IP0209" xfId="9"/>
    <cellStyle name="Comma_TP-01-11Amelia" xfId="147"/>
    <cellStyle name="Comma_TP-04-11Amelia" xfId="148"/>
    <cellStyle name="Comma_TP-08-09" xfId="8"/>
    <cellStyle name="Currency 2 2" xfId="149"/>
    <cellStyle name="Encabezado 4" xfId="150"/>
    <cellStyle name="Encabezado 4 2" xfId="151"/>
    <cellStyle name="Encabezado 4_Energía" xfId="152"/>
    <cellStyle name="Énfasis1" xfId="153"/>
    <cellStyle name="Énfasis1 2" xfId="154"/>
    <cellStyle name="Énfasis1_Energía" xfId="155"/>
    <cellStyle name="Énfasis2" xfId="156"/>
    <cellStyle name="Énfasis2 2" xfId="157"/>
    <cellStyle name="Énfasis2_Energía" xfId="158"/>
    <cellStyle name="Énfasis3" xfId="159"/>
    <cellStyle name="Énfasis3 2" xfId="160"/>
    <cellStyle name="Énfasis3_Energía" xfId="161"/>
    <cellStyle name="Énfasis4" xfId="162"/>
    <cellStyle name="Énfasis4 2" xfId="163"/>
    <cellStyle name="Énfasis4_Energía" xfId="164"/>
    <cellStyle name="Énfasis5" xfId="165"/>
    <cellStyle name="Énfasis5 2" xfId="166"/>
    <cellStyle name="Énfasis5_Energía" xfId="167"/>
    <cellStyle name="Énfasis6" xfId="168"/>
    <cellStyle name="Énfasis6 2" xfId="169"/>
    <cellStyle name="Énfasis6_Energía" xfId="170"/>
    <cellStyle name="Entrada" xfId="171"/>
    <cellStyle name="Entrada 2" xfId="172"/>
    <cellStyle name="Entrada_Energía" xfId="173"/>
    <cellStyle name="Euro" xfId="174"/>
    <cellStyle name="Explanatory Text 2" xfId="175"/>
    <cellStyle name="Explanatory Text 3" xfId="176"/>
    <cellStyle name="F2" xfId="177"/>
    <cellStyle name="F3" xfId="178"/>
    <cellStyle name="F4" xfId="179"/>
    <cellStyle name="F5" xfId="180"/>
    <cellStyle name="F6" xfId="181"/>
    <cellStyle name="F7" xfId="182"/>
    <cellStyle name="F8" xfId="183"/>
    <cellStyle name="Good 2" xfId="184"/>
    <cellStyle name="Good 3" xfId="185"/>
    <cellStyle name="Heading 1 2" xfId="186"/>
    <cellStyle name="Heading 2 2" xfId="187"/>
    <cellStyle name="Heading 3 2" xfId="188"/>
    <cellStyle name="Heading 4 2" xfId="189"/>
    <cellStyle name="Incorrecto" xfId="190"/>
    <cellStyle name="Incorrecto 2" xfId="191"/>
    <cellStyle name="Incorrecto_Energía" xfId="192"/>
    <cellStyle name="Input 2" xfId="193"/>
    <cellStyle name="Input 3" xfId="194"/>
    <cellStyle name="Linked Cell 2" xfId="195"/>
    <cellStyle name="Linked Cell 3" xfId="196"/>
    <cellStyle name="Millares [0]_GEN0404" xfId="197"/>
    <cellStyle name="Millares 2" xfId="198"/>
    <cellStyle name="Millares_GEN0404" xfId="199"/>
    <cellStyle name="Neutral 2" xfId="200"/>
    <cellStyle name="Normal" xfId="0" builtinId="0"/>
    <cellStyle name="Normal 10" xfId="201"/>
    <cellStyle name="Normal 2" xfId="12"/>
    <cellStyle name="Normal 2 2" xfId="202"/>
    <cellStyle name="Normal 2 3" xfId="203"/>
    <cellStyle name="Normal 2 4" xfId="204"/>
    <cellStyle name="Normal 2 5" xfId="205"/>
    <cellStyle name="Normal 2 6" xfId="206"/>
    <cellStyle name="Normal 2_10A" xfId="260"/>
    <cellStyle name="Normal 3" xfId="207"/>
    <cellStyle name="Normal 3 2" xfId="208"/>
    <cellStyle name="Normal 4" xfId="209"/>
    <cellStyle name="Normal 4 2" xfId="210"/>
    <cellStyle name="Normal 4_10A" xfId="261"/>
    <cellStyle name="Normal 5" xfId="257"/>
    <cellStyle name="Normal 5 2" xfId="211"/>
    <cellStyle name="Normal 5_10A" xfId="262"/>
    <cellStyle name="Normal 6" xfId="258"/>
    <cellStyle name="Normal 6 2" xfId="212"/>
    <cellStyle name="Normal 6_10A" xfId="263"/>
    <cellStyle name="Normal 7 2" xfId="213"/>
    <cellStyle name="Normal 7 3" xfId="214"/>
    <cellStyle name="Normal 8 2" xfId="215"/>
    <cellStyle name="Normal 9 2" xfId="216"/>
    <cellStyle name="Normal_10" xfId="217"/>
    <cellStyle name="Normal_10A" xfId="264"/>
    <cellStyle name="Normal_8" xfId="218"/>
    <cellStyle name="Normal_CompRR" xfId="219"/>
    <cellStyle name="Normal_Datos" xfId="6"/>
    <cellStyle name="Normal_Datos_1" xfId="11"/>
    <cellStyle name="Normal_IP0209" xfId="5"/>
    <cellStyle name="Normal_ip1207" xfId="220"/>
    <cellStyle name="Normal_Oasidis_ver5" xfId="10"/>
    <cellStyle name="Normal_Peaje" xfId="3"/>
    <cellStyle name="Normal_TF082002" xfId="221"/>
    <cellStyle name="Notas" xfId="222"/>
    <cellStyle name="Notas 2" xfId="223"/>
    <cellStyle name="Notas_GENERACION SICN" xfId="224"/>
    <cellStyle name="Note 2" xfId="225"/>
    <cellStyle name="Note 3" xfId="226"/>
    <cellStyle name="Output 2" xfId="227"/>
    <cellStyle name="Output 3" xfId="228"/>
    <cellStyle name="Percent" xfId="4" builtinId="5"/>
    <cellStyle name="Percent 2" xfId="229"/>
    <cellStyle name="Percent 3" xfId="230"/>
    <cellStyle name="Percent 4" xfId="231"/>
    <cellStyle name="Percent 5" xfId="256"/>
    <cellStyle name="Percent_IP0209" xfId="7"/>
    <cellStyle name="Salida" xfId="232"/>
    <cellStyle name="Salida 2" xfId="233"/>
    <cellStyle name="Salida_Energía" xfId="234"/>
    <cellStyle name="Texto de advertencia" xfId="235"/>
    <cellStyle name="Texto de advertencia 2" xfId="236"/>
    <cellStyle name="Texto de advertencia_Energía" xfId="237"/>
    <cellStyle name="Texto explicativo" xfId="238"/>
    <cellStyle name="Texto explicativo 2" xfId="239"/>
    <cellStyle name="Texto explicativo_Energía" xfId="240"/>
    <cellStyle name="Título" xfId="241"/>
    <cellStyle name="Título 1" xfId="242"/>
    <cellStyle name="Título 1 2" xfId="243"/>
    <cellStyle name="Título 1_Energía" xfId="244"/>
    <cellStyle name="Título 2" xfId="245"/>
    <cellStyle name="Título 2 2" xfId="246"/>
    <cellStyle name="Título 2_Energía" xfId="247"/>
    <cellStyle name="Título 3" xfId="248"/>
    <cellStyle name="Título 3 2" xfId="249"/>
    <cellStyle name="Título 3_Energía" xfId="250"/>
    <cellStyle name="Título 4" xfId="251"/>
    <cellStyle name="Título_GENERACION SICN" xfId="252"/>
    <cellStyle name="Total 2" xfId="253"/>
    <cellStyle name="Warning Text 2" xfId="254"/>
    <cellStyle name="Warning Text 3" xfId="255"/>
  </cellStyles>
  <dxfs count="1">
    <dxf>
      <font>
        <color theme="0"/>
      </font>
    </dxf>
  </dxfs>
  <tableStyles count="0" defaultTableStyle="TableStyleMedium2" defaultPivotStyle="PivotStyleLight16"/>
  <colors>
    <mruColors>
      <color rgb="FFF4FD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362219</xdr:colOff>
      <xdr:row>96</xdr:row>
      <xdr:rowOff>13416</xdr:rowOff>
    </xdr:from>
    <xdr:to>
      <xdr:col>21</xdr:col>
      <xdr:colOff>1</xdr:colOff>
      <xdr:row>130</xdr:row>
      <xdr:rowOff>0</xdr:rowOff>
    </xdr:to>
    <xdr:sp macro="" textlink="">
      <xdr:nvSpPr>
        <xdr:cNvPr id="2" name="TextBox 1"/>
        <xdr:cNvSpPr txBox="1"/>
      </xdr:nvSpPr>
      <xdr:spPr>
        <a:xfrm>
          <a:off x="14891198" y="15588803"/>
          <a:ext cx="2709930" cy="556742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/>
            <a:t>Nota:</a:t>
          </a:r>
        </a:p>
        <a:p>
          <a:r>
            <a:rPr lang="en-US" sz="1800"/>
            <a:t>Poner</a:t>
          </a:r>
          <a:r>
            <a:rPr lang="en-US" sz="1800" baseline="0"/>
            <a:t> el filtro celda A6 siempre despues que se actualicen retiros sin contratos</a:t>
          </a:r>
          <a:endParaRPr lang="en-US" sz="1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19050</xdr:rowOff>
    </xdr:from>
    <xdr:to>
      <xdr:col>1</xdr:col>
      <xdr:colOff>0</xdr:colOff>
      <xdr:row>7</xdr:row>
      <xdr:rowOff>152400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9050" y="990600"/>
          <a:ext cx="590550" cy="295275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pajan\Local%20Settings\Temp\wz0973\Datos%20Mayo%202012\00sangab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S"/>
      <sheetName val="UNIDAD"/>
    </sheetNames>
    <sheetDataSet>
      <sheetData sheetId="0">
        <row r="2">
          <cell r="R2" t="str">
            <v>Agua Lima 10</v>
          </cell>
          <cell r="V2" t="str">
            <v>Regulado</v>
          </cell>
          <cell r="X2" t="str">
            <v>No</v>
          </cell>
        </row>
        <row r="3">
          <cell r="R3" t="str">
            <v>Aguaytia 22.9</v>
          </cell>
          <cell r="V3" t="str">
            <v>Libre</v>
          </cell>
          <cell r="X3" t="str">
            <v>Si</v>
          </cell>
        </row>
        <row r="4">
          <cell r="R4" t="str">
            <v>Andychagua 4,16</v>
          </cell>
          <cell r="V4" t="str">
            <v>Gran Usuario</v>
          </cell>
        </row>
        <row r="5">
          <cell r="R5" t="str">
            <v>Antagsha 50</v>
          </cell>
        </row>
        <row r="6">
          <cell r="R6" t="str">
            <v>Antamina 220</v>
          </cell>
        </row>
        <row r="7">
          <cell r="R7" t="str">
            <v>Antena 13.8</v>
          </cell>
        </row>
        <row r="8">
          <cell r="R8" t="str">
            <v>Antuquito 50</v>
          </cell>
        </row>
        <row r="9">
          <cell r="R9" t="str">
            <v>Aricota1 10.5</v>
          </cell>
        </row>
        <row r="10">
          <cell r="R10" t="str">
            <v>Aricota2 10.5</v>
          </cell>
        </row>
        <row r="11">
          <cell r="R11" t="str">
            <v>Aucayacu 22.9</v>
          </cell>
        </row>
        <row r="12">
          <cell r="R12" t="str">
            <v>Austria Duvaz 50</v>
          </cell>
        </row>
        <row r="13">
          <cell r="R13" t="str">
            <v>Ayaviri 10</v>
          </cell>
        </row>
        <row r="14">
          <cell r="R14" t="str">
            <v>Ayaviri 138</v>
          </cell>
        </row>
        <row r="15">
          <cell r="R15" t="str">
            <v>Ayaviri 138</v>
          </cell>
        </row>
        <row r="16">
          <cell r="R16" t="str">
            <v>Ayaviri 23</v>
          </cell>
        </row>
        <row r="17">
          <cell r="R17" t="str">
            <v>Azangaro  23</v>
          </cell>
        </row>
        <row r="18">
          <cell r="R18" t="str">
            <v>Azangaro 22.9</v>
          </cell>
        </row>
        <row r="19">
          <cell r="R19" t="str">
            <v>Azangaro 23</v>
          </cell>
        </row>
        <row r="20">
          <cell r="R20" t="str">
            <v>Azangaro 60</v>
          </cell>
        </row>
        <row r="21">
          <cell r="R21" t="str">
            <v>Azangaro II 60</v>
          </cell>
        </row>
        <row r="22">
          <cell r="R22" t="str">
            <v>Azulcocha 69</v>
          </cell>
        </row>
        <row r="23">
          <cell r="R23" t="str">
            <v>Balnearios 60</v>
          </cell>
        </row>
        <row r="24">
          <cell r="R24" t="str">
            <v>Cachimayo 138</v>
          </cell>
        </row>
        <row r="25">
          <cell r="R25" t="str">
            <v>Cahua 10</v>
          </cell>
        </row>
        <row r="26">
          <cell r="R26" t="str">
            <v>Cajamarquilla 220</v>
          </cell>
        </row>
        <row r="27">
          <cell r="R27" t="str">
            <v>Callahuanca 10</v>
          </cell>
        </row>
        <row r="28">
          <cell r="R28" t="str">
            <v>Callahuanca 220</v>
          </cell>
        </row>
        <row r="29">
          <cell r="R29" t="str">
            <v>Callalli 138</v>
          </cell>
        </row>
        <row r="30">
          <cell r="R30" t="str">
            <v>Campo Armiño 220</v>
          </cell>
        </row>
        <row r="31">
          <cell r="R31" t="str">
            <v>Cantera 220</v>
          </cell>
        </row>
        <row r="32">
          <cell r="R32" t="str">
            <v>Carhuacra 50</v>
          </cell>
        </row>
        <row r="33">
          <cell r="R33" t="str">
            <v>Carhuamayo 138</v>
          </cell>
        </row>
        <row r="34">
          <cell r="R34" t="str">
            <v>Carhuaquero 220</v>
          </cell>
        </row>
        <row r="35">
          <cell r="R35" t="str">
            <v>Caripa 138</v>
          </cell>
        </row>
        <row r="36">
          <cell r="R36" t="str">
            <v>Carlos Francisco 50</v>
          </cell>
        </row>
        <row r="37">
          <cell r="R37" t="str">
            <v>Casapalca Norte 50</v>
          </cell>
        </row>
        <row r="38">
          <cell r="R38" t="str">
            <v>Caudalosa Grande 22</v>
          </cell>
        </row>
        <row r="39">
          <cell r="R39" t="str">
            <v>Central San Nicolás 13.8</v>
          </cell>
        </row>
        <row r="40">
          <cell r="R40" t="str">
            <v>Cerro Corona 220</v>
          </cell>
        </row>
        <row r="41">
          <cell r="R41" t="str">
            <v>Cerro Verde 138</v>
          </cell>
        </row>
        <row r="42">
          <cell r="R42" t="str">
            <v>Cerro Verde 220</v>
          </cell>
        </row>
        <row r="43">
          <cell r="R43" t="str">
            <v>Chavarria 220</v>
          </cell>
        </row>
        <row r="44">
          <cell r="R44" t="str">
            <v>Chiclayo 220</v>
          </cell>
        </row>
        <row r="45">
          <cell r="R45" t="str">
            <v>Chiclayo 60</v>
          </cell>
        </row>
        <row r="46">
          <cell r="R46" t="str">
            <v>Chilca 220</v>
          </cell>
        </row>
        <row r="47">
          <cell r="R47" t="str">
            <v>Chilina 13.8</v>
          </cell>
        </row>
        <row r="48">
          <cell r="R48" t="str">
            <v>Chilina 33</v>
          </cell>
        </row>
        <row r="49">
          <cell r="R49" t="str">
            <v>Chimbote 1 13.8</v>
          </cell>
        </row>
        <row r="50">
          <cell r="R50" t="str">
            <v>Chimbote 1 138</v>
          </cell>
        </row>
        <row r="51">
          <cell r="R51" t="str">
            <v>Chimbote 2 13.8</v>
          </cell>
        </row>
        <row r="52">
          <cell r="R52" t="str">
            <v>Chimbote 2 138</v>
          </cell>
        </row>
        <row r="53">
          <cell r="R53" t="str">
            <v>Chimbote 220</v>
          </cell>
        </row>
        <row r="54">
          <cell r="R54" t="str">
            <v>Chosica 60</v>
          </cell>
        </row>
        <row r="55">
          <cell r="R55" t="str">
            <v>Cobriza I 69</v>
          </cell>
        </row>
        <row r="56">
          <cell r="R56" t="str">
            <v>Cobriza II 10</v>
          </cell>
        </row>
        <row r="57">
          <cell r="R57" t="str">
            <v>Cobriza II 69</v>
          </cell>
        </row>
        <row r="58">
          <cell r="R58" t="str">
            <v>Colcabamba 33</v>
          </cell>
        </row>
        <row r="59">
          <cell r="R59" t="str">
            <v>Combapata 138</v>
          </cell>
        </row>
        <row r="60">
          <cell r="R60" t="str">
            <v>Condorcocha 138</v>
          </cell>
        </row>
        <row r="61">
          <cell r="R61" t="str">
            <v>Condorcocha 44</v>
          </cell>
        </row>
        <row r="62">
          <cell r="R62" t="str">
            <v>Cusco 138</v>
          </cell>
        </row>
        <row r="63">
          <cell r="R63" t="str">
            <v>Derivacion Milpo 50</v>
          </cell>
        </row>
        <row r="64">
          <cell r="R64" t="str">
            <v>Desierto 220</v>
          </cell>
        </row>
        <row r="65">
          <cell r="R65" t="str">
            <v>Dolorespata 10</v>
          </cell>
        </row>
        <row r="66">
          <cell r="R66" t="str">
            <v>Excelsior 12</v>
          </cell>
        </row>
        <row r="67">
          <cell r="R67" t="str">
            <v>Excelsior 2,4</v>
          </cell>
        </row>
        <row r="68">
          <cell r="R68" t="str">
            <v>Guadalupe 10</v>
          </cell>
        </row>
        <row r="69">
          <cell r="R69" t="str">
            <v>Guadalupe 60</v>
          </cell>
        </row>
        <row r="70">
          <cell r="R70" t="str">
            <v>Huachipa 60</v>
          </cell>
        </row>
        <row r="71">
          <cell r="R71" t="str">
            <v>Huacho 66</v>
          </cell>
        </row>
        <row r="72">
          <cell r="R72" t="str">
            <v>Huallanca 13.8</v>
          </cell>
        </row>
        <row r="73">
          <cell r="R73" t="str">
            <v>Huallanca 138</v>
          </cell>
        </row>
        <row r="74">
          <cell r="R74" t="str">
            <v>Huallanca 66</v>
          </cell>
        </row>
        <row r="75">
          <cell r="R75" t="str">
            <v>Huancavelica 10</v>
          </cell>
        </row>
        <row r="76">
          <cell r="R76" t="str">
            <v>Huancavelica 220</v>
          </cell>
        </row>
        <row r="77">
          <cell r="R77" t="str">
            <v>Huancavelica 60</v>
          </cell>
        </row>
        <row r="78">
          <cell r="R78" t="str">
            <v>Huancayoccasa 33</v>
          </cell>
        </row>
        <row r="79">
          <cell r="R79" t="str">
            <v>Huanchor 10</v>
          </cell>
        </row>
        <row r="80">
          <cell r="R80" t="str">
            <v>Huanuco 10</v>
          </cell>
        </row>
        <row r="81">
          <cell r="R81" t="str">
            <v>Huanuco 22.9</v>
          </cell>
        </row>
        <row r="82">
          <cell r="R82" t="str">
            <v>Huayucachi 10</v>
          </cell>
        </row>
        <row r="83">
          <cell r="R83" t="str">
            <v>Huayucachi 60</v>
          </cell>
        </row>
        <row r="84">
          <cell r="R84" t="str">
            <v>Huicra 2,4</v>
          </cell>
        </row>
        <row r="85">
          <cell r="R85" t="str">
            <v>Ica 10</v>
          </cell>
        </row>
        <row r="86">
          <cell r="R86" t="str">
            <v>Ica 220</v>
          </cell>
        </row>
        <row r="87">
          <cell r="R87" t="str">
            <v>Ica 60</v>
          </cell>
        </row>
        <row r="88">
          <cell r="R88" t="str">
            <v>Ilo 13.8</v>
          </cell>
        </row>
        <row r="89">
          <cell r="R89" t="str">
            <v>Ilo 138</v>
          </cell>
        </row>
        <row r="90">
          <cell r="R90" t="str">
            <v>Ilo ELP 138</v>
          </cell>
        </row>
        <row r="91">
          <cell r="R91" t="str">
            <v>Incasa 138</v>
          </cell>
        </row>
        <row r="92">
          <cell r="R92" t="str">
            <v>Independencia 10</v>
          </cell>
        </row>
        <row r="93">
          <cell r="R93" t="str">
            <v>Independencia 220</v>
          </cell>
        </row>
        <row r="94">
          <cell r="R94" t="str">
            <v>Independencia 60</v>
          </cell>
        </row>
        <row r="95">
          <cell r="R95" t="str">
            <v>Jahuay 10</v>
          </cell>
        </row>
        <row r="96">
          <cell r="R96" t="str">
            <v>Juliaca 10</v>
          </cell>
        </row>
        <row r="97">
          <cell r="R97" t="str">
            <v>Juliaca 138</v>
          </cell>
        </row>
        <row r="98">
          <cell r="R98" t="str">
            <v>Juliaca 22,9</v>
          </cell>
        </row>
        <row r="99">
          <cell r="R99" t="str">
            <v>La Niña 220</v>
          </cell>
        </row>
        <row r="100">
          <cell r="R100" t="str">
            <v>La Pajuela 22.9</v>
          </cell>
        </row>
        <row r="101">
          <cell r="R101" t="str">
            <v>Machupicchu 10.5</v>
          </cell>
        </row>
        <row r="102">
          <cell r="R102" t="str">
            <v>Machupicchu 138</v>
          </cell>
        </row>
        <row r="103">
          <cell r="R103" t="str">
            <v>Mahr Tunel 2,4</v>
          </cell>
        </row>
        <row r="104">
          <cell r="R104" t="str">
            <v>Malacas 13.2</v>
          </cell>
        </row>
        <row r="105">
          <cell r="R105" t="str">
            <v>Mancora 10</v>
          </cell>
        </row>
        <row r="106">
          <cell r="R106" t="str">
            <v>Mancora 22.9</v>
          </cell>
        </row>
        <row r="107">
          <cell r="R107" t="str">
            <v>Marcona 60</v>
          </cell>
        </row>
        <row r="108">
          <cell r="R108" t="str">
            <v>Mina 60</v>
          </cell>
        </row>
        <row r="109">
          <cell r="R109" t="str">
            <v>Mollendo 138</v>
          </cell>
        </row>
        <row r="110">
          <cell r="R110" t="str">
            <v>Montalvo 138</v>
          </cell>
        </row>
        <row r="111">
          <cell r="R111" t="str">
            <v>Moquegua 138</v>
          </cell>
        </row>
        <row r="112">
          <cell r="R112" t="str">
            <v>Morococha 2.4</v>
          </cell>
        </row>
        <row r="113">
          <cell r="R113" t="str">
            <v>Morococha 50</v>
          </cell>
        </row>
        <row r="114">
          <cell r="R114" t="str">
            <v>Ñaña 60</v>
          </cell>
        </row>
        <row r="115">
          <cell r="R115" t="str">
            <v>Ninguna</v>
          </cell>
        </row>
        <row r="116">
          <cell r="R116" t="str">
            <v>Nueva Zorritos 60</v>
          </cell>
        </row>
        <row r="117">
          <cell r="R117" t="str">
            <v>Nuevo Progreso 22.9</v>
          </cell>
        </row>
        <row r="118">
          <cell r="R118" t="str">
            <v>Oroya Nueva 220</v>
          </cell>
        </row>
        <row r="119">
          <cell r="R119" t="str">
            <v>Oroya Nueva 50</v>
          </cell>
        </row>
        <row r="120">
          <cell r="R120" t="str">
            <v>Paragsha I 12</v>
          </cell>
        </row>
        <row r="121">
          <cell r="R121" t="str">
            <v>Paragsha I 50</v>
          </cell>
        </row>
        <row r="122">
          <cell r="R122" t="str">
            <v>Paragsha II 138</v>
          </cell>
        </row>
        <row r="123">
          <cell r="R123" t="str">
            <v>Paramonga Existente 10</v>
          </cell>
        </row>
        <row r="124">
          <cell r="R124" t="str">
            <v>Paramonga Existente 13.8</v>
          </cell>
        </row>
        <row r="125">
          <cell r="R125" t="str">
            <v>Paramonga Existente 138</v>
          </cell>
        </row>
        <row r="126">
          <cell r="R126" t="str">
            <v>Paramonga Nueva 66</v>
          </cell>
        </row>
        <row r="127">
          <cell r="R127" t="str">
            <v>Parque Industrial 60</v>
          </cell>
        </row>
        <row r="128">
          <cell r="R128" t="str">
            <v>Piura 10</v>
          </cell>
        </row>
        <row r="129">
          <cell r="R129" t="str">
            <v>Piura 220</v>
          </cell>
        </row>
        <row r="130">
          <cell r="R130" t="str">
            <v>Piura 60</v>
          </cell>
        </row>
        <row r="131">
          <cell r="R131" t="str">
            <v>Platanal 13.8</v>
          </cell>
        </row>
        <row r="132">
          <cell r="R132" t="str">
            <v>Platanal 22.9</v>
          </cell>
        </row>
        <row r="133">
          <cell r="R133" t="str">
            <v>Porcon 10</v>
          </cell>
        </row>
        <row r="134">
          <cell r="R134" t="str">
            <v>Principal 50</v>
          </cell>
        </row>
        <row r="135">
          <cell r="R135" t="str">
            <v>Pta. Victoria 50</v>
          </cell>
        </row>
        <row r="136">
          <cell r="R136" t="str">
            <v>Puerto Antamina 66</v>
          </cell>
        </row>
        <row r="137">
          <cell r="R137" t="str">
            <v>Puno 22.9</v>
          </cell>
        </row>
        <row r="138">
          <cell r="R138" t="str">
            <v>Puno 220</v>
          </cell>
        </row>
        <row r="139">
          <cell r="R139" t="str">
            <v>Puno 23</v>
          </cell>
        </row>
        <row r="140">
          <cell r="R140" t="str">
            <v>Puno 60</v>
          </cell>
        </row>
        <row r="141">
          <cell r="R141" t="str">
            <v>Quencoro 10</v>
          </cell>
        </row>
        <row r="142">
          <cell r="R142" t="str">
            <v>Quencoro 33</v>
          </cell>
        </row>
        <row r="143">
          <cell r="R143" t="str">
            <v>Refineria 33</v>
          </cell>
        </row>
        <row r="144">
          <cell r="R144" t="str">
            <v>Reparticion 138</v>
          </cell>
        </row>
        <row r="145">
          <cell r="R145" t="str">
            <v>Restitución 33</v>
          </cell>
        </row>
        <row r="146">
          <cell r="R146" t="str">
            <v>Rosaura 50</v>
          </cell>
        </row>
        <row r="147">
          <cell r="R147" t="str">
            <v>Salamanca 60</v>
          </cell>
        </row>
        <row r="148">
          <cell r="R148" t="str">
            <v>San Antonio Antiguo 4,16</v>
          </cell>
        </row>
        <row r="149">
          <cell r="R149" t="str">
            <v>San Antonio Nuevo 50</v>
          </cell>
        </row>
        <row r="150">
          <cell r="R150" t="str">
            <v>San Cristobal 2,4</v>
          </cell>
        </row>
        <row r="151">
          <cell r="R151" t="str">
            <v>San Cristobal 4,16</v>
          </cell>
        </row>
        <row r="152">
          <cell r="R152" t="str">
            <v>San Gaban 13.8</v>
          </cell>
        </row>
        <row r="153">
          <cell r="R153" t="str">
            <v>San Gaban 138</v>
          </cell>
        </row>
        <row r="154">
          <cell r="R154" t="str">
            <v>San Juan 11</v>
          </cell>
        </row>
        <row r="155">
          <cell r="R155" t="str">
            <v>San Juan 2,4</v>
          </cell>
        </row>
        <row r="156">
          <cell r="R156" t="str">
            <v>San Juan 220</v>
          </cell>
        </row>
        <row r="157">
          <cell r="R157" t="str">
            <v>San Juan 60</v>
          </cell>
        </row>
        <row r="158">
          <cell r="R158" t="str">
            <v>San Mateo 50</v>
          </cell>
        </row>
        <row r="159">
          <cell r="R159" t="str">
            <v>San Nicolas 13,8</v>
          </cell>
        </row>
        <row r="160">
          <cell r="R160" t="str">
            <v>San Rafael 138</v>
          </cell>
        </row>
        <row r="161">
          <cell r="R161" t="str">
            <v>Santa Rosa 22.9</v>
          </cell>
        </row>
        <row r="162">
          <cell r="R162" t="str">
            <v>Santa Rosa 220</v>
          </cell>
        </row>
        <row r="163">
          <cell r="R163" t="str">
            <v>Santa Rosa 60</v>
          </cell>
        </row>
        <row r="164">
          <cell r="R164" t="str">
            <v>Santuario 13.8</v>
          </cell>
        </row>
        <row r="165">
          <cell r="R165" t="str">
            <v>Santuario 138</v>
          </cell>
        </row>
        <row r="166">
          <cell r="R166" t="str">
            <v>Santuario 34.5</v>
          </cell>
        </row>
        <row r="167">
          <cell r="R167" t="str">
            <v>Sarita 33</v>
          </cell>
        </row>
        <row r="168">
          <cell r="R168" t="str">
            <v>SE CD-02 4.16</v>
          </cell>
        </row>
        <row r="169">
          <cell r="R169" t="str">
            <v>SE Smelter  50</v>
          </cell>
        </row>
        <row r="170">
          <cell r="R170" t="str">
            <v>SED 2521 - SEAL 10</v>
          </cell>
        </row>
        <row r="171">
          <cell r="R171" t="str">
            <v>SET 318 - Edelnor</v>
          </cell>
        </row>
        <row r="172">
          <cell r="R172" t="str">
            <v>Shelby 50</v>
          </cell>
        </row>
        <row r="173">
          <cell r="R173" t="str">
            <v>Socabaya 138</v>
          </cell>
        </row>
        <row r="174">
          <cell r="R174" t="str">
            <v>Socabaya 220</v>
          </cell>
        </row>
        <row r="175">
          <cell r="R175" t="str">
            <v>Socabaya 33</v>
          </cell>
        </row>
        <row r="176">
          <cell r="R176" t="str">
            <v>Socabaya 34.5</v>
          </cell>
        </row>
        <row r="177">
          <cell r="R177" t="str">
            <v>Tablachaca 33</v>
          </cell>
        </row>
        <row r="178">
          <cell r="R178" t="str">
            <v>Tacna 66</v>
          </cell>
        </row>
        <row r="179">
          <cell r="R179" t="str">
            <v>Talara 13.2</v>
          </cell>
        </row>
        <row r="180">
          <cell r="R180" t="str">
            <v>Talara 33</v>
          </cell>
        </row>
        <row r="181">
          <cell r="R181" t="str">
            <v>Tamboraque 10</v>
          </cell>
        </row>
        <row r="182">
          <cell r="R182" t="str">
            <v>Ticlio 50</v>
          </cell>
        </row>
        <row r="183">
          <cell r="R183" t="str">
            <v>Tingo Maria 10</v>
          </cell>
        </row>
        <row r="184">
          <cell r="R184" t="str">
            <v>Tingo Maria 138</v>
          </cell>
        </row>
        <row r="185">
          <cell r="R185" t="str">
            <v>Tintaya 138</v>
          </cell>
        </row>
        <row r="186">
          <cell r="R186" t="str">
            <v>Tocache 138</v>
          </cell>
        </row>
        <row r="187">
          <cell r="R187" t="str">
            <v>Tocache 22.9</v>
          </cell>
        </row>
        <row r="188">
          <cell r="R188" t="str">
            <v>Tomasiri 66</v>
          </cell>
        </row>
        <row r="189">
          <cell r="R189" t="str">
            <v>Toquepala 138</v>
          </cell>
        </row>
        <row r="190">
          <cell r="R190" t="str">
            <v>Trujillo 0.48</v>
          </cell>
        </row>
        <row r="191">
          <cell r="R191" t="str">
            <v>Trujillo 220</v>
          </cell>
        </row>
        <row r="192">
          <cell r="R192" t="str">
            <v>Trujillo Norte 10</v>
          </cell>
        </row>
        <row r="193">
          <cell r="R193" t="str">
            <v>Trujillo Norte 138</v>
          </cell>
        </row>
        <row r="194">
          <cell r="R194" t="str">
            <v>Uchiza 22.9</v>
          </cell>
        </row>
        <row r="195">
          <cell r="R195" t="str">
            <v>Ventanilla 220</v>
          </cell>
        </row>
        <row r="196">
          <cell r="R196" t="str">
            <v>Vizcarra 220</v>
          </cell>
        </row>
        <row r="197">
          <cell r="R197" t="str">
            <v>Yaupi 13.8</v>
          </cell>
        </row>
        <row r="198">
          <cell r="R198" t="str">
            <v>Zorritos 33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I83"/>
  <sheetViews>
    <sheetView showGridLines="0" view="pageBreakPreview" topLeftCell="A47" zoomScaleNormal="100" zoomScaleSheetLayoutView="100" workbookViewId="0">
      <selection activeCell="A62" sqref="A62"/>
    </sheetView>
  </sheetViews>
  <sheetFormatPr defaultRowHeight="12.75"/>
  <cols>
    <col min="1" max="1" width="15" customWidth="1"/>
    <col min="2" max="2" width="12.85546875" customWidth="1"/>
    <col min="3" max="3" width="110" customWidth="1"/>
    <col min="257" max="257" width="15" customWidth="1"/>
    <col min="258" max="258" width="12.85546875" customWidth="1"/>
    <col min="259" max="259" width="110" customWidth="1"/>
    <col min="513" max="513" width="15" customWidth="1"/>
    <col min="514" max="514" width="12.85546875" customWidth="1"/>
    <col min="515" max="515" width="110" customWidth="1"/>
    <col min="769" max="769" width="15" customWidth="1"/>
    <col min="770" max="770" width="12.85546875" customWidth="1"/>
    <col min="771" max="771" width="110" customWidth="1"/>
    <col min="1025" max="1025" width="15" customWidth="1"/>
    <col min="1026" max="1026" width="12.85546875" customWidth="1"/>
    <col min="1027" max="1027" width="110" customWidth="1"/>
    <col min="1281" max="1281" width="15" customWidth="1"/>
    <col min="1282" max="1282" width="12.85546875" customWidth="1"/>
    <col min="1283" max="1283" width="110" customWidth="1"/>
    <col min="1537" max="1537" width="15" customWidth="1"/>
    <col min="1538" max="1538" width="12.85546875" customWidth="1"/>
    <col min="1539" max="1539" width="110" customWidth="1"/>
    <col min="1793" max="1793" width="15" customWidth="1"/>
    <col min="1794" max="1794" width="12.85546875" customWidth="1"/>
    <col min="1795" max="1795" width="110" customWidth="1"/>
    <col min="2049" max="2049" width="15" customWidth="1"/>
    <col min="2050" max="2050" width="12.85546875" customWidth="1"/>
    <col min="2051" max="2051" width="110" customWidth="1"/>
    <col min="2305" max="2305" width="15" customWidth="1"/>
    <col min="2306" max="2306" width="12.85546875" customWidth="1"/>
    <col min="2307" max="2307" width="110" customWidth="1"/>
    <col min="2561" max="2561" width="15" customWidth="1"/>
    <col min="2562" max="2562" width="12.85546875" customWidth="1"/>
    <col min="2563" max="2563" width="110" customWidth="1"/>
    <col min="2817" max="2817" width="15" customWidth="1"/>
    <col min="2818" max="2818" width="12.85546875" customWidth="1"/>
    <col min="2819" max="2819" width="110" customWidth="1"/>
    <col min="3073" max="3073" width="15" customWidth="1"/>
    <col min="3074" max="3074" width="12.85546875" customWidth="1"/>
    <col min="3075" max="3075" width="110" customWidth="1"/>
    <col min="3329" max="3329" width="15" customWidth="1"/>
    <col min="3330" max="3330" width="12.85546875" customWidth="1"/>
    <col min="3331" max="3331" width="110" customWidth="1"/>
    <col min="3585" max="3585" width="15" customWidth="1"/>
    <col min="3586" max="3586" width="12.85546875" customWidth="1"/>
    <col min="3587" max="3587" width="110" customWidth="1"/>
    <col min="3841" max="3841" width="15" customWidth="1"/>
    <col min="3842" max="3842" width="12.85546875" customWidth="1"/>
    <col min="3843" max="3843" width="110" customWidth="1"/>
    <col min="4097" max="4097" width="15" customWidth="1"/>
    <col min="4098" max="4098" width="12.85546875" customWidth="1"/>
    <col min="4099" max="4099" width="110" customWidth="1"/>
    <col min="4353" max="4353" width="15" customWidth="1"/>
    <col min="4354" max="4354" width="12.85546875" customWidth="1"/>
    <col min="4355" max="4355" width="110" customWidth="1"/>
    <col min="4609" max="4609" width="15" customWidth="1"/>
    <col min="4610" max="4610" width="12.85546875" customWidth="1"/>
    <col min="4611" max="4611" width="110" customWidth="1"/>
    <col min="4865" max="4865" width="15" customWidth="1"/>
    <col min="4866" max="4866" width="12.85546875" customWidth="1"/>
    <col min="4867" max="4867" width="110" customWidth="1"/>
    <col min="5121" max="5121" width="15" customWidth="1"/>
    <col min="5122" max="5122" width="12.85546875" customWidth="1"/>
    <col min="5123" max="5123" width="110" customWidth="1"/>
    <col min="5377" max="5377" width="15" customWidth="1"/>
    <col min="5378" max="5378" width="12.85546875" customWidth="1"/>
    <col min="5379" max="5379" width="110" customWidth="1"/>
    <col min="5633" max="5633" width="15" customWidth="1"/>
    <col min="5634" max="5634" width="12.85546875" customWidth="1"/>
    <col min="5635" max="5635" width="110" customWidth="1"/>
    <col min="5889" max="5889" width="15" customWidth="1"/>
    <col min="5890" max="5890" width="12.85546875" customWidth="1"/>
    <col min="5891" max="5891" width="110" customWidth="1"/>
    <col min="6145" max="6145" width="15" customWidth="1"/>
    <col min="6146" max="6146" width="12.85546875" customWidth="1"/>
    <col min="6147" max="6147" width="110" customWidth="1"/>
    <col min="6401" max="6401" width="15" customWidth="1"/>
    <col min="6402" max="6402" width="12.85546875" customWidth="1"/>
    <col min="6403" max="6403" width="110" customWidth="1"/>
    <col min="6657" max="6657" width="15" customWidth="1"/>
    <col min="6658" max="6658" width="12.85546875" customWidth="1"/>
    <col min="6659" max="6659" width="110" customWidth="1"/>
    <col min="6913" max="6913" width="15" customWidth="1"/>
    <col min="6914" max="6914" width="12.85546875" customWidth="1"/>
    <col min="6915" max="6915" width="110" customWidth="1"/>
    <col min="7169" max="7169" width="15" customWidth="1"/>
    <col min="7170" max="7170" width="12.85546875" customWidth="1"/>
    <col min="7171" max="7171" width="110" customWidth="1"/>
    <col min="7425" max="7425" width="15" customWidth="1"/>
    <col min="7426" max="7426" width="12.85546875" customWidth="1"/>
    <col min="7427" max="7427" width="110" customWidth="1"/>
    <col min="7681" max="7681" width="15" customWidth="1"/>
    <col min="7682" max="7682" width="12.85546875" customWidth="1"/>
    <col min="7683" max="7683" width="110" customWidth="1"/>
    <col min="7937" max="7937" width="15" customWidth="1"/>
    <col min="7938" max="7938" width="12.85546875" customWidth="1"/>
    <col min="7939" max="7939" width="110" customWidth="1"/>
    <col min="8193" max="8193" width="15" customWidth="1"/>
    <col min="8194" max="8194" width="12.85546875" customWidth="1"/>
    <col min="8195" max="8195" width="110" customWidth="1"/>
    <col min="8449" max="8449" width="15" customWidth="1"/>
    <col min="8450" max="8450" width="12.85546875" customWidth="1"/>
    <col min="8451" max="8451" width="110" customWidth="1"/>
    <col min="8705" max="8705" width="15" customWidth="1"/>
    <col min="8706" max="8706" width="12.85546875" customWidth="1"/>
    <col min="8707" max="8707" width="110" customWidth="1"/>
    <col min="8961" max="8961" width="15" customWidth="1"/>
    <col min="8962" max="8962" width="12.85546875" customWidth="1"/>
    <col min="8963" max="8963" width="110" customWidth="1"/>
    <col min="9217" max="9217" width="15" customWidth="1"/>
    <col min="9218" max="9218" width="12.85546875" customWidth="1"/>
    <col min="9219" max="9219" width="110" customWidth="1"/>
    <col min="9473" max="9473" width="15" customWidth="1"/>
    <col min="9474" max="9474" width="12.85546875" customWidth="1"/>
    <col min="9475" max="9475" width="110" customWidth="1"/>
    <col min="9729" max="9729" width="15" customWidth="1"/>
    <col min="9730" max="9730" width="12.85546875" customWidth="1"/>
    <col min="9731" max="9731" width="110" customWidth="1"/>
    <col min="9985" max="9985" width="15" customWidth="1"/>
    <col min="9986" max="9986" width="12.85546875" customWidth="1"/>
    <col min="9987" max="9987" width="110" customWidth="1"/>
    <col min="10241" max="10241" width="15" customWidth="1"/>
    <col min="10242" max="10242" width="12.85546875" customWidth="1"/>
    <col min="10243" max="10243" width="110" customWidth="1"/>
    <col min="10497" max="10497" width="15" customWidth="1"/>
    <col min="10498" max="10498" width="12.85546875" customWidth="1"/>
    <col min="10499" max="10499" width="110" customWidth="1"/>
    <col min="10753" max="10753" width="15" customWidth="1"/>
    <col min="10754" max="10754" width="12.85546875" customWidth="1"/>
    <col min="10755" max="10755" width="110" customWidth="1"/>
    <col min="11009" max="11009" width="15" customWidth="1"/>
    <col min="11010" max="11010" width="12.85546875" customWidth="1"/>
    <col min="11011" max="11011" width="110" customWidth="1"/>
    <col min="11265" max="11265" width="15" customWidth="1"/>
    <col min="11266" max="11266" width="12.85546875" customWidth="1"/>
    <col min="11267" max="11267" width="110" customWidth="1"/>
    <col min="11521" max="11521" width="15" customWidth="1"/>
    <col min="11522" max="11522" width="12.85546875" customWidth="1"/>
    <col min="11523" max="11523" width="110" customWidth="1"/>
    <col min="11777" max="11777" width="15" customWidth="1"/>
    <col min="11778" max="11778" width="12.85546875" customWidth="1"/>
    <col min="11779" max="11779" width="110" customWidth="1"/>
    <col min="12033" max="12033" width="15" customWidth="1"/>
    <col min="12034" max="12034" width="12.85546875" customWidth="1"/>
    <col min="12035" max="12035" width="110" customWidth="1"/>
    <col min="12289" max="12289" width="15" customWidth="1"/>
    <col min="12290" max="12290" width="12.85546875" customWidth="1"/>
    <col min="12291" max="12291" width="110" customWidth="1"/>
    <col min="12545" max="12545" width="15" customWidth="1"/>
    <col min="12546" max="12546" width="12.85546875" customWidth="1"/>
    <col min="12547" max="12547" width="110" customWidth="1"/>
    <col min="12801" max="12801" width="15" customWidth="1"/>
    <col min="12802" max="12802" width="12.85546875" customWidth="1"/>
    <col min="12803" max="12803" width="110" customWidth="1"/>
    <col min="13057" max="13057" width="15" customWidth="1"/>
    <col min="13058" max="13058" width="12.85546875" customWidth="1"/>
    <col min="13059" max="13059" width="110" customWidth="1"/>
    <col min="13313" max="13313" width="15" customWidth="1"/>
    <col min="13314" max="13314" width="12.85546875" customWidth="1"/>
    <col min="13315" max="13315" width="110" customWidth="1"/>
    <col min="13569" max="13569" width="15" customWidth="1"/>
    <col min="13570" max="13570" width="12.85546875" customWidth="1"/>
    <col min="13571" max="13571" width="110" customWidth="1"/>
    <col min="13825" max="13825" width="15" customWidth="1"/>
    <col min="13826" max="13826" width="12.85546875" customWidth="1"/>
    <col min="13827" max="13827" width="110" customWidth="1"/>
    <col min="14081" max="14081" width="15" customWidth="1"/>
    <col min="14082" max="14082" width="12.85546875" customWidth="1"/>
    <col min="14083" max="14083" width="110" customWidth="1"/>
    <col min="14337" max="14337" width="15" customWidth="1"/>
    <col min="14338" max="14338" width="12.85546875" customWidth="1"/>
    <col min="14339" max="14339" width="110" customWidth="1"/>
    <col min="14593" max="14593" width="15" customWidth="1"/>
    <col min="14594" max="14594" width="12.85546875" customWidth="1"/>
    <col min="14595" max="14595" width="110" customWidth="1"/>
    <col min="14849" max="14849" width="15" customWidth="1"/>
    <col min="14850" max="14850" width="12.85546875" customWidth="1"/>
    <col min="14851" max="14851" width="110" customWidth="1"/>
    <col min="15105" max="15105" width="15" customWidth="1"/>
    <col min="15106" max="15106" width="12.85546875" customWidth="1"/>
    <col min="15107" max="15107" width="110" customWidth="1"/>
    <col min="15361" max="15361" width="15" customWidth="1"/>
    <col min="15362" max="15362" width="12.85546875" customWidth="1"/>
    <col min="15363" max="15363" width="110" customWidth="1"/>
    <col min="15617" max="15617" width="15" customWidth="1"/>
    <col min="15618" max="15618" width="12.85546875" customWidth="1"/>
    <col min="15619" max="15619" width="110" customWidth="1"/>
    <col min="15873" max="15873" width="15" customWidth="1"/>
    <col min="15874" max="15874" width="12.85546875" customWidth="1"/>
    <col min="15875" max="15875" width="110" customWidth="1"/>
    <col min="16129" max="16129" width="15" customWidth="1"/>
    <col min="16130" max="16130" width="12.85546875" customWidth="1"/>
    <col min="16131" max="16131" width="110" customWidth="1"/>
  </cols>
  <sheetData>
    <row r="4" spans="1:3" ht="18">
      <c r="A4" s="66"/>
      <c r="B4" s="66"/>
      <c r="C4" s="66"/>
    </row>
    <row r="12" spans="1:3" ht="20.25">
      <c r="A12" s="2163" t="str">
        <f>+RELACION!C68</f>
        <v>COES/D/DO/STR-INF-063-2012 Revision 2</v>
      </c>
      <c r="B12" s="2163"/>
      <c r="C12" s="2163"/>
    </row>
    <row r="13" spans="1:3" ht="23.25">
      <c r="A13" s="2164" t="s">
        <v>395</v>
      </c>
      <c r="B13" s="2164"/>
      <c r="C13" s="2164"/>
    </row>
    <row r="15" spans="1:3" ht="23.25">
      <c r="A15" s="67"/>
      <c r="B15" s="67"/>
      <c r="C15" s="67"/>
    </row>
    <row r="16" spans="1:3" ht="18">
      <c r="A16" s="2165" t="str">
        <f>+RELACION!C69</f>
        <v xml:space="preserve"> MAYO 2012 </v>
      </c>
      <c r="B16" s="2165"/>
      <c r="C16" s="2165"/>
    </row>
    <row r="17" spans="1:5">
      <c r="E17" s="68"/>
    </row>
    <row r="18" spans="1:5">
      <c r="A18" s="2166" t="s">
        <v>396</v>
      </c>
      <c r="B18" s="2166"/>
      <c r="C18" s="2166"/>
    </row>
    <row r="19" spans="1:5" ht="13.5" thickBot="1"/>
    <row r="20" spans="1:5" ht="23.25" customHeight="1">
      <c r="A20" s="1345" t="s">
        <v>397</v>
      </c>
      <c r="B20" s="1346" t="s">
        <v>398</v>
      </c>
      <c r="C20" s="1347" t="s">
        <v>399</v>
      </c>
    </row>
    <row r="21" spans="1:5">
      <c r="A21" s="1350"/>
      <c r="B21" s="1348"/>
      <c r="C21" s="70"/>
    </row>
    <row r="22" spans="1:5" ht="16.5" customHeight="1">
      <c r="A22" s="1351" t="s">
        <v>1565</v>
      </c>
      <c r="B22" s="1349">
        <v>27</v>
      </c>
      <c r="C22" s="1352" t="s">
        <v>1580</v>
      </c>
    </row>
    <row r="23" spans="1:5" ht="16.5" customHeight="1">
      <c r="A23" s="1351" t="s">
        <v>1564</v>
      </c>
      <c r="B23" s="1349" t="s">
        <v>381</v>
      </c>
      <c r="C23" s="1352" t="s">
        <v>1581</v>
      </c>
    </row>
    <row r="24" spans="1:5" ht="16.5" customHeight="1">
      <c r="A24" s="1351">
        <v>2</v>
      </c>
      <c r="B24" s="1349">
        <v>27</v>
      </c>
      <c r="C24" s="1352" t="s">
        <v>1582</v>
      </c>
    </row>
    <row r="25" spans="1:5" ht="16.5" customHeight="1">
      <c r="A25" s="1351" t="s">
        <v>1566</v>
      </c>
      <c r="B25" s="1349">
        <v>23</v>
      </c>
      <c r="C25" s="1352" t="s">
        <v>1574</v>
      </c>
    </row>
    <row r="26" spans="1:5" ht="16.5" customHeight="1">
      <c r="A26" s="1351" t="s">
        <v>1567</v>
      </c>
      <c r="B26" s="1349">
        <v>23</v>
      </c>
      <c r="C26" s="1352" t="s">
        <v>1575</v>
      </c>
    </row>
    <row r="27" spans="1:5" ht="16.5" customHeight="1">
      <c r="A27" s="1351" t="s">
        <v>1598</v>
      </c>
      <c r="B27" s="1349">
        <v>23</v>
      </c>
      <c r="C27" s="1352" t="s">
        <v>1599</v>
      </c>
    </row>
    <row r="28" spans="1:5" ht="16.5" customHeight="1">
      <c r="A28" s="1351" t="s">
        <v>1719</v>
      </c>
      <c r="B28" s="1349">
        <v>23</v>
      </c>
      <c r="C28" s="1353" t="s">
        <v>1718</v>
      </c>
    </row>
    <row r="29" spans="1:5" ht="16.5" hidden="1" customHeight="1">
      <c r="A29" s="1351" t="s">
        <v>400</v>
      </c>
      <c r="B29" s="1349">
        <v>23</v>
      </c>
      <c r="C29" s="1353" t="s">
        <v>1576</v>
      </c>
    </row>
    <row r="30" spans="1:5" ht="16.5" customHeight="1">
      <c r="A30" s="1351" t="s">
        <v>1720</v>
      </c>
      <c r="B30" s="1349">
        <v>23</v>
      </c>
      <c r="C30" s="1353" t="s">
        <v>1721</v>
      </c>
    </row>
    <row r="31" spans="1:5" ht="16.5" hidden="1" customHeight="1">
      <c r="A31" s="1351" t="s">
        <v>1577</v>
      </c>
      <c r="B31" s="1349">
        <v>23</v>
      </c>
      <c r="C31" s="1353" t="s">
        <v>1578</v>
      </c>
    </row>
    <row r="32" spans="1:5" ht="16.5" customHeight="1">
      <c r="A32" s="1351">
        <v>5</v>
      </c>
      <c r="B32" s="1349">
        <v>27</v>
      </c>
      <c r="C32" s="1352" t="s">
        <v>1579</v>
      </c>
    </row>
    <row r="33" spans="1:3" ht="16.5" customHeight="1">
      <c r="A33" s="1351">
        <v>6</v>
      </c>
      <c r="B33" s="1349">
        <v>28</v>
      </c>
      <c r="C33" s="1352" t="s">
        <v>1583</v>
      </c>
    </row>
    <row r="34" spans="1:3" ht="16.5" customHeight="1">
      <c r="A34" s="1351">
        <v>7</v>
      </c>
      <c r="B34" s="1349">
        <v>28</v>
      </c>
      <c r="C34" s="1352" t="s">
        <v>1584</v>
      </c>
    </row>
    <row r="35" spans="1:3" ht="16.5" customHeight="1">
      <c r="A35" s="1351">
        <v>8</v>
      </c>
      <c r="B35" s="1349">
        <v>28</v>
      </c>
      <c r="C35" s="1352" t="s">
        <v>1585</v>
      </c>
    </row>
    <row r="36" spans="1:3" ht="16.5" customHeight="1">
      <c r="A36" s="1351">
        <v>9</v>
      </c>
      <c r="B36" s="1349">
        <v>28</v>
      </c>
      <c r="C36" s="1352" t="s">
        <v>1586</v>
      </c>
    </row>
    <row r="37" spans="1:3" ht="16.5" customHeight="1">
      <c r="A37" s="1351">
        <v>10</v>
      </c>
      <c r="B37" s="1349">
        <v>29</v>
      </c>
      <c r="C37" s="1352" t="s">
        <v>1587</v>
      </c>
    </row>
    <row r="38" spans="1:3" ht="16.5" customHeight="1">
      <c r="A38" s="1351" t="s">
        <v>1588</v>
      </c>
      <c r="B38" s="1349">
        <v>29</v>
      </c>
      <c r="C38" s="1352" t="s">
        <v>1589</v>
      </c>
    </row>
    <row r="39" spans="1:3" ht="16.5" customHeight="1">
      <c r="A39" s="1351" t="s">
        <v>1609</v>
      </c>
      <c r="B39" s="1349">
        <v>30</v>
      </c>
      <c r="C39" s="1352" t="s">
        <v>1590</v>
      </c>
    </row>
    <row r="40" spans="1:3" ht="16.5" customHeight="1">
      <c r="A40" s="1351" t="s">
        <v>401</v>
      </c>
      <c r="B40" s="1349">
        <v>30</v>
      </c>
      <c r="C40" s="1352" t="s">
        <v>402</v>
      </c>
    </row>
    <row r="41" spans="1:3" ht="16.5" customHeight="1">
      <c r="A41" s="1351">
        <v>12</v>
      </c>
      <c r="B41" s="1349">
        <v>30</v>
      </c>
      <c r="C41" s="1352" t="s">
        <v>1591</v>
      </c>
    </row>
    <row r="42" spans="1:3" ht="16.5" hidden="1" customHeight="1">
      <c r="A42" s="1351">
        <v>13</v>
      </c>
      <c r="B42" s="1349">
        <v>30</v>
      </c>
      <c r="C42" s="1352" t="s">
        <v>1592</v>
      </c>
    </row>
    <row r="43" spans="1:3" ht="16.5" customHeight="1">
      <c r="A43" s="1351" t="s">
        <v>403</v>
      </c>
      <c r="B43" s="1349"/>
      <c r="C43" s="1352" t="s">
        <v>1593</v>
      </c>
    </row>
    <row r="44" spans="1:3" ht="16.5" customHeight="1">
      <c r="A44" s="1351">
        <v>14</v>
      </c>
      <c r="B44" s="1349" t="s">
        <v>381</v>
      </c>
      <c r="C44" s="1352" t="s">
        <v>1596</v>
      </c>
    </row>
    <row r="45" spans="1:3" ht="16.5" customHeight="1">
      <c r="A45" s="1351">
        <v>15</v>
      </c>
      <c r="B45" s="1349" t="s">
        <v>381</v>
      </c>
      <c r="C45" s="1352" t="s">
        <v>1595</v>
      </c>
    </row>
    <row r="46" spans="1:3" ht="16.5" customHeight="1" thickBot="1">
      <c r="A46" s="1354">
        <v>16</v>
      </c>
      <c r="B46" s="1355" t="s">
        <v>381</v>
      </c>
      <c r="C46" s="71" t="s">
        <v>1594</v>
      </c>
    </row>
    <row r="47" spans="1:3">
      <c r="A47" s="69"/>
      <c r="B47" s="69"/>
      <c r="C47" s="326"/>
    </row>
    <row r="48" spans="1:3">
      <c r="A48" s="1344"/>
      <c r="B48" s="1344"/>
      <c r="C48" s="326"/>
    </row>
    <row r="49" spans="1:3">
      <c r="A49" s="326" t="s">
        <v>1684</v>
      </c>
      <c r="B49" s="326"/>
      <c r="C49" s="326"/>
    </row>
    <row r="50" spans="1:3">
      <c r="A50" s="2063" t="s">
        <v>1706</v>
      </c>
      <c r="B50" s="1344"/>
      <c r="C50" s="326"/>
    </row>
    <row r="51" spans="1:3">
      <c r="A51" s="326" t="s">
        <v>1705</v>
      </c>
      <c r="B51" s="326"/>
      <c r="C51" s="326"/>
    </row>
    <row r="52" spans="1:3">
      <c r="A52" s="72" t="s">
        <v>1707</v>
      </c>
      <c r="B52" s="72"/>
      <c r="C52" s="72"/>
    </row>
    <row r="53" spans="1:3">
      <c r="A53" s="72" t="s">
        <v>1708</v>
      </c>
      <c r="B53" s="72"/>
      <c r="C53" s="72"/>
    </row>
    <row r="55" spans="1:3">
      <c r="A55" s="72" t="s">
        <v>1709</v>
      </c>
    </row>
    <row r="56" spans="1:3">
      <c r="A56" s="72" t="s">
        <v>1710</v>
      </c>
    </row>
    <row r="57" spans="1:3">
      <c r="A57" s="72" t="s">
        <v>1716</v>
      </c>
    </row>
    <row r="58" spans="1:3">
      <c r="A58" s="72" t="s">
        <v>1712</v>
      </c>
    </row>
    <row r="59" spans="1:3">
      <c r="A59" s="72" t="s">
        <v>1713</v>
      </c>
    </row>
    <row r="60" spans="1:3">
      <c r="A60" s="72" t="s">
        <v>1714</v>
      </c>
    </row>
    <row r="62" spans="1:3">
      <c r="A62" s="72" t="s">
        <v>1722</v>
      </c>
    </row>
    <row r="63" spans="1:3">
      <c r="A63" s="2160" t="s">
        <v>1732</v>
      </c>
    </row>
    <row r="64" spans="1:3">
      <c r="A64" s="2161" t="s">
        <v>1733</v>
      </c>
      <c r="C64" s="1389"/>
    </row>
    <row r="65" spans="1:9">
      <c r="A65" s="2161"/>
      <c r="C65" s="1389"/>
    </row>
    <row r="66" spans="1:9">
      <c r="A66" s="2161"/>
      <c r="C66" s="1389"/>
    </row>
    <row r="67" spans="1:9">
      <c r="A67" s="2161"/>
      <c r="C67" s="1389"/>
    </row>
    <row r="68" spans="1:9">
      <c r="A68" s="73" t="s">
        <v>404</v>
      </c>
      <c r="B68" s="73"/>
      <c r="C68" s="74" t="s">
        <v>1723</v>
      </c>
      <c r="D68" s="75"/>
      <c r="F68" s="76"/>
      <c r="G68" s="34"/>
      <c r="H68" s="18"/>
      <c r="I68" s="18"/>
    </row>
    <row r="69" spans="1:9">
      <c r="A69" s="73" t="s">
        <v>405</v>
      </c>
      <c r="B69" s="73"/>
      <c r="C69" s="77" t="s">
        <v>1715</v>
      </c>
      <c r="D69" s="78"/>
      <c r="F69" s="76"/>
      <c r="G69" s="34"/>
      <c r="H69" s="18"/>
      <c r="I69" s="18"/>
    </row>
    <row r="70" spans="1:9">
      <c r="A70" s="73" t="s">
        <v>406</v>
      </c>
      <c r="B70" s="73"/>
      <c r="C70" s="79">
        <v>5071210</v>
      </c>
      <c r="F70" s="76"/>
      <c r="G70" s="34"/>
      <c r="H70" s="18"/>
      <c r="I70" s="18"/>
    </row>
    <row r="71" spans="1:9">
      <c r="A71" s="34"/>
      <c r="B71" s="34"/>
      <c r="C71" s="80" t="s">
        <v>1648</v>
      </c>
      <c r="D71" s="34"/>
      <c r="E71" s="81"/>
      <c r="F71" s="76"/>
      <c r="G71" s="34"/>
      <c r="H71" s="18"/>
      <c r="I71" s="18"/>
    </row>
    <row r="72" spans="1:9">
      <c r="A72" s="73" t="s">
        <v>407</v>
      </c>
      <c r="B72" s="82"/>
      <c r="C72" s="83">
        <v>0</v>
      </c>
      <c r="D72" s="73" t="s">
        <v>408</v>
      </c>
      <c r="F72" s="34"/>
      <c r="G72" s="34"/>
      <c r="H72" s="18"/>
      <c r="I72" s="18"/>
    </row>
    <row r="73" spans="1:9">
      <c r="A73" s="73" t="s">
        <v>409</v>
      </c>
      <c r="B73" s="82"/>
      <c r="C73" s="83">
        <v>0</v>
      </c>
      <c r="D73" s="73" t="s">
        <v>410</v>
      </c>
      <c r="F73" s="34"/>
      <c r="G73" s="34"/>
      <c r="H73" s="18"/>
      <c r="I73" s="18"/>
    </row>
    <row r="74" spans="1:9">
      <c r="A74" s="84" t="s">
        <v>411</v>
      </c>
      <c r="B74" s="85"/>
      <c r="C74" s="86">
        <v>31</v>
      </c>
      <c r="E74" s="34"/>
      <c r="F74" s="34"/>
      <c r="G74" s="34"/>
      <c r="H74" s="18"/>
      <c r="I74" s="18"/>
    </row>
    <row r="75" spans="1:9">
      <c r="A75" s="34"/>
      <c r="B75" s="34"/>
      <c r="C75" s="87"/>
      <c r="D75" s="34"/>
      <c r="E75" s="34"/>
      <c r="F75" s="34"/>
      <c r="G75" s="34"/>
      <c r="H75" s="18"/>
      <c r="I75" s="18"/>
    </row>
    <row r="76" spans="1:9">
      <c r="F76" s="34"/>
      <c r="G76" s="34"/>
      <c r="H76" s="34"/>
      <c r="I76" s="18"/>
    </row>
    <row r="77" spans="1:9">
      <c r="A77" s="88"/>
      <c r="G77" s="34"/>
      <c r="H77" s="34"/>
      <c r="I77" s="18"/>
    </row>
    <row r="78" spans="1:9">
      <c r="A78" s="72"/>
      <c r="F78" s="34"/>
      <c r="G78" s="34"/>
      <c r="H78" s="34"/>
      <c r="I78" s="18"/>
    </row>
    <row r="79" spans="1:9">
      <c r="A79" s="89"/>
      <c r="B79" s="23"/>
      <c r="C79" s="34"/>
      <c r="D79" s="90"/>
      <c r="E79" s="75"/>
      <c r="F79" s="34"/>
      <c r="G79" s="34"/>
      <c r="H79" s="34"/>
      <c r="I79" s="18"/>
    </row>
    <row r="80" spans="1:9">
      <c r="H80" s="34"/>
      <c r="I80" s="18"/>
    </row>
    <row r="81" spans="1:9">
      <c r="A81" s="72"/>
      <c r="H81" s="34"/>
      <c r="I81" s="18"/>
    </row>
    <row r="82" spans="1:9">
      <c r="H82" s="34"/>
      <c r="I82" s="18"/>
    </row>
    <row r="83" spans="1:9">
      <c r="A83" s="18"/>
      <c r="B83" s="18"/>
      <c r="C83" s="18"/>
      <c r="D83" s="18"/>
      <c r="E83" s="18"/>
      <c r="F83" s="18"/>
      <c r="G83" s="18"/>
      <c r="H83" s="18"/>
      <c r="I83" s="18"/>
    </row>
  </sheetData>
  <mergeCells count="4">
    <mergeCell ref="A12:C12"/>
    <mergeCell ref="A13:C13"/>
    <mergeCell ref="A16:C16"/>
    <mergeCell ref="A18:C18"/>
  </mergeCells>
  <pageMargins left="0.70866141732283472" right="1.6929133858267718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F662"/>
  <sheetViews>
    <sheetView showGridLines="0" view="pageBreakPreview" zoomScale="73" zoomScaleNormal="75" zoomScaleSheetLayoutView="73" workbookViewId="0">
      <selection activeCell="A23" sqref="A23"/>
    </sheetView>
  </sheetViews>
  <sheetFormatPr defaultRowHeight="12.75"/>
  <cols>
    <col min="2" max="2" width="25.42578125" customWidth="1"/>
    <col min="3" max="3" width="29.7109375" style="1705" customWidth="1"/>
    <col min="4" max="4" width="27.28515625" style="1705" customWidth="1"/>
    <col min="5" max="5" width="13.28515625" style="1705" customWidth="1"/>
    <col min="6" max="6" width="9.140625" style="1705"/>
    <col min="7" max="7" width="10.7109375" style="1705" customWidth="1"/>
    <col min="8" max="8" width="11" style="1705" customWidth="1"/>
    <col min="9" max="9" width="10.42578125" style="1705" customWidth="1"/>
    <col min="10" max="10" width="11.5703125" style="1705" customWidth="1"/>
    <col min="11" max="11" width="12.140625" style="1705" customWidth="1"/>
    <col min="13" max="13" width="10.28515625" bestFit="1" customWidth="1"/>
    <col min="16" max="17" width="9.140625" customWidth="1"/>
    <col min="18" max="18" width="10.140625" customWidth="1"/>
    <col min="19" max="19" width="12.85546875" customWidth="1"/>
    <col min="20" max="20" width="10.28515625" customWidth="1"/>
    <col min="21" max="21" width="12.85546875" customWidth="1"/>
    <col min="22" max="22" width="9.42578125" customWidth="1"/>
    <col min="23" max="23" width="11.42578125" customWidth="1"/>
    <col min="24" max="24" width="9.42578125" customWidth="1"/>
    <col min="25" max="28" width="10.42578125" customWidth="1"/>
    <col min="29" max="36" width="9.42578125" customWidth="1"/>
    <col min="37" max="39" width="9.140625" customWidth="1"/>
    <col min="40" max="40" width="10.28515625" customWidth="1"/>
    <col min="41" max="41" width="9.28515625" customWidth="1"/>
    <col min="42" max="54" width="9.140625" customWidth="1"/>
  </cols>
  <sheetData>
    <row r="1" spans="2:58" ht="18">
      <c r="B1" s="1583" t="s">
        <v>1647</v>
      </c>
      <c r="P1" t="s">
        <v>560</v>
      </c>
      <c r="S1">
        <v>1</v>
      </c>
      <c r="T1">
        <f>+S1+1</f>
        <v>2</v>
      </c>
      <c r="U1">
        <f t="shared" ref="U1:AF1" si="0">+T1+1</f>
        <v>3</v>
      </c>
      <c r="V1">
        <f t="shared" si="0"/>
        <v>4</v>
      </c>
      <c r="W1">
        <f t="shared" si="0"/>
        <v>5</v>
      </c>
      <c r="X1">
        <f t="shared" si="0"/>
        <v>6</v>
      </c>
      <c r="Y1">
        <f t="shared" si="0"/>
        <v>7</v>
      </c>
      <c r="Z1">
        <f t="shared" si="0"/>
        <v>8</v>
      </c>
      <c r="AA1">
        <f t="shared" si="0"/>
        <v>9</v>
      </c>
      <c r="AB1">
        <f t="shared" si="0"/>
        <v>10</v>
      </c>
      <c r="AC1">
        <f t="shared" si="0"/>
        <v>11</v>
      </c>
      <c r="AD1">
        <f t="shared" si="0"/>
        <v>12</v>
      </c>
      <c r="AE1">
        <f t="shared" si="0"/>
        <v>13</v>
      </c>
      <c r="AF1">
        <f t="shared" si="0"/>
        <v>14</v>
      </c>
      <c r="AG1">
        <f t="shared" ref="AG1" si="1">+AF1+1</f>
        <v>15</v>
      </c>
      <c r="AH1">
        <f t="shared" ref="AH1" si="2">+AG1+1</f>
        <v>16</v>
      </c>
      <c r="AI1">
        <f t="shared" ref="AI1" si="3">+AH1+1</f>
        <v>17</v>
      </c>
      <c r="AJ1">
        <f t="shared" ref="AJ1" si="4">+AI1+1</f>
        <v>18</v>
      </c>
      <c r="AL1" t="s">
        <v>561</v>
      </c>
      <c r="AO1">
        <v>1</v>
      </c>
      <c r="AP1">
        <f>+AO1+1</f>
        <v>2</v>
      </c>
      <c r="AQ1">
        <f t="shared" ref="AQ1:BB1" si="5">+AP1+1</f>
        <v>3</v>
      </c>
      <c r="AR1">
        <f t="shared" si="5"/>
        <v>4</v>
      </c>
      <c r="AS1">
        <f t="shared" si="5"/>
        <v>5</v>
      </c>
      <c r="AT1">
        <f t="shared" si="5"/>
        <v>6</v>
      </c>
      <c r="AU1">
        <f t="shared" si="5"/>
        <v>7</v>
      </c>
      <c r="AV1">
        <f t="shared" si="5"/>
        <v>8</v>
      </c>
      <c r="AW1">
        <f t="shared" si="5"/>
        <v>9</v>
      </c>
      <c r="AX1">
        <f t="shared" si="5"/>
        <v>10</v>
      </c>
      <c r="AY1">
        <f t="shared" si="5"/>
        <v>11</v>
      </c>
      <c r="AZ1">
        <f t="shared" si="5"/>
        <v>12</v>
      </c>
      <c r="BA1">
        <f t="shared" si="5"/>
        <v>13</v>
      </c>
      <c r="BB1">
        <f t="shared" si="5"/>
        <v>14</v>
      </c>
      <c r="BC1">
        <f t="shared" ref="BC1" si="6">+BB1+1</f>
        <v>15</v>
      </c>
      <c r="BD1">
        <f t="shared" ref="BD1" si="7">+BC1+1</f>
        <v>16</v>
      </c>
      <c r="BE1">
        <f t="shared" ref="BE1" si="8">+BD1+1</f>
        <v>17</v>
      </c>
      <c r="BF1">
        <f t="shared" ref="BF1" si="9">+BE1+1</f>
        <v>18</v>
      </c>
    </row>
    <row r="3" spans="2:58">
      <c r="K3" s="1706"/>
      <c r="P3" s="311" t="s">
        <v>550</v>
      </c>
      <c r="Q3" s="317"/>
      <c r="R3" s="313" t="s">
        <v>551</v>
      </c>
      <c r="S3" s="314" t="s">
        <v>556</v>
      </c>
      <c r="T3" s="315" t="s">
        <v>557</v>
      </c>
      <c r="U3" s="316" t="s">
        <v>524</v>
      </c>
      <c r="V3" s="314" t="s">
        <v>525</v>
      </c>
      <c r="W3" s="314" t="s">
        <v>558</v>
      </c>
      <c r="X3" s="317" t="s">
        <v>495</v>
      </c>
      <c r="Y3" s="317" t="s">
        <v>495</v>
      </c>
      <c r="Z3" s="317" t="s">
        <v>495</v>
      </c>
      <c r="AA3" s="317" t="s">
        <v>495</v>
      </c>
      <c r="AB3" s="317" t="s">
        <v>495</v>
      </c>
      <c r="AC3" s="317" t="s">
        <v>495</v>
      </c>
      <c r="AD3" s="317" t="s">
        <v>495</v>
      </c>
      <c r="AE3" s="317" t="s">
        <v>495</v>
      </c>
      <c r="AF3" s="317" t="s">
        <v>495</v>
      </c>
      <c r="AG3" s="317" t="s">
        <v>495</v>
      </c>
      <c r="AH3" s="317" t="s">
        <v>495</v>
      </c>
      <c r="AI3" s="317" t="s">
        <v>495</v>
      </c>
      <c r="AJ3" s="312" t="s">
        <v>495</v>
      </c>
      <c r="AK3" s="185"/>
      <c r="AL3" s="311" t="s">
        <v>550</v>
      </c>
      <c r="AM3" s="317"/>
      <c r="AN3" s="313" t="s">
        <v>551</v>
      </c>
      <c r="AO3" s="314" t="s">
        <v>556</v>
      </c>
      <c r="AP3" s="315" t="s">
        <v>557</v>
      </c>
      <c r="AQ3" s="316" t="s">
        <v>524</v>
      </c>
      <c r="AR3" s="314" t="s">
        <v>525</v>
      </c>
      <c r="AS3" s="314" t="s">
        <v>558</v>
      </c>
      <c r="AT3" s="317" t="s">
        <v>495</v>
      </c>
      <c r="AU3" s="317" t="s">
        <v>495</v>
      </c>
      <c r="AV3" s="317" t="s">
        <v>495</v>
      </c>
      <c r="AW3" s="317" t="s">
        <v>495</v>
      </c>
      <c r="AX3" s="317" t="s">
        <v>495</v>
      </c>
      <c r="AY3" s="317" t="s">
        <v>495</v>
      </c>
      <c r="AZ3" s="317" t="s">
        <v>495</v>
      </c>
      <c r="BA3" s="317" t="s">
        <v>495</v>
      </c>
      <c r="BB3" s="312" t="s">
        <v>495</v>
      </c>
      <c r="BC3" s="317" t="s">
        <v>495</v>
      </c>
      <c r="BD3" s="317" t="s">
        <v>495</v>
      </c>
      <c r="BE3" s="317" t="s">
        <v>495</v>
      </c>
      <c r="BF3" s="312" t="s">
        <v>495</v>
      </c>
    </row>
    <row r="4" spans="2:58">
      <c r="P4" s="318"/>
      <c r="Q4" s="323"/>
      <c r="R4" s="320" t="s">
        <v>552</v>
      </c>
      <c r="S4" s="218"/>
      <c r="T4" s="321" t="s">
        <v>496</v>
      </c>
      <c r="U4" s="322"/>
      <c r="V4" s="218"/>
      <c r="W4" s="218" t="s">
        <v>497</v>
      </c>
      <c r="X4" s="323" t="s">
        <v>498</v>
      </c>
      <c r="Y4" s="323" t="s">
        <v>553</v>
      </c>
      <c r="Z4" s="323" t="s">
        <v>554</v>
      </c>
      <c r="AA4" s="323" t="s">
        <v>501</v>
      </c>
      <c r="AB4" s="323" t="s">
        <v>555</v>
      </c>
      <c r="AC4" s="323" t="s">
        <v>503</v>
      </c>
      <c r="AD4" s="323" t="s">
        <v>504</v>
      </c>
      <c r="AE4" s="323" t="s">
        <v>505</v>
      </c>
      <c r="AF4" s="323" t="s">
        <v>506</v>
      </c>
      <c r="AG4" s="323" t="s">
        <v>1018</v>
      </c>
      <c r="AH4" s="323" t="s">
        <v>1021</v>
      </c>
      <c r="AI4" s="323" t="s">
        <v>1636</v>
      </c>
      <c r="AJ4" s="319" t="s">
        <v>1666</v>
      </c>
      <c r="AK4" s="185"/>
      <c r="AL4" s="318"/>
      <c r="AM4" s="323"/>
      <c r="AN4" s="320" t="s">
        <v>552</v>
      </c>
      <c r="AO4" s="218"/>
      <c r="AP4" s="321" t="s">
        <v>496</v>
      </c>
      <c r="AQ4" s="322"/>
      <c r="AR4" s="218"/>
      <c r="AS4" s="218" t="s">
        <v>497</v>
      </c>
      <c r="AT4" s="323" t="s">
        <v>498</v>
      </c>
      <c r="AU4" s="323" t="s">
        <v>553</v>
      </c>
      <c r="AV4" s="323" t="s">
        <v>554</v>
      </c>
      <c r="AW4" s="323" t="s">
        <v>501</v>
      </c>
      <c r="AX4" s="323" t="s">
        <v>555</v>
      </c>
      <c r="AY4" s="323" t="s">
        <v>503</v>
      </c>
      <c r="AZ4" s="323" t="s">
        <v>504</v>
      </c>
      <c r="BA4" s="323" t="s">
        <v>505</v>
      </c>
      <c r="BB4" s="319" t="s">
        <v>506</v>
      </c>
      <c r="BC4" s="323" t="s">
        <v>1018</v>
      </c>
      <c r="BD4" s="323" t="s">
        <v>1021</v>
      </c>
      <c r="BE4" s="323" t="s">
        <v>1636</v>
      </c>
      <c r="BF4" s="319" t="s">
        <v>1666</v>
      </c>
    </row>
    <row r="5" spans="2:58" ht="14.25">
      <c r="B5" s="3"/>
      <c r="C5" s="1707"/>
      <c r="D5" s="1708"/>
      <c r="E5" s="1709"/>
      <c r="F5" s="1710"/>
      <c r="G5" s="2167" t="s">
        <v>372</v>
      </c>
      <c r="H5" s="2168"/>
      <c r="I5" s="2167" t="s">
        <v>373</v>
      </c>
      <c r="J5" s="2169"/>
      <c r="K5" s="2168"/>
      <c r="P5" s="324" t="s">
        <v>25</v>
      </c>
      <c r="Q5" s="326"/>
      <c r="R5" s="333">
        <f>+Peajes!H48</f>
        <v>9.08</v>
      </c>
      <c r="S5" s="327">
        <f>1-SUM(T5:AJ5)</f>
        <v>0.53193832599118929</v>
      </c>
      <c r="T5" s="325">
        <f>+Peajes!D54</f>
        <v>2.2026431718061679E-2</v>
      </c>
      <c r="U5" s="325">
        <f>+Peajes!D55</f>
        <v>0.2213656387665198</v>
      </c>
      <c r="V5" s="325">
        <f>+Peajes!D56</f>
        <v>0</v>
      </c>
      <c r="W5" s="325">
        <f>+Peajes!D57</f>
        <v>0.15969162995594716</v>
      </c>
      <c r="X5" s="325">
        <f>+Peajes!D58</f>
        <v>2.2026431718061676E-3</v>
      </c>
      <c r="Y5" s="325">
        <f>+Peajes!D59</f>
        <v>3.3039647577092508E-3</v>
      </c>
      <c r="Z5" s="325">
        <f>+Peajes!D60</f>
        <v>2.2026431718061676E-3</v>
      </c>
      <c r="AA5" s="325">
        <f>+Peajes!D61</f>
        <v>4.4052863436123352E-3</v>
      </c>
      <c r="AB5" s="325">
        <f>+Peajes!D62</f>
        <v>1.3215859030837003E-2</v>
      </c>
      <c r="AC5" s="325">
        <f>+Peajes!D63</f>
        <v>3.3039647577092508E-3</v>
      </c>
      <c r="AD5" s="325">
        <f>+Peajes!D64</f>
        <v>3.3039647577092508E-3</v>
      </c>
      <c r="AE5" s="325">
        <f>+Peajes!D65</f>
        <v>2.2026431718061676E-3</v>
      </c>
      <c r="AF5" s="325">
        <f>+Peajes!D66</f>
        <v>1.1013215859030838E-3</v>
      </c>
      <c r="AG5" s="325">
        <f>+Peajes!D67</f>
        <v>1.5418502202643174E-2</v>
      </c>
      <c r="AH5" s="325">
        <f>+Peajes!D68</f>
        <v>5.5066079295154197E-3</v>
      </c>
      <c r="AI5" s="325">
        <f>+Peajes!D69</f>
        <v>5.5066079295154197E-3</v>
      </c>
      <c r="AJ5" s="328">
        <f>+Peajes!D70</f>
        <v>3.3039647577092508E-3</v>
      </c>
      <c r="AL5" s="324" t="s">
        <v>25</v>
      </c>
      <c r="AM5" s="326"/>
      <c r="AN5" s="333"/>
      <c r="AO5" s="327">
        <f>+S5</f>
        <v>0.53193832599118929</v>
      </c>
      <c r="AP5" s="325">
        <f t="shared" ref="AP5:BB5" si="10">+T5</f>
        <v>2.2026431718061679E-2</v>
      </c>
      <c r="AQ5" s="325">
        <f t="shared" si="10"/>
        <v>0.2213656387665198</v>
      </c>
      <c r="AR5" s="325">
        <f t="shared" si="10"/>
        <v>0</v>
      </c>
      <c r="AS5" s="325">
        <f t="shared" si="10"/>
        <v>0.15969162995594716</v>
      </c>
      <c r="AT5" s="325">
        <f t="shared" si="10"/>
        <v>2.2026431718061676E-3</v>
      </c>
      <c r="AU5" s="325">
        <f t="shared" si="10"/>
        <v>3.3039647577092508E-3</v>
      </c>
      <c r="AV5" s="325">
        <f t="shared" si="10"/>
        <v>2.2026431718061676E-3</v>
      </c>
      <c r="AW5" s="325">
        <f t="shared" si="10"/>
        <v>4.4052863436123352E-3</v>
      </c>
      <c r="AX5" s="325">
        <f t="shared" si="10"/>
        <v>1.3215859030837003E-2</v>
      </c>
      <c r="AY5" s="325">
        <f t="shared" si="10"/>
        <v>3.3039647577092508E-3</v>
      </c>
      <c r="AZ5" s="325">
        <f t="shared" si="10"/>
        <v>3.3039647577092508E-3</v>
      </c>
      <c r="BA5" s="325">
        <f t="shared" si="10"/>
        <v>2.2026431718061676E-3</v>
      </c>
      <c r="BB5" s="325">
        <f t="shared" si="10"/>
        <v>1.1013215859030838E-3</v>
      </c>
      <c r="BC5" s="325">
        <f t="shared" ref="BC5:BC7" si="11">+AG5</f>
        <v>1.5418502202643174E-2</v>
      </c>
      <c r="BD5" s="325">
        <f t="shared" ref="BD5:BD7" si="12">+AH5</f>
        <v>5.5066079295154197E-3</v>
      </c>
      <c r="BE5" s="325">
        <f t="shared" ref="BE5:BE7" si="13">+AI5</f>
        <v>5.5066079295154197E-3</v>
      </c>
      <c r="BF5" s="325">
        <f t="shared" ref="BF5:BF7" si="14">+AJ5</f>
        <v>3.3039647577092508E-3</v>
      </c>
    </row>
    <row r="6" spans="2:58" ht="14.25">
      <c r="B6" s="4" t="s">
        <v>0</v>
      </c>
      <c r="C6" s="1711" t="s">
        <v>1570</v>
      </c>
      <c r="D6" s="1712" t="s">
        <v>1</v>
      </c>
      <c r="E6" s="1713" t="s">
        <v>2</v>
      </c>
      <c r="F6" s="1714" t="s">
        <v>3</v>
      </c>
      <c r="G6" s="1715" t="s">
        <v>4</v>
      </c>
      <c r="H6" s="1716" t="s">
        <v>5</v>
      </c>
      <c r="I6" s="1716" t="s">
        <v>5</v>
      </c>
      <c r="J6" s="1716" t="s">
        <v>5</v>
      </c>
      <c r="K6" s="1716" t="s">
        <v>1568</v>
      </c>
      <c r="P6" s="324" t="s">
        <v>15</v>
      </c>
      <c r="Q6" s="326"/>
      <c r="R6" s="333">
        <f>+Peajes!H49</f>
        <v>12.2</v>
      </c>
      <c r="S6" s="327">
        <f>1-SUM(T6:AJ6)</f>
        <v>0.39590163934426259</v>
      </c>
      <c r="T6" s="325">
        <f>+Peajes!E54</f>
        <v>1.6393442622950824E-2</v>
      </c>
      <c r="U6" s="325">
        <f>+Peajes!E55</f>
        <v>0.16475409836065574</v>
      </c>
      <c r="V6" s="325">
        <f>+Peajes!E56</f>
        <v>0</v>
      </c>
      <c r="W6" s="325">
        <f>+Peajes!E57</f>
        <v>0.37459016393442629</v>
      </c>
      <c r="X6" s="325">
        <f>+Peajes!E58</f>
        <v>1.6393442622950824E-3</v>
      </c>
      <c r="Y6" s="325">
        <f>+Peajes!E59</f>
        <v>2.4590163934426232E-3</v>
      </c>
      <c r="Z6" s="325">
        <f>+Peajes!E60</f>
        <v>1.6393442622950824E-3</v>
      </c>
      <c r="AA6" s="325">
        <f>+Peajes!E61</f>
        <v>3.2786885245901648E-3</v>
      </c>
      <c r="AB6" s="325">
        <f>+Peajes!E62</f>
        <v>9.8360655737704927E-3</v>
      </c>
      <c r="AC6" s="325">
        <f>+Peajes!E63</f>
        <v>2.4590163934426232E-3</v>
      </c>
      <c r="AD6" s="325">
        <f>+Peajes!E64</f>
        <v>2.4590163934426232E-3</v>
      </c>
      <c r="AE6" s="325">
        <f>+Peajes!E65</f>
        <v>1.6393442622950824E-3</v>
      </c>
      <c r="AF6" s="325">
        <f>+Peajes!E66</f>
        <v>8.196721311475412E-4</v>
      </c>
      <c r="AG6" s="325">
        <f>+Peajes!E67</f>
        <v>1.1475409836065575E-2</v>
      </c>
      <c r="AH6" s="325">
        <f>+Peajes!E68</f>
        <v>4.098360655737706E-3</v>
      </c>
      <c r="AI6" s="325">
        <f>+Peajes!E69</f>
        <v>4.098360655737706E-3</v>
      </c>
      <c r="AJ6" s="328">
        <f>+Peajes!E70</f>
        <v>2.4590163934426232E-3</v>
      </c>
      <c r="AL6" s="324" t="s">
        <v>15</v>
      </c>
      <c r="AM6" s="326"/>
      <c r="AN6" s="333"/>
      <c r="AO6" s="327">
        <f>+S6</f>
        <v>0.39590163934426259</v>
      </c>
      <c r="AP6" s="325">
        <f t="shared" ref="AP6:AP7" si="15">+T6</f>
        <v>1.6393442622950824E-2</v>
      </c>
      <c r="AQ6" s="325">
        <f t="shared" ref="AQ6:AQ7" si="16">+U6</f>
        <v>0.16475409836065574</v>
      </c>
      <c r="AR6" s="325">
        <f t="shared" ref="AR6:AR7" si="17">+V6</f>
        <v>0</v>
      </c>
      <c r="AS6" s="325">
        <f t="shared" ref="AS6:AS7" si="18">+W6</f>
        <v>0.37459016393442629</v>
      </c>
      <c r="AT6" s="325">
        <f t="shared" ref="AT6:AT7" si="19">+X6</f>
        <v>1.6393442622950824E-3</v>
      </c>
      <c r="AU6" s="325">
        <f t="shared" ref="AU6:AU7" si="20">+Y6</f>
        <v>2.4590163934426232E-3</v>
      </c>
      <c r="AV6" s="325">
        <f t="shared" ref="AV6:AV7" si="21">+Z6</f>
        <v>1.6393442622950824E-3</v>
      </c>
      <c r="AW6" s="325">
        <f t="shared" ref="AW6:AW7" si="22">+AA6</f>
        <v>3.2786885245901648E-3</v>
      </c>
      <c r="AX6" s="325">
        <f t="shared" ref="AX6:AX7" si="23">+AB6</f>
        <v>9.8360655737704927E-3</v>
      </c>
      <c r="AY6" s="325">
        <f t="shared" ref="AY6:AY7" si="24">+AC6</f>
        <v>2.4590163934426232E-3</v>
      </c>
      <c r="AZ6" s="325">
        <f t="shared" ref="AZ6:AZ7" si="25">+AD6</f>
        <v>2.4590163934426232E-3</v>
      </c>
      <c r="BA6" s="325">
        <f t="shared" ref="BA6:BA7" si="26">+AE6</f>
        <v>1.6393442622950824E-3</v>
      </c>
      <c r="BB6" s="325">
        <f t="shared" ref="BB6:BB7" si="27">+AF6</f>
        <v>8.196721311475412E-4</v>
      </c>
      <c r="BC6" s="325">
        <f t="shared" si="11"/>
        <v>1.1475409836065575E-2</v>
      </c>
      <c r="BD6" s="325">
        <f t="shared" si="12"/>
        <v>4.098360655737706E-3</v>
      </c>
      <c r="BE6" s="325">
        <f t="shared" si="13"/>
        <v>4.098360655737706E-3</v>
      </c>
      <c r="BF6" s="325">
        <f t="shared" si="14"/>
        <v>2.4590163934426232E-3</v>
      </c>
    </row>
    <row r="7" spans="2:58" ht="14.25">
      <c r="B7" s="5"/>
      <c r="C7" s="1717"/>
      <c r="D7" s="1712" t="s">
        <v>6</v>
      </c>
      <c r="E7" s="1713" t="s">
        <v>7</v>
      </c>
      <c r="F7" s="1718"/>
      <c r="G7" s="1718" t="s">
        <v>5</v>
      </c>
      <c r="H7" s="1714"/>
      <c r="I7" s="1719" t="s">
        <v>8</v>
      </c>
      <c r="J7" s="1719" t="s">
        <v>9</v>
      </c>
      <c r="K7" s="1719" t="s">
        <v>1569</v>
      </c>
      <c r="P7" s="318" t="s">
        <v>19</v>
      </c>
      <c r="Q7" s="329"/>
      <c r="R7" s="334">
        <f>+Peajes!H50</f>
        <v>17.59</v>
      </c>
      <c r="S7" s="330">
        <f>1-SUM(T7:AJ7)</f>
        <v>0.27458783399658915</v>
      </c>
      <c r="T7" s="331">
        <f>+Peajes!F54</f>
        <v>1.1370096645821491E-2</v>
      </c>
      <c r="U7" s="331">
        <f>+Peajes!F55</f>
        <v>0.11426947129050596</v>
      </c>
      <c r="V7" s="331">
        <f>+Peajes!F56</f>
        <v>0</v>
      </c>
      <c r="W7" s="331">
        <f>+Peajes!F57</f>
        <v>0.56623081296191013</v>
      </c>
      <c r="X7" s="331">
        <f>+Peajes!F58</f>
        <v>1.1370096645821491E-3</v>
      </c>
      <c r="Y7" s="331">
        <f>+Peajes!F59</f>
        <v>1.7055144968732233E-3</v>
      </c>
      <c r="Z7" s="331">
        <f>+Peajes!F60</f>
        <v>1.1370096645821491E-3</v>
      </c>
      <c r="AA7" s="331">
        <f>+Peajes!F61</f>
        <v>2.2740193291642982E-3</v>
      </c>
      <c r="AB7" s="331">
        <f>+Peajes!F62</f>
        <v>6.8220579874928933E-3</v>
      </c>
      <c r="AC7" s="331">
        <f>+Peajes!F63</f>
        <v>1.7055144968732233E-3</v>
      </c>
      <c r="AD7" s="331">
        <f>+Peajes!F64</f>
        <v>1.7055144968732233E-3</v>
      </c>
      <c r="AE7" s="331">
        <f>+Peajes!F65</f>
        <v>1.1370096645821491E-3</v>
      </c>
      <c r="AF7" s="331">
        <f>+Peajes!F66</f>
        <v>5.6850483229107455E-4</v>
      </c>
      <c r="AG7" s="331">
        <f>+Peajes!F67</f>
        <v>7.9590676520750435E-3</v>
      </c>
      <c r="AH7" s="331">
        <f>+Peajes!F68</f>
        <v>2.8425241614553729E-3</v>
      </c>
      <c r="AI7" s="331">
        <f>+Peajes!F69</f>
        <v>2.8425241614553729E-3</v>
      </c>
      <c r="AJ7" s="332">
        <f>+Peajes!F70</f>
        <v>1.7055144968732233E-3</v>
      </c>
      <c r="AL7" s="318" t="s">
        <v>19</v>
      </c>
      <c r="AM7" s="329"/>
      <c r="AN7" s="334"/>
      <c r="AO7" s="327">
        <f>+S7</f>
        <v>0.27458783399658915</v>
      </c>
      <c r="AP7" s="325">
        <f t="shared" si="15"/>
        <v>1.1370096645821491E-2</v>
      </c>
      <c r="AQ7" s="325">
        <f t="shared" si="16"/>
        <v>0.11426947129050596</v>
      </c>
      <c r="AR7" s="325">
        <f t="shared" si="17"/>
        <v>0</v>
      </c>
      <c r="AS7" s="325">
        <f t="shared" si="18"/>
        <v>0.56623081296191013</v>
      </c>
      <c r="AT7" s="325">
        <f t="shared" si="19"/>
        <v>1.1370096645821491E-3</v>
      </c>
      <c r="AU7" s="325">
        <f t="shared" si="20"/>
        <v>1.7055144968732233E-3</v>
      </c>
      <c r="AV7" s="325">
        <f t="shared" si="21"/>
        <v>1.1370096645821491E-3</v>
      </c>
      <c r="AW7" s="325">
        <f t="shared" si="22"/>
        <v>2.2740193291642982E-3</v>
      </c>
      <c r="AX7" s="325">
        <f t="shared" si="23"/>
        <v>6.8220579874928933E-3</v>
      </c>
      <c r="AY7" s="325">
        <f t="shared" si="24"/>
        <v>1.7055144968732233E-3</v>
      </c>
      <c r="AZ7" s="325">
        <f t="shared" si="25"/>
        <v>1.7055144968732233E-3</v>
      </c>
      <c r="BA7" s="325">
        <f t="shared" si="26"/>
        <v>1.1370096645821491E-3</v>
      </c>
      <c r="BB7" s="325">
        <f t="shared" si="27"/>
        <v>5.6850483229107455E-4</v>
      </c>
      <c r="BC7" s="325">
        <f t="shared" si="11"/>
        <v>7.9590676520750435E-3</v>
      </c>
      <c r="BD7" s="325">
        <f t="shared" si="12"/>
        <v>2.8425241614553729E-3</v>
      </c>
      <c r="BE7" s="325">
        <f t="shared" si="13"/>
        <v>2.8425241614553729E-3</v>
      </c>
      <c r="BF7" s="325">
        <f t="shared" si="14"/>
        <v>1.7055144968732233E-3</v>
      </c>
    </row>
    <row r="8" spans="2:58" ht="14.25">
      <c r="B8" s="16"/>
      <c r="C8" s="1720"/>
      <c r="D8" s="1721"/>
      <c r="E8" s="1722"/>
      <c r="F8" s="1723"/>
      <c r="G8" s="1724" t="s">
        <v>10</v>
      </c>
      <c r="H8" s="1725" t="s">
        <v>11</v>
      </c>
      <c r="I8" s="1726" t="s">
        <v>11</v>
      </c>
      <c r="J8" s="1726" t="s">
        <v>11</v>
      </c>
      <c r="K8" s="1726" t="s">
        <v>10</v>
      </c>
      <c r="L8" s="1534"/>
    </row>
    <row r="9" spans="2:58" ht="14.25">
      <c r="B9" s="17" t="s">
        <v>12</v>
      </c>
      <c r="C9" s="1727" t="s">
        <v>13</v>
      </c>
      <c r="D9" s="1728" t="s">
        <v>14</v>
      </c>
      <c r="E9" s="1727" t="s">
        <v>15</v>
      </c>
      <c r="F9" s="1712" t="s">
        <v>16</v>
      </c>
      <c r="G9" s="1729">
        <v>17.399999999999999</v>
      </c>
      <c r="H9" s="1730">
        <v>2627.0316800000001</v>
      </c>
      <c r="I9" s="1731">
        <v>2627.0316800000001</v>
      </c>
      <c r="J9" s="1732">
        <v>3091.58304</v>
      </c>
      <c r="K9" s="2078">
        <v>12.2</v>
      </c>
      <c r="R9" s="335">
        <f>+I9*VLOOKUP($E9,$P$5:$R$7,3,FALSE)</f>
        <v>32049.786495999997</v>
      </c>
      <c r="S9" s="335">
        <f t="shared" ref="S9:AF18" si="28">+$R9*VLOOKUP($E9,$P$5:$AF$7,S$1+3,FALSE)</f>
        <v>12688.563014400008</v>
      </c>
      <c r="T9" s="335">
        <f t="shared" si="28"/>
        <v>525.40633600000012</v>
      </c>
      <c r="U9" s="335">
        <f t="shared" si="28"/>
        <v>5280.3336767999999</v>
      </c>
      <c r="V9" s="335">
        <f t="shared" si="28"/>
        <v>0</v>
      </c>
      <c r="W9" s="335">
        <f t="shared" si="28"/>
        <v>12005.534777600002</v>
      </c>
      <c r="X9" s="335">
        <f t="shared" si="28"/>
        <v>52.540633600000007</v>
      </c>
      <c r="Y9" s="335">
        <f t="shared" si="28"/>
        <v>78.810950399999996</v>
      </c>
      <c r="Z9" s="335">
        <f t="shared" si="28"/>
        <v>52.540633600000007</v>
      </c>
      <c r="AA9" s="335">
        <f t="shared" si="28"/>
        <v>105.08126720000001</v>
      </c>
      <c r="AB9" s="335">
        <f t="shared" si="28"/>
        <v>315.24380159999998</v>
      </c>
      <c r="AC9" s="335">
        <f t="shared" si="28"/>
        <v>78.810950399999996</v>
      </c>
      <c r="AD9" s="335">
        <f t="shared" si="28"/>
        <v>78.810950399999996</v>
      </c>
      <c r="AE9" s="335">
        <f t="shared" si="28"/>
        <v>52.540633600000007</v>
      </c>
      <c r="AF9" s="335">
        <f t="shared" si="28"/>
        <v>26.270316800000003</v>
      </c>
      <c r="AG9" s="335">
        <f>+$R9*VLOOKUP($E9,$P$5:$AJ$7,AG$1+3,FALSE)</f>
        <v>367.78443520000002</v>
      </c>
      <c r="AH9" s="335">
        <f>+$R9*VLOOKUP($E9,$P$5:$AJ$7,AH$1+3,FALSE)</f>
        <v>131.35158400000003</v>
      </c>
      <c r="AI9" s="335">
        <f>+$R9*VLOOKUP($E9,$P$5:$AJ$7,AI$1+3,FALSE)</f>
        <v>131.35158400000003</v>
      </c>
      <c r="AJ9" s="335">
        <f>+$R9*VLOOKUP($E9,$P$5:$AJ$7,AJ$1+3,FALSE)</f>
        <v>78.810950399999996</v>
      </c>
      <c r="AK9" s="1388" t="s">
        <v>1614</v>
      </c>
      <c r="AL9" s="89" t="s">
        <v>1614</v>
      </c>
      <c r="AM9" s="1388" t="s">
        <v>1614</v>
      </c>
      <c r="AN9" s="335">
        <f t="shared" ref="AN9" si="29">+J9*K9</f>
        <v>37717.313087999995</v>
      </c>
      <c r="AO9" s="335">
        <f t="shared" ref="AO9:BB18" si="30">+$AN9*VLOOKUP($E9,$AL$5:$BB$7,AO$1+3,FALSE)</f>
        <v>14932.346083200009</v>
      </c>
      <c r="AP9" s="335">
        <f t="shared" si="30"/>
        <v>618.31660800000009</v>
      </c>
      <c r="AQ9" s="335">
        <f t="shared" si="30"/>
        <v>6214.0819103999993</v>
      </c>
      <c r="AR9" s="335">
        <f t="shared" si="30"/>
        <v>0</v>
      </c>
      <c r="AS9" s="335">
        <f t="shared" si="30"/>
        <v>14128.534492800001</v>
      </c>
      <c r="AT9" s="335">
        <f t="shared" si="30"/>
        <v>61.831660800000009</v>
      </c>
      <c r="AU9" s="335">
        <f t="shared" si="30"/>
        <v>92.747491199999999</v>
      </c>
      <c r="AV9" s="335">
        <f t="shared" si="30"/>
        <v>61.831660800000009</v>
      </c>
      <c r="AW9" s="335">
        <f t="shared" si="30"/>
        <v>123.66332160000002</v>
      </c>
      <c r="AX9" s="335">
        <f t="shared" si="30"/>
        <v>370.9899648</v>
      </c>
      <c r="AY9" s="335">
        <f t="shared" si="30"/>
        <v>92.747491199999999</v>
      </c>
      <c r="AZ9" s="335">
        <f t="shared" si="30"/>
        <v>92.747491199999999</v>
      </c>
      <c r="BA9" s="335">
        <f t="shared" si="30"/>
        <v>61.831660800000009</v>
      </c>
      <c r="BB9" s="335">
        <f t="shared" si="30"/>
        <v>30.915830400000004</v>
      </c>
      <c r="BC9" s="335">
        <f>+$AN9*VLOOKUP($E9,$AL$5:$BF$7,BC$1+3,FALSE)</f>
        <v>432.8216256</v>
      </c>
      <c r="BD9" s="335">
        <f>+$AN9*VLOOKUP($E9,$AL$5:$BF$7,BD$1+3,FALSE)</f>
        <v>154.57915200000002</v>
      </c>
      <c r="BE9" s="335">
        <f>+$AN9*VLOOKUP($E9,$AL$5:$BF$7,BE$1+3,FALSE)</f>
        <v>154.57915200000002</v>
      </c>
      <c r="BF9" s="335">
        <f>+$AN9*VLOOKUP($E9,$AL$5:$BF$7,BF$1+3,FALSE)</f>
        <v>92.747491199999999</v>
      </c>
    </row>
    <row r="10" spans="2:58" ht="14.25">
      <c r="B10" s="6" t="s">
        <v>12</v>
      </c>
      <c r="C10" s="1727" t="s">
        <v>17</v>
      </c>
      <c r="D10" s="1728" t="s">
        <v>18</v>
      </c>
      <c r="E10" s="1727" t="s">
        <v>19</v>
      </c>
      <c r="F10" s="1712" t="s">
        <v>16</v>
      </c>
      <c r="G10" s="1729">
        <v>17.399999999999999</v>
      </c>
      <c r="H10" s="1730">
        <v>6545.8085920000003</v>
      </c>
      <c r="I10" s="1731">
        <v>6545.8085920000003</v>
      </c>
      <c r="J10" s="1732">
        <v>6700</v>
      </c>
      <c r="K10" s="2078">
        <v>17.59</v>
      </c>
      <c r="R10" s="335">
        <f t="shared" ref="R10:R73" si="31">+I10*VLOOKUP($E10,$P$5:$R$7,3,FALSE)</f>
        <v>115140.77313328</v>
      </c>
      <c r="S10" s="335">
        <f t="shared" si="28"/>
        <v>31616.255499360021</v>
      </c>
      <c r="T10" s="335">
        <f t="shared" si="28"/>
        <v>1309.1617184000002</v>
      </c>
      <c r="U10" s="335">
        <f t="shared" si="28"/>
        <v>13157.07526992</v>
      </c>
      <c r="V10" s="335">
        <f t="shared" si="28"/>
        <v>0</v>
      </c>
      <c r="W10" s="335">
        <f t="shared" si="28"/>
        <v>65196.253576319999</v>
      </c>
      <c r="X10" s="335">
        <f t="shared" si="28"/>
        <v>130.91617184000003</v>
      </c>
      <c r="Y10" s="335">
        <f t="shared" si="28"/>
        <v>196.37425776000001</v>
      </c>
      <c r="Z10" s="335">
        <f t="shared" si="28"/>
        <v>130.91617184000003</v>
      </c>
      <c r="AA10" s="335">
        <f t="shared" si="28"/>
        <v>261.83234368000006</v>
      </c>
      <c r="AB10" s="335">
        <f t="shared" si="28"/>
        <v>785.49703104000002</v>
      </c>
      <c r="AC10" s="335">
        <f t="shared" si="28"/>
        <v>196.37425776000001</v>
      </c>
      <c r="AD10" s="335">
        <f t="shared" si="28"/>
        <v>196.37425776000001</v>
      </c>
      <c r="AE10" s="335">
        <f t="shared" si="28"/>
        <v>130.91617184000003</v>
      </c>
      <c r="AF10" s="335">
        <f t="shared" si="28"/>
        <v>65.458085920000016</v>
      </c>
      <c r="AG10" s="335">
        <f t="shared" ref="AG10:AJ73" si="32">+$R10*VLOOKUP($E10,$P$5:$AJ$7,AG$1+3,FALSE)</f>
        <v>916.41320288000009</v>
      </c>
      <c r="AH10" s="335">
        <f t="shared" si="32"/>
        <v>327.29042960000004</v>
      </c>
      <c r="AI10" s="335">
        <f t="shared" si="32"/>
        <v>327.29042960000004</v>
      </c>
      <c r="AJ10" s="335">
        <f t="shared" si="32"/>
        <v>196.37425776000001</v>
      </c>
      <c r="AK10" s="1388" t="s">
        <v>1614</v>
      </c>
      <c r="AL10" s="89" t="s">
        <v>1614</v>
      </c>
      <c r="AM10" s="1388" t="s">
        <v>1614</v>
      </c>
      <c r="AN10" s="335">
        <f t="shared" ref="AN10:AN73" si="33">+J10*K10</f>
        <v>117853</v>
      </c>
      <c r="AO10" s="335">
        <f t="shared" si="30"/>
        <v>32361.000000000022</v>
      </c>
      <c r="AP10" s="335">
        <f t="shared" si="30"/>
        <v>1340.0000000000002</v>
      </c>
      <c r="AQ10" s="335">
        <f t="shared" si="30"/>
        <v>13467</v>
      </c>
      <c r="AR10" s="335">
        <f t="shared" si="30"/>
        <v>0</v>
      </c>
      <c r="AS10" s="335">
        <f t="shared" si="30"/>
        <v>66732</v>
      </c>
      <c r="AT10" s="335">
        <f t="shared" si="30"/>
        <v>134.00000000000003</v>
      </c>
      <c r="AU10" s="335">
        <f t="shared" si="30"/>
        <v>201</v>
      </c>
      <c r="AV10" s="335">
        <f t="shared" si="30"/>
        <v>134.00000000000003</v>
      </c>
      <c r="AW10" s="335">
        <f t="shared" si="30"/>
        <v>268.00000000000006</v>
      </c>
      <c r="AX10" s="335">
        <f t="shared" si="30"/>
        <v>804</v>
      </c>
      <c r="AY10" s="335">
        <f t="shared" si="30"/>
        <v>201</v>
      </c>
      <c r="AZ10" s="335">
        <f t="shared" si="30"/>
        <v>201</v>
      </c>
      <c r="BA10" s="335">
        <f t="shared" si="30"/>
        <v>134.00000000000003</v>
      </c>
      <c r="BB10" s="335">
        <f t="shared" si="30"/>
        <v>67.000000000000014</v>
      </c>
      <c r="BC10" s="335">
        <f t="shared" ref="BC10:BF73" si="34">+$AN10*VLOOKUP($E10,$AL$5:$BF$7,BC$1+3,FALSE)</f>
        <v>938.00000000000011</v>
      </c>
      <c r="BD10" s="335">
        <f t="shared" si="34"/>
        <v>335.00000000000006</v>
      </c>
      <c r="BE10" s="335">
        <f t="shared" si="34"/>
        <v>335.00000000000006</v>
      </c>
      <c r="BF10" s="335">
        <f t="shared" si="34"/>
        <v>201</v>
      </c>
    </row>
    <row r="11" spans="2:58" ht="14.25">
      <c r="B11" s="6" t="s">
        <v>12</v>
      </c>
      <c r="C11" s="1727" t="s">
        <v>20</v>
      </c>
      <c r="D11" s="1728" t="s">
        <v>21</v>
      </c>
      <c r="E11" s="1727" t="s">
        <v>15</v>
      </c>
      <c r="F11" s="1712" t="s">
        <v>16</v>
      </c>
      <c r="G11" s="1729">
        <v>17.399999999999999</v>
      </c>
      <c r="H11" s="1730">
        <v>2618.8406278560005</v>
      </c>
      <c r="I11" s="1731">
        <v>2618.8406278560005</v>
      </c>
      <c r="J11" s="1732">
        <v>2743.5533782480002</v>
      </c>
      <c r="K11" s="2078">
        <v>12.2</v>
      </c>
      <c r="R11" s="335">
        <f t="shared" si="31"/>
        <v>31949.855659843204</v>
      </c>
      <c r="S11" s="335">
        <f t="shared" si="28"/>
        <v>12649.000232544491</v>
      </c>
      <c r="T11" s="335">
        <f t="shared" si="28"/>
        <v>523.76812557120024</v>
      </c>
      <c r="U11" s="335">
        <f t="shared" si="28"/>
        <v>5263.8696619905604</v>
      </c>
      <c r="V11" s="335">
        <f t="shared" si="28"/>
        <v>0</v>
      </c>
      <c r="W11" s="335">
        <f t="shared" si="28"/>
        <v>11968.101669301923</v>
      </c>
      <c r="X11" s="335">
        <f t="shared" si="28"/>
        <v>52.376812557120019</v>
      </c>
      <c r="Y11" s="335">
        <f t="shared" si="28"/>
        <v>78.565218835680014</v>
      </c>
      <c r="Z11" s="335">
        <f t="shared" si="28"/>
        <v>52.376812557120019</v>
      </c>
      <c r="AA11" s="335">
        <f t="shared" si="28"/>
        <v>104.75362511424004</v>
      </c>
      <c r="AB11" s="335">
        <f t="shared" si="28"/>
        <v>314.26087534272006</v>
      </c>
      <c r="AC11" s="335">
        <f t="shared" si="28"/>
        <v>78.565218835680014</v>
      </c>
      <c r="AD11" s="335">
        <f t="shared" si="28"/>
        <v>78.565218835680014</v>
      </c>
      <c r="AE11" s="335">
        <f t="shared" si="28"/>
        <v>52.376812557120019</v>
      </c>
      <c r="AF11" s="335">
        <f t="shared" si="28"/>
        <v>26.188406278560009</v>
      </c>
      <c r="AG11" s="335">
        <f t="shared" si="32"/>
        <v>366.6376878998401</v>
      </c>
      <c r="AH11" s="335">
        <f t="shared" si="32"/>
        <v>130.94203139280006</v>
      </c>
      <c r="AI11" s="335">
        <f t="shared" si="32"/>
        <v>130.94203139280006</v>
      </c>
      <c r="AJ11" s="335">
        <f t="shared" si="32"/>
        <v>78.565218835680014</v>
      </c>
      <c r="AK11" s="1388" t="s">
        <v>1614</v>
      </c>
      <c r="AL11" s="89" t="s">
        <v>1614</v>
      </c>
      <c r="AM11" s="1388" t="s">
        <v>1614</v>
      </c>
      <c r="AN11" s="335">
        <f t="shared" si="33"/>
        <v>33471.351214625603</v>
      </c>
      <c r="AO11" s="335">
        <f t="shared" si="30"/>
        <v>13251.362816937852</v>
      </c>
      <c r="AP11" s="335">
        <f t="shared" si="30"/>
        <v>548.71067564960015</v>
      </c>
      <c r="AQ11" s="335">
        <f t="shared" si="30"/>
        <v>5514.5422902784803</v>
      </c>
      <c r="AR11" s="335">
        <f t="shared" si="30"/>
        <v>0</v>
      </c>
      <c r="AS11" s="335">
        <f t="shared" si="30"/>
        <v>12538.038938593363</v>
      </c>
      <c r="AT11" s="335">
        <f t="shared" si="30"/>
        <v>54.871067564960022</v>
      </c>
      <c r="AU11" s="335">
        <f t="shared" si="30"/>
        <v>82.306601347440022</v>
      </c>
      <c r="AV11" s="335">
        <f t="shared" si="30"/>
        <v>54.871067564960022</v>
      </c>
      <c r="AW11" s="335">
        <f t="shared" si="30"/>
        <v>109.74213512992004</v>
      </c>
      <c r="AX11" s="335">
        <f t="shared" si="30"/>
        <v>329.22640538976009</v>
      </c>
      <c r="AY11" s="335">
        <f t="shared" si="30"/>
        <v>82.306601347440022</v>
      </c>
      <c r="AZ11" s="335">
        <f t="shared" si="30"/>
        <v>82.306601347440022</v>
      </c>
      <c r="BA11" s="335">
        <f t="shared" si="30"/>
        <v>54.871067564960022</v>
      </c>
      <c r="BB11" s="335">
        <f t="shared" si="30"/>
        <v>27.435533782480011</v>
      </c>
      <c r="BC11" s="335">
        <f t="shared" si="34"/>
        <v>384.0974729547201</v>
      </c>
      <c r="BD11" s="335">
        <f t="shared" si="34"/>
        <v>137.17766891240004</v>
      </c>
      <c r="BE11" s="335">
        <f t="shared" si="34"/>
        <v>137.17766891240004</v>
      </c>
      <c r="BF11" s="335">
        <f t="shared" si="34"/>
        <v>82.306601347440022</v>
      </c>
    </row>
    <row r="12" spans="2:58" ht="14.25">
      <c r="B12" s="6" t="s">
        <v>12</v>
      </c>
      <c r="C12" s="1727" t="s">
        <v>22</v>
      </c>
      <c r="D12" s="1728" t="s">
        <v>23</v>
      </c>
      <c r="E12" s="1727" t="s">
        <v>15</v>
      </c>
      <c r="F12" s="1712" t="s">
        <v>16</v>
      </c>
      <c r="G12" s="1729">
        <v>17.399999999999999</v>
      </c>
      <c r="H12" s="1730">
        <v>2314.6083309244</v>
      </c>
      <c r="I12" s="1731">
        <v>2314.6083309244</v>
      </c>
      <c r="J12" s="1732">
        <v>2314.6083309244</v>
      </c>
      <c r="K12" s="2078">
        <v>12.2</v>
      </c>
      <c r="R12" s="335">
        <f t="shared" si="31"/>
        <v>28238.221637277678</v>
      </c>
      <c r="S12" s="335">
        <f t="shared" si="28"/>
        <v>11179.55823836486</v>
      </c>
      <c r="T12" s="335">
        <f t="shared" si="28"/>
        <v>462.92166618488011</v>
      </c>
      <c r="U12" s="335">
        <f t="shared" si="28"/>
        <v>4652.3627451580442</v>
      </c>
      <c r="V12" s="335">
        <f t="shared" si="28"/>
        <v>0</v>
      </c>
      <c r="W12" s="335">
        <f t="shared" si="28"/>
        <v>10577.760072324509</v>
      </c>
      <c r="X12" s="335">
        <f t="shared" si="28"/>
        <v>46.292166618488011</v>
      </c>
      <c r="Y12" s="335">
        <f t="shared" si="28"/>
        <v>69.438249927732002</v>
      </c>
      <c r="Z12" s="335">
        <f t="shared" si="28"/>
        <v>46.292166618488011</v>
      </c>
      <c r="AA12" s="335">
        <f t="shared" si="28"/>
        <v>92.584333236976022</v>
      </c>
      <c r="AB12" s="335">
        <f t="shared" si="28"/>
        <v>277.75299971092801</v>
      </c>
      <c r="AC12" s="335">
        <f t="shared" si="28"/>
        <v>69.438249927732002</v>
      </c>
      <c r="AD12" s="335">
        <f t="shared" si="28"/>
        <v>69.438249927732002</v>
      </c>
      <c r="AE12" s="335">
        <f t="shared" si="28"/>
        <v>46.292166618488011</v>
      </c>
      <c r="AF12" s="335">
        <f t="shared" si="28"/>
        <v>23.146083309244005</v>
      </c>
      <c r="AG12" s="335">
        <f t="shared" si="32"/>
        <v>324.04516632941602</v>
      </c>
      <c r="AH12" s="335">
        <f t="shared" si="32"/>
        <v>115.73041654622003</v>
      </c>
      <c r="AI12" s="335">
        <f t="shared" si="32"/>
        <v>115.73041654622003</v>
      </c>
      <c r="AJ12" s="335">
        <f t="shared" si="32"/>
        <v>69.438249927732002</v>
      </c>
      <c r="AK12" s="1388" t="s">
        <v>1614</v>
      </c>
      <c r="AL12" s="89" t="s">
        <v>1614</v>
      </c>
      <c r="AM12" s="1388" t="s">
        <v>1614</v>
      </c>
      <c r="AN12" s="335">
        <f t="shared" si="33"/>
        <v>28238.221637277678</v>
      </c>
      <c r="AO12" s="335">
        <f t="shared" si="30"/>
        <v>11179.55823836486</v>
      </c>
      <c r="AP12" s="335">
        <f t="shared" si="30"/>
        <v>462.92166618488011</v>
      </c>
      <c r="AQ12" s="335">
        <f t="shared" si="30"/>
        <v>4652.3627451580442</v>
      </c>
      <c r="AR12" s="335">
        <f t="shared" si="30"/>
        <v>0</v>
      </c>
      <c r="AS12" s="335">
        <f t="shared" si="30"/>
        <v>10577.760072324509</v>
      </c>
      <c r="AT12" s="335">
        <f t="shared" si="30"/>
        <v>46.292166618488011</v>
      </c>
      <c r="AU12" s="335">
        <f t="shared" si="30"/>
        <v>69.438249927732002</v>
      </c>
      <c r="AV12" s="335">
        <f t="shared" si="30"/>
        <v>46.292166618488011</v>
      </c>
      <c r="AW12" s="335">
        <f t="shared" si="30"/>
        <v>92.584333236976022</v>
      </c>
      <c r="AX12" s="335">
        <f t="shared" si="30"/>
        <v>277.75299971092801</v>
      </c>
      <c r="AY12" s="335">
        <f t="shared" si="30"/>
        <v>69.438249927732002</v>
      </c>
      <c r="AZ12" s="335">
        <f t="shared" si="30"/>
        <v>69.438249927732002</v>
      </c>
      <c r="BA12" s="335">
        <f t="shared" si="30"/>
        <v>46.292166618488011</v>
      </c>
      <c r="BB12" s="335">
        <f t="shared" si="30"/>
        <v>23.146083309244005</v>
      </c>
      <c r="BC12" s="335">
        <f t="shared" si="34"/>
        <v>324.04516632941602</v>
      </c>
      <c r="BD12" s="335">
        <f t="shared" si="34"/>
        <v>115.73041654622003</v>
      </c>
      <c r="BE12" s="335">
        <f t="shared" si="34"/>
        <v>115.73041654622003</v>
      </c>
      <c r="BF12" s="335">
        <f t="shared" si="34"/>
        <v>69.438249927732002</v>
      </c>
    </row>
    <row r="13" spans="2:58" ht="14.25">
      <c r="B13" s="6" t="s">
        <v>12</v>
      </c>
      <c r="C13" s="1733" t="s">
        <v>24</v>
      </c>
      <c r="D13" s="1728" t="s">
        <v>23</v>
      </c>
      <c r="E13" s="1727" t="s">
        <v>25</v>
      </c>
      <c r="F13" s="1712" t="s">
        <v>26</v>
      </c>
      <c r="G13" s="1729">
        <v>17.399999999999999</v>
      </c>
      <c r="H13" s="1734">
        <v>10758.62995089481</v>
      </c>
      <c r="I13" s="1734">
        <v>10758.62995089481</v>
      </c>
      <c r="J13" s="1734">
        <v>10758.62995089481</v>
      </c>
      <c r="K13" s="2078">
        <v>9.08</v>
      </c>
      <c r="R13" s="335">
        <f t="shared" si="31"/>
        <v>97688.359954124884</v>
      </c>
      <c r="S13" s="335">
        <f t="shared" si="28"/>
        <v>51964.182662821921</v>
      </c>
      <c r="T13" s="335">
        <f t="shared" si="28"/>
        <v>2151.7259901789625</v>
      </c>
      <c r="U13" s="335">
        <f t="shared" si="28"/>
        <v>21624.846201298569</v>
      </c>
      <c r="V13" s="335">
        <f t="shared" si="28"/>
        <v>0</v>
      </c>
      <c r="W13" s="335">
        <f t="shared" si="28"/>
        <v>15600.013428797478</v>
      </c>
      <c r="X13" s="335">
        <f t="shared" si="28"/>
        <v>215.17259901789623</v>
      </c>
      <c r="Y13" s="335">
        <f t="shared" si="28"/>
        <v>322.75889852684429</v>
      </c>
      <c r="Z13" s="335">
        <f t="shared" si="28"/>
        <v>215.17259901789623</v>
      </c>
      <c r="AA13" s="335">
        <f t="shared" si="28"/>
        <v>430.34519803579246</v>
      </c>
      <c r="AB13" s="335">
        <f t="shared" si="28"/>
        <v>1291.0355941073772</v>
      </c>
      <c r="AC13" s="335">
        <f t="shared" si="28"/>
        <v>322.75889852684429</v>
      </c>
      <c r="AD13" s="335">
        <f t="shared" si="28"/>
        <v>322.75889852684429</v>
      </c>
      <c r="AE13" s="335">
        <f t="shared" si="28"/>
        <v>215.17259901789623</v>
      </c>
      <c r="AF13" s="335">
        <f t="shared" si="28"/>
        <v>107.58629950894812</v>
      </c>
      <c r="AG13" s="335">
        <f t="shared" si="32"/>
        <v>1506.2081931252737</v>
      </c>
      <c r="AH13" s="335">
        <f t="shared" si="32"/>
        <v>537.93149754474064</v>
      </c>
      <c r="AI13" s="335">
        <f t="shared" si="32"/>
        <v>537.93149754474064</v>
      </c>
      <c r="AJ13" s="335">
        <f t="shared" si="32"/>
        <v>322.75889852684429</v>
      </c>
      <c r="AK13" s="1388" t="s">
        <v>1614</v>
      </c>
      <c r="AL13" s="89" t="s">
        <v>1614</v>
      </c>
      <c r="AM13" s="1388" t="s">
        <v>1614</v>
      </c>
      <c r="AN13" s="335">
        <f t="shared" si="33"/>
        <v>97688.359954124884</v>
      </c>
      <c r="AO13" s="335">
        <f t="shared" si="30"/>
        <v>51964.182662821921</v>
      </c>
      <c r="AP13" s="335">
        <f t="shared" si="30"/>
        <v>2151.7259901789625</v>
      </c>
      <c r="AQ13" s="335">
        <f t="shared" si="30"/>
        <v>21624.846201298569</v>
      </c>
      <c r="AR13" s="335">
        <f t="shared" si="30"/>
        <v>0</v>
      </c>
      <c r="AS13" s="335">
        <f t="shared" si="30"/>
        <v>15600.013428797478</v>
      </c>
      <c r="AT13" s="335">
        <f t="shared" si="30"/>
        <v>215.17259901789623</v>
      </c>
      <c r="AU13" s="335">
        <f t="shared" si="30"/>
        <v>322.75889852684429</v>
      </c>
      <c r="AV13" s="335">
        <f t="shared" si="30"/>
        <v>215.17259901789623</v>
      </c>
      <c r="AW13" s="335">
        <f t="shared" si="30"/>
        <v>430.34519803579246</v>
      </c>
      <c r="AX13" s="335">
        <f t="shared" si="30"/>
        <v>1291.0355941073772</v>
      </c>
      <c r="AY13" s="335">
        <f t="shared" si="30"/>
        <v>322.75889852684429</v>
      </c>
      <c r="AZ13" s="335">
        <f t="shared" si="30"/>
        <v>322.75889852684429</v>
      </c>
      <c r="BA13" s="335">
        <f t="shared" si="30"/>
        <v>215.17259901789623</v>
      </c>
      <c r="BB13" s="335">
        <f t="shared" si="30"/>
        <v>107.58629950894812</v>
      </c>
      <c r="BC13" s="335">
        <f t="shared" si="34"/>
        <v>1506.2081931252737</v>
      </c>
      <c r="BD13" s="335">
        <f t="shared" si="34"/>
        <v>537.93149754474064</v>
      </c>
      <c r="BE13" s="335">
        <f t="shared" si="34"/>
        <v>537.93149754474064</v>
      </c>
      <c r="BF13" s="335">
        <f t="shared" si="34"/>
        <v>322.75889852684429</v>
      </c>
    </row>
    <row r="14" spans="2:58" ht="14.25">
      <c r="B14" s="6" t="s">
        <v>12</v>
      </c>
      <c r="C14" s="1733" t="s">
        <v>24</v>
      </c>
      <c r="D14" s="1728" t="s">
        <v>27</v>
      </c>
      <c r="E14" s="1727" t="s">
        <v>25</v>
      </c>
      <c r="F14" s="1712" t="s">
        <v>26</v>
      </c>
      <c r="G14" s="1729">
        <v>17.399999999999999</v>
      </c>
      <c r="H14" s="1734">
        <v>34614.522580114513</v>
      </c>
      <c r="I14" s="1734">
        <v>34614.522580114513</v>
      </c>
      <c r="J14" s="1734">
        <v>34614.522580114513</v>
      </c>
      <c r="K14" s="2078">
        <v>9.08</v>
      </c>
      <c r="R14" s="335">
        <f t="shared" si="31"/>
        <v>314299.86502743978</v>
      </c>
      <c r="S14" s="335">
        <f t="shared" si="28"/>
        <v>167188.14406195306</v>
      </c>
      <c r="T14" s="335">
        <f t="shared" si="28"/>
        <v>6922.9045160229043</v>
      </c>
      <c r="U14" s="335">
        <f t="shared" si="28"/>
        <v>69575.190386030168</v>
      </c>
      <c r="V14" s="335">
        <f t="shared" si="28"/>
        <v>0</v>
      </c>
      <c r="W14" s="335">
        <f t="shared" si="28"/>
        <v>50191.057741166049</v>
      </c>
      <c r="X14" s="335">
        <f t="shared" si="28"/>
        <v>692.29045160229032</v>
      </c>
      <c r="Y14" s="335">
        <f t="shared" si="28"/>
        <v>1038.4356774034352</v>
      </c>
      <c r="Z14" s="335">
        <f t="shared" si="28"/>
        <v>692.29045160229032</v>
      </c>
      <c r="AA14" s="335">
        <f t="shared" si="28"/>
        <v>1384.5809032045806</v>
      </c>
      <c r="AB14" s="335">
        <f t="shared" si="28"/>
        <v>4153.7427096137408</v>
      </c>
      <c r="AC14" s="335">
        <f t="shared" si="28"/>
        <v>1038.4356774034352</v>
      </c>
      <c r="AD14" s="335">
        <f t="shared" si="28"/>
        <v>1038.4356774034352</v>
      </c>
      <c r="AE14" s="335">
        <f t="shared" si="28"/>
        <v>692.29045160229032</v>
      </c>
      <c r="AF14" s="335">
        <f t="shared" si="28"/>
        <v>346.14522580114516</v>
      </c>
      <c r="AG14" s="335">
        <f t="shared" si="32"/>
        <v>4846.0331612160326</v>
      </c>
      <c r="AH14" s="335">
        <f t="shared" si="32"/>
        <v>1730.7261290057261</v>
      </c>
      <c r="AI14" s="335">
        <f t="shared" si="32"/>
        <v>1730.7261290057261</v>
      </c>
      <c r="AJ14" s="335">
        <f t="shared" si="32"/>
        <v>1038.4356774034352</v>
      </c>
      <c r="AK14" s="1388" t="s">
        <v>1614</v>
      </c>
      <c r="AL14" s="89" t="s">
        <v>1614</v>
      </c>
      <c r="AM14" s="1388" t="s">
        <v>1614</v>
      </c>
      <c r="AN14" s="335">
        <f t="shared" si="33"/>
        <v>314299.86502743978</v>
      </c>
      <c r="AO14" s="335">
        <f t="shared" si="30"/>
        <v>167188.14406195306</v>
      </c>
      <c r="AP14" s="335">
        <f t="shared" si="30"/>
        <v>6922.9045160229043</v>
      </c>
      <c r="AQ14" s="335">
        <f t="shared" si="30"/>
        <v>69575.190386030168</v>
      </c>
      <c r="AR14" s="335">
        <f t="shared" si="30"/>
        <v>0</v>
      </c>
      <c r="AS14" s="335">
        <f t="shared" si="30"/>
        <v>50191.057741166049</v>
      </c>
      <c r="AT14" s="335">
        <f t="shared" si="30"/>
        <v>692.29045160229032</v>
      </c>
      <c r="AU14" s="335">
        <f t="shared" si="30"/>
        <v>1038.4356774034352</v>
      </c>
      <c r="AV14" s="335">
        <f t="shared" si="30"/>
        <v>692.29045160229032</v>
      </c>
      <c r="AW14" s="335">
        <f t="shared" si="30"/>
        <v>1384.5809032045806</v>
      </c>
      <c r="AX14" s="335">
        <f t="shared" si="30"/>
        <v>4153.7427096137408</v>
      </c>
      <c r="AY14" s="335">
        <f t="shared" si="30"/>
        <v>1038.4356774034352</v>
      </c>
      <c r="AZ14" s="335">
        <f t="shared" si="30"/>
        <v>1038.4356774034352</v>
      </c>
      <c r="BA14" s="335">
        <f t="shared" si="30"/>
        <v>692.29045160229032</v>
      </c>
      <c r="BB14" s="335">
        <f t="shared" si="30"/>
        <v>346.14522580114516</v>
      </c>
      <c r="BC14" s="335">
        <f t="shared" si="34"/>
        <v>4846.0331612160326</v>
      </c>
      <c r="BD14" s="335">
        <f t="shared" si="34"/>
        <v>1730.7261290057261</v>
      </c>
      <c r="BE14" s="335">
        <f t="shared" si="34"/>
        <v>1730.7261290057261</v>
      </c>
      <c r="BF14" s="335">
        <f t="shared" si="34"/>
        <v>1038.4356774034352</v>
      </c>
    </row>
    <row r="15" spans="2:58" ht="14.25">
      <c r="B15" s="6" t="s">
        <v>12</v>
      </c>
      <c r="C15" s="1733" t="s">
        <v>24</v>
      </c>
      <c r="D15" s="1728" t="s">
        <v>28</v>
      </c>
      <c r="E15" s="1727" t="s">
        <v>25</v>
      </c>
      <c r="F15" s="1712" t="s">
        <v>26</v>
      </c>
      <c r="G15" s="1729">
        <v>17.399999999999999</v>
      </c>
      <c r="H15" s="1734">
        <v>3021.3814481001182</v>
      </c>
      <c r="I15" s="1734">
        <v>3021.3814481001182</v>
      </c>
      <c r="J15" s="1734">
        <v>3021.3814481001182</v>
      </c>
      <c r="K15" s="2078">
        <v>9.08</v>
      </c>
      <c r="R15" s="335">
        <f t="shared" si="31"/>
        <v>27434.143548749074</v>
      </c>
      <c r="S15" s="335">
        <f t="shared" si="28"/>
        <v>14593.272394323567</v>
      </c>
      <c r="T15" s="335">
        <f t="shared" si="28"/>
        <v>604.27628962002382</v>
      </c>
      <c r="U15" s="335">
        <f t="shared" si="28"/>
        <v>6072.9767106812369</v>
      </c>
      <c r="V15" s="335">
        <f t="shared" si="28"/>
        <v>0</v>
      </c>
      <c r="W15" s="335">
        <f t="shared" si="28"/>
        <v>4381.0030997451722</v>
      </c>
      <c r="X15" s="335">
        <f t="shared" si="28"/>
        <v>60.427628962002373</v>
      </c>
      <c r="Y15" s="335">
        <f t="shared" si="28"/>
        <v>90.641443443003539</v>
      </c>
      <c r="Z15" s="335">
        <f t="shared" si="28"/>
        <v>60.427628962002373</v>
      </c>
      <c r="AA15" s="335">
        <f t="shared" si="28"/>
        <v>120.85525792400475</v>
      </c>
      <c r="AB15" s="335">
        <f t="shared" si="28"/>
        <v>362.56577377201415</v>
      </c>
      <c r="AC15" s="335">
        <f t="shared" si="28"/>
        <v>90.641443443003539</v>
      </c>
      <c r="AD15" s="335">
        <f t="shared" si="28"/>
        <v>90.641443443003539</v>
      </c>
      <c r="AE15" s="335">
        <f t="shared" si="28"/>
        <v>60.427628962002373</v>
      </c>
      <c r="AF15" s="335">
        <f t="shared" si="28"/>
        <v>30.213814481001187</v>
      </c>
      <c r="AG15" s="335">
        <f t="shared" si="32"/>
        <v>422.99340273401663</v>
      </c>
      <c r="AH15" s="335">
        <f t="shared" si="32"/>
        <v>151.06907240500595</v>
      </c>
      <c r="AI15" s="335">
        <f t="shared" si="32"/>
        <v>151.06907240500595</v>
      </c>
      <c r="AJ15" s="335">
        <f t="shared" si="32"/>
        <v>90.641443443003539</v>
      </c>
      <c r="AK15" s="1388" t="s">
        <v>1614</v>
      </c>
      <c r="AL15" s="89" t="s">
        <v>1614</v>
      </c>
      <c r="AM15" s="1388" t="s">
        <v>1614</v>
      </c>
      <c r="AN15" s="335">
        <f t="shared" si="33"/>
        <v>27434.143548749074</v>
      </c>
      <c r="AO15" s="335">
        <f t="shared" si="30"/>
        <v>14593.272394323567</v>
      </c>
      <c r="AP15" s="335">
        <f t="shared" si="30"/>
        <v>604.27628962002382</v>
      </c>
      <c r="AQ15" s="335">
        <f t="shared" si="30"/>
        <v>6072.9767106812369</v>
      </c>
      <c r="AR15" s="335">
        <f t="shared" si="30"/>
        <v>0</v>
      </c>
      <c r="AS15" s="335">
        <f t="shared" si="30"/>
        <v>4381.0030997451722</v>
      </c>
      <c r="AT15" s="335">
        <f t="shared" si="30"/>
        <v>60.427628962002373</v>
      </c>
      <c r="AU15" s="335">
        <f t="shared" si="30"/>
        <v>90.641443443003539</v>
      </c>
      <c r="AV15" s="335">
        <f t="shared" si="30"/>
        <v>60.427628962002373</v>
      </c>
      <c r="AW15" s="335">
        <f t="shared" si="30"/>
        <v>120.85525792400475</v>
      </c>
      <c r="AX15" s="335">
        <f t="shared" si="30"/>
        <v>362.56577377201415</v>
      </c>
      <c r="AY15" s="335">
        <f t="shared" si="30"/>
        <v>90.641443443003539</v>
      </c>
      <c r="AZ15" s="335">
        <f t="shared" si="30"/>
        <v>90.641443443003539</v>
      </c>
      <c r="BA15" s="335">
        <f t="shared" si="30"/>
        <v>60.427628962002373</v>
      </c>
      <c r="BB15" s="335">
        <f t="shared" si="30"/>
        <v>30.213814481001187</v>
      </c>
      <c r="BC15" s="335">
        <f t="shared" si="34"/>
        <v>422.99340273401663</v>
      </c>
      <c r="BD15" s="335">
        <f t="shared" si="34"/>
        <v>151.06907240500595</v>
      </c>
      <c r="BE15" s="335">
        <f t="shared" si="34"/>
        <v>151.06907240500595</v>
      </c>
      <c r="BF15" s="335">
        <f t="shared" si="34"/>
        <v>90.641443443003539</v>
      </c>
    </row>
    <row r="16" spans="2:58" ht="14.25">
      <c r="B16" s="6" t="s">
        <v>12</v>
      </c>
      <c r="C16" s="1733" t="s">
        <v>24</v>
      </c>
      <c r="D16" s="1728" t="s">
        <v>29</v>
      </c>
      <c r="E16" s="1727" t="s">
        <v>25</v>
      </c>
      <c r="F16" s="1712" t="s">
        <v>26</v>
      </c>
      <c r="G16" s="1729">
        <v>17.739999999999998</v>
      </c>
      <c r="H16" s="1734">
        <v>901.71869493512281</v>
      </c>
      <c r="I16" s="1734">
        <v>901.71869493512281</v>
      </c>
      <c r="J16" s="1734">
        <v>901.71869493512281</v>
      </c>
      <c r="K16" s="2078">
        <v>9.08</v>
      </c>
      <c r="R16" s="335">
        <f t="shared" si="31"/>
        <v>8187.6057500109155</v>
      </c>
      <c r="S16" s="335">
        <f t="shared" si="28"/>
        <v>4355.3012965366424</v>
      </c>
      <c r="T16" s="335">
        <f t="shared" si="28"/>
        <v>180.34373898702461</v>
      </c>
      <c r="U16" s="335">
        <f t="shared" si="28"/>
        <v>1812.4545768195967</v>
      </c>
      <c r="V16" s="335">
        <f t="shared" si="28"/>
        <v>0</v>
      </c>
      <c r="W16" s="335">
        <f t="shared" si="28"/>
        <v>1307.4921076559283</v>
      </c>
      <c r="X16" s="335">
        <f t="shared" si="28"/>
        <v>18.034373898702459</v>
      </c>
      <c r="Y16" s="335">
        <f t="shared" si="28"/>
        <v>27.051560848053683</v>
      </c>
      <c r="Z16" s="335">
        <f t="shared" si="28"/>
        <v>18.034373898702459</v>
      </c>
      <c r="AA16" s="335">
        <f t="shared" si="28"/>
        <v>36.068747797404917</v>
      </c>
      <c r="AB16" s="335">
        <f t="shared" si="28"/>
        <v>108.20624339221473</v>
      </c>
      <c r="AC16" s="335">
        <f t="shared" si="28"/>
        <v>27.051560848053683</v>
      </c>
      <c r="AD16" s="335">
        <f t="shared" si="28"/>
        <v>27.051560848053683</v>
      </c>
      <c r="AE16" s="335">
        <f t="shared" si="28"/>
        <v>18.034373898702459</v>
      </c>
      <c r="AF16" s="335">
        <f t="shared" si="28"/>
        <v>9.0171869493512293</v>
      </c>
      <c r="AG16" s="335">
        <f t="shared" si="32"/>
        <v>126.24061729091721</v>
      </c>
      <c r="AH16" s="335">
        <f t="shared" si="32"/>
        <v>45.085934746756152</v>
      </c>
      <c r="AI16" s="335">
        <f t="shared" si="32"/>
        <v>45.085934746756152</v>
      </c>
      <c r="AJ16" s="335">
        <f t="shared" si="32"/>
        <v>27.051560848053683</v>
      </c>
      <c r="AK16" s="1388" t="s">
        <v>1614</v>
      </c>
      <c r="AL16" s="89" t="s">
        <v>1614</v>
      </c>
      <c r="AM16" s="1388" t="s">
        <v>1614</v>
      </c>
      <c r="AN16" s="335">
        <f t="shared" si="33"/>
        <v>8187.6057500109155</v>
      </c>
      <c r="AO16" s="335">
        <f t="shared" si="30"/>
        <v>4355.3012965366424</v>
      </c>
      <c r="AP16" s="335">
        <f t="shared" si="30"/>
        <v>180.34373898702461</v>
      </c>
      <c r="AQ16" s="335">
        <f t="shared" si="30"/>
        <v>1812.4545768195967</v>
      </c>
      <c r="AR16" s="335">
        <f t="shared" si="30"/>
        <v>0</v>
      </c>
      <c r="AS16" s="335">
        <f t="shared" si="30"/>
        <v>1307.4921076559283</v>
      </c>
      <c r="AT16" s="335">
        <f t="shared" si="30"/>
        <v>18.034373898702459</v>
      </c>
      <c r="AU16" s="335">
        <f t="shared" si="30"/>
        <v>27.051560848053683</v>
      </c>
      <c r="AV16" s="335">
        <f t="shared" si="30"/>
        <v>18.034373898702459</v>
      </c>
      <c r="AW16" s="335">
        <f t="shared" si="30"/>
        <v>36.068747797404917</v>
      </c>
      <c r="AX16" s="335">
        <f t="shared" si="30"/>
        <v>108.20624339221473</v>
      </c>
      <c r="AY16" s="335">
        <f t="shared" si="30"/>
        <v>27.051560848053683</v>
      </c>
      <c r="AZ16" s="335">
        <f t="shared" si="30"/>
        <v>27.051560848053683</v>
      </c>
      <c r="BA16" s="335">
        <f t="shared" si="30"/>
        <v>18.034373898702459</v>
      </c>
      <c r="BB16" s="335">
        <f t="shared" si="30"/>
        <v>9.0171869493512293</v>
      </c>
      <c r="BC16" s="335">
        <f t="shared" si="34"/>
        <v>126.24061729091721</v>
      </c>
      <c r="BD16" s="335">
        <f t="shared" si="34"/>
        <v>45.085934746756152</v>
      </c>
      <c r="BE16" s="335">
        <f t="shared" si="34"/>
        <v>45.085934746756152</v>
      </c>
      <c r="BF16" s="335">
        <f t="shared" si="34"/>
        <v>27.051560848053683</v>
      </c>
    </row>
    <row r="17" spans="2:58" ht="14.25">
      <c r="B17" s="6" t="s">
        <v>12</v>
      </c>
      <c r="C17" s="1733" t="s">
        <v>24</v>
      </c>
      <c r="D17" s="1728" t="s">
        <v>30</v>
      </c>
      <c r="E17" s="1727" t="s">
        <v>25</v>
      </c>
      <c r="F17" s="1712" t="s">
        <v>26</v>
      </c>
      <c r="G17" s="1729">
        <v>17.739999999999998</v>
      </c>
      <c r="H17" s="1734">
        <v>793.98756751993903</v>
      </c>
      <c r="I17" s="1734">
        <v>793.98756751993903</v>
      </c>
      <c r="J17" s="1734">
        <v>793.98756751993903</v>
      </c>
      <c r="K17" s="2078">
        <v>9.08</v>
      </c>
      <c r="R17" s="335">
        <f t="shared" si="31"/>
        <v>7209.4071130810462</v>
      </c>
      <c r="S17" s="335">
        <f t="shared" si="28"/>
        <v>3834.9599511213046</v>
      </c>
      <c r="T17" s="335">
        <f t="shared" si="28"/>
        <v>158.79751350398783</v>
      </c>
      <c r="U17" s="335">
        <f t="shared" si="28"/>
        <v>1595.9150107150772</v>
      </c>
      <c r="V17" s="335">
        <f t="shared" si="28"/>
        <v>0</v>
      </c>
      <c r="W17" s="335">
        <f t="shared" si="28"/>
        <v>1151.2819729039118</v>
      </c>
      <c r="X17" s="335">
        <f t="shared" si="28"/>
        <v>15.879751350398781</v>
      </c>
      <c r="Y17" s="335">
        <f t="shared" si="28"/>
        <v>23.819627025598169</v>
      </c>
      <c r="Z17" s="335">
        <f t="shared" si="28"/>
        <v>15.879751350398781</v>
      </c>
      <c r="AA17" s="335">
        <f t="shared" si="28"/>
        <v>31.759502700797562</v>
      </c>
      <c r="AB17" s="335">
        <f t="shared" si="28"/>
        <v>95.278508102392678</v>
      </c>
      <c r="AC17" s="335">
        <f t="shared" si="28"/>
        <v>23.819627025598169</v>
      </c>
      <c r="AD17" s="335">
        <f t="shared" si="28"/>
        <v>23.819627025598169</v>
      </c>
      <c r="AE17" s="335">
        <f t="shared" si="28"/>
        <v>15.879751350398781</v>
      </c>
      <c r="AF17" s="335">
        <f t="shared" si="28"/>
        <v>7.9398756751993904</v>
      </c>
      <c r="AG17" s="335">
        <f t="shared" si="32"/>
        <v>111.15825945279147</v>
      </c>
      <c r="AH17" s="335">
        <f t="shared" si="32"/>
        <v>39.699378375996957</v>
      </c>
      <c r="AI17" s="335">
        <f t="shared" si="32"/>
        <v>39.699378375996957</v>
      </c>
      <c r="AJ17" s="335">
        <f t="shared" si="32"/>
        <v>23.819627025598169</v>
      </c>
      <c r="AK17" s="1388" t="s">
        <v>1614</v>
      </c>
      <c r="AL17" s="89" t="s">
        <v>1614</v>
      </c>
      <c r="AM17" s="1388" t="s">
        <v>1614</v>
      </c>
      <c r="AN17" s="335">
        <f t="shared" si="33"/>
        <v>7209.4071130810462</v>
      </c>
      <c r="AO17" s="335">
        <f t="shared" si="30"/>
        <v>3834.9599511213046</v>
      </c>
      <c r="AP17" s="335">
        <f t="shared" si="30"/>
        <v>158.79751350398783</v>
      </c>
      <c r="AQ17" s="335">
        <f t="shared" si="30"/>
        <v>1595.9150107150772</v>
      </c>
      <c r="AR17" s="335">
        <f t="shared" si="30"/>
        <v>0</v>
      </c>
      <c r="AS17" s="335">
        <f t="shared" si="30"/>
        <v>1151.2819729039118</v>
      </c>
      <c r="AT17" s="335">
        <f t="shared" si="30"/>
        <v>15.879751350398781</v>
      </c>
      <c r="AU17" s="335">
        <f t="shared" si="30"/>
        <v>23.819627025598169</v>
      </c>
      <c r="AV17" s="335">
        <f t="shared" si="30"/>
        <v>15.879751350398781</v>
      </c>
      <c r="AW17" s="335">
        <f t="shared" si="30"/>
        <v>31.759502700797562</v>
      </c>
      <c r="AX17" s="335">
        <f t="shared" si="30"/>
        <v>95.278508102392678</v>
      </c>
      <c r="AY17" s="335">
        <f t="shared" si="30"/>
        <v>23.819627025598169</v>
      </c>
      <c r="AZ17" s="335">
        <f t="shared" si="30"/>
        <v>23.819627025598169</v>
      </c>
      <c r="BA17" s="335">
        <f t="shared" si="30"/>
        <v>15.879751350398781</v>
      </c>
      <c r="BB17" s="335">
        <f t="shared" si="30"/>
        <v>7.9398756751993904</v>
      </c>
      <c r="BC17" s="335">
        <f t="shared" si="34"/>
        <v>111.15825945279147</v>
      </c>
      <c r="BD17" s="335">
        <f t="shared" si="34"/>
        <v>39.699378375996957</v>
      </c>
      <c r="BE17" s="335">
        <f t="shared" si="34"/>
        <v>39.699378375996957</v>
      </c>
      <c r="BF17" s="335">
        <f t="shared" si="34"/>
        <v>23.819627025598169</v>
      </c>
    </row>
    <row r="18" spans="2:58" ht="14.25">
      <c r="B18" s="6" t="s">
        <v>12</v>
      </c>
      <c r="C18" s="1733" t="s">
        <v>24</v>
      </c>
      <c r="D18" s="1728" t="s">
        <v>31</v>
      </c>
      <c r="E18" s="1727" t="s">
        <v>25</v>
      </c>
      <c r="F18" s="1712" t="s">
        <v>26</v>
      </c>
      <c r="G18" s="1729">
        <v>17.739999999999998</v>
      </c>
      <c r="H18" s="1734">
        <v>1834.6876481003953</v>
      </c>
      <c r="I18" s="1734">
        <v>1834.6876481003953</v>
      </c>
      <c r="J18" s="1734">
        <v>1834.6876481003953</v>
      </c>
      <c r="K18" s="2078">
        <v>9.08</v>
      </c>
      <c r="R18" s="335">
        <f t="shared" si="31"/>
        <v>16658.96384475159</v>
      </c>
      <c r="S18" s="335">
        <f t="shared" si="28"/>
        <v>8861.5413403249077</v>
      </c>
      <c r="T18" s="335">
        <f t="shared" si="28"/>
        <v>366.93752962007915</v>
      </c>
      <c r="U18" s="335">
        <f t="shared" si="28"/>
        <v>3687.7221726817943</v>
      </c>
      <c r="V18" s="335">
        <f t="shared" ref="S18:AF36" si="35">+$R18*VLOOKUP($E18,$P$5:$AF$7,V$1+3,FALSE)</f>
        <v>0</v>
      </c>
      <c r="W18" s="335">
        <f t="shared" si="35"/>
        <v>2660.2970897455734</v>
      </c>
      <c r="X18" s="335">
        <f t="shared" si="35"/>
        <v>36.693752962007913</v>
      </c>
      <c r="Y18" s="335">
        <f t="shared" si="35"/>
        <v>55.040629443011852</v>
      </c>
      <c r="Z18" s="335">
        <f t="shared" si="35"/>
        <v>36.693752962007913</v>
      </c>
      <c r="AA18" s="335">
        <f t="shared" si="35"/>
        <v>73.387505924015827</v>
      </c>
      <c r="AB18" s="335">
        <f t="shared" si="35"/>
        <v>220.16251777204741</v>
      </c>
      <c r="AC18" s="335">
        <f t="shared" si="35"/>
        <v>55.040629443011852</v>
      </c>
      <c r="AD18" s="335">
        <f t="shared" si="35"/>
        <v>55.040629443011852</v>
      </c>
      <c r="AE18" s="335">
        <f t="shared" si="35"/>
        <v>36.693752962007913</v>
      </c>
      <c r="AF18" s="335">
        <f t="shared" si="35"/>
        <v>18.346876481003957</v>
      </c>
      <c r="AG18" s="335">
        <f t="shared" si="32"/>
        <v>256.85627073405539</v>
      </c>
      <c r="AH18" s="335">
        <f t="shared" si="32"/>
        <v>91.734382405019787</v>
      </c>
      <c r="AI18" s="335">
        <f t="shared" si="32"/>
        <v>91.734382405019787</v>
      </c>
      <c r="AJ18" s="335">
        <f t="shared" si="32"/>
        <v>55.040629443011852</v>
      </c>
      <c r="AK18" s="1388" t="s">
        <v>1614</v>
      </c>
      <c r="AL18" s="89" t="s">
        <v>1614</v>
      </c>
      <c r="AM18" s="1388" t="s">
        <v>1614</v>
      </c>
      <c r="AN18" s="335">
        <f t="shared" si="33"/>
        <v>16658.96384475159</v>
      </c>
      <c r="AO18" s="335">
        <f t="shared" si="30"/>
        <v>8861.5413403249077</v>
      </c>
      <c r="AP18" s="335">
        <f t="shared" si="30"/>
        <v>366.93752962007915</v>
      </c>
      <c r="AQ18" s="335">
        <f t="shared" si="30"/>
        <v>3687.7221726817943</v>
      </c>
      <c r="AR18" s="335">
        <f t="shared" ref="AO18:BB36" si="36">+$AN18*VLOOKUP($E18,$AL$5:$BB$7,AR$1+3,FALSE)</f>
        <v>0</v>
      </c>
      <c r="AS18" s="335">
        <f t="shared" si="36"/>
        <v>2660.2970897455734</v>
      </c>
      <c r="AT18" s="335">
        <f t="shared" si="36"/>
        <v>36.693752962007913</v>
      </c>
      <c r="AU18" s="335">
        <f t="shared" si="36"/>
        <v>55.040629443011852</v>
      </c>
      <c r="AV18" s="335">
        <f t="shared" si="36"/>
        <v>36.693752962007913</v>
      </c>
      <c r="AW18" s="335">
        <f t="shared" si="36"/>
        <v>73.387505924015827</v>
      </c>
      <c r="AX18" s="335">
        <f t="shared" si="36"/>
        <v>220.16251777204741</v>
      </c>
      <c r="AY18" s="335">
        <f t="shared" si="36"/>
        <v>55.040629443011852</v>
      </c>
      <c r="AZ18" s="335">
        <f t="shared" si="36"/>
        <v>55.040629443011852</v>
      </c>
      <c r="BA18" s="335">
        <f t="shared" si="36"/>
        <v>36.693752962007913</v>
      </c>
      <c r="BB18" s="335">
        <f t="shared" si="36"/>
        <v>18.346876481003957</v>
      </c>
      <c r="BC18" s="335">
        <f t="shared" si="34"/>
        <v>256.85627073405539</v>
      </c>
      <c r="BD18" s="335">
        <f t="shared" si="34"/>
        <v>91.734382405019787</v>
      </c>
      <c r="BE18" s="335">
        <f t="shared" si="34"/>
        <v>91.734382405019787</v>
      </c>
      <c r="BF18" s="335">
        <f t="shared" si="34"/>
        <v>55.040629443011852</v>
      </c>
    </row>
    <row r="19" spans="2:58" ht="14.25">
      <c r="B19" s="6" t="s">
        <v>12</v>
      </c>
      <c r="C19" s="1733" t="s">
        <v>24</v>
      </c>
      <c r="D19" s="1728" t="s">
        <v>32</v>
      </c>
      <c r="E19" s="1727" t="s">
        <v>25</v>
      </c>
      <c r="F19" s="1712" t="s">
        <v>26</v>
      </c>
      <c r="G19" s="1729">
        <v>17.739999999999998</v>
      </c>
      <c r="H19" s="1734">
        <v>2945.0838336074394</v>
      </c>
      <c r="I19" s="1734">
        <v>2945.0838336074394</v>
      </c>
      <c r="J19" s="1734">
        <v>2945.0838336074394</v>
      </c>
      <c r="K19" s="2078">
        <v>9.08</v>
      </c>
      <c r="R19" s="335">
        <f t="shared" si="31"/>
        <v>26741.361209155551</v>
      </c>
      <c r="S19" s="335">
        <f t="shared" si="35"/>
        <v>14224.754916323929</v>
      </c>
      <c r="T19" s="335">
        <f t="shared" si="35"/>
        <v>589.01676672148801</v>
      </c>
      <c r="U19" s="335">
        <f t="shared" si="35"/>
        <v>5919.6185055509532</v>
      </c>
      <c r="V19" s="335">
        <f t="shared" si="35"/>
        <v>0</v>
      </c>
      <c r="W19" s="335">
        <f t="shared" si="35"/>
        <v>4270.3715587307879</v>
      </c>
      <c r="X19" s="335">
        <f t="shared" si="35"/>
        <v>58.901676672148795</v>
      </c>
      <c r="Y19" s="335">
        <f t="shared" si="35"/>
        <v>88.352515008223179</v>
      </c>
      <c r="Z19" s="335">
        <f t="shared" si="35"/>
        <v>58.901676672148795</v>
      </c>
      <c r="AA19" s="335">
        <f t="shared" si="35"/>
        <v>117.80335334429759</v>
      </c>
      <c r="AB19" s="335">
        <f t="shared" si="35"/>
        <v>353.41006003289272</v>
      </c>
      <c r="AC19" s="335">
        <f t="shared" si="35"/>
        <v>88.352515008223179</v>
      </c>
      <c r="AD19" s="335">
        <f t="shared" si="35"/>
        <v>88.352515008223179</v>
      </c>
      <c r="AE19" s="335">
        <f t="shared" si="35"/>
        <v>58.901676672148795</v>
      </c>
      <c r="AF19" s="335">
        <f t="shared" si="35"/>
        <v>29.450838336074398</v>
      </c>
      <c r="AG19" s="335">
        <f t="shared" si="32"/>
        <v>412.3117367050416</v>
      </c>
      <c r="AH19" s="335">
        <f t="shared" si="32"/>
        <v>147.254191680372</v>
      </c>
      <c r="AI19" s="335">
        <f t="shared" si="32"/>
        <v>147.254191680372</v>
      </c>
      <c r="AJ19" s="335">
        <f t="shared" si="32"/>
        <v>88.352515008223179</v>
      </c>
      <c r="AK19" s="1388" t="s">
        <v>1614</v>
      </c>
      <c r="AL19" s="89" t="s">
        <v>1614</v>
      </c>
      <c r="AM19" s="1388" t="s">
        <v>1614</v>
      </c>
      <c r="AN19" s="335">
        <f t="shared" si="33"/>
        <v>26741.361209155551</v>
      </c>
      <c r="AO19" s="335">
        <f t="shared" si="36"/>
        <v>14224.754916323929</v>
      </c>
      <c r="AP19" s="335">
        <f t="shared" si="36"/>
        <v>589.01676672148801</v>
      </c>
      <c r="AQ19" s="335">
        <f t="shared" si="36"/>
        <v>5919.6185055509532</v>
      </c>
      <c r="AR19" s="335">
        <f t="shared" si="36"/>
        <v>0</v>
      </c>
      <c r="AS19" s="335">
        <f t="shared" si="36"/>
        <v>4270.3715587307879</v>
      </c>
      <c r="AT19" s="335">
        <f t="shared" si="36"/>
        <v>58.901676672148795</v>
      </c>
      <c r="AU19" s="335">
        <f t="shared" si="36"/>
        <v>88.352515008223179</v>
      </c>
      <c r="AV19" s="335">
        <f t="shared" si="36"/>
        <v>58.901676672148795</v>
      </c>
      <c r="AW19" s="335">
        <f t="shared" si="36"/>
        <v>117.80335334429759</v>
      </c>
      <c r="AX19" s="335">
        <f t="shared" si="36"/>
        <v>353.41006003289272</v>
      </c>
      <c r="AY19" s="335">
        <f t="shared" si="36"/>
        <v>88.352515008223179</v>
      </c>
      <c r="AZ19" s="335">
        <f t="shared" si="36"/>
        <v>88.352515008223179</v>
      </c>
      <c r="BA19" s="335">
        <f t="shared" si="36"/>
        <v>58.901676672148795</v>
      </c>
      <c r="BB19" s="335">
        <f t="shared" si="36"/>
        <v>29.450838336074398</v>
      </c>
      <c r="BC19" s="335">
        <f t="shared" si="34"/>
        <v>412.3117367050416</v>
      </c>
      <c r="BD19" s="335">
        <f t="shared" si="34"/>
        <v>147.254191680372</v>
      </c>
      <c r="BE19" s="335">
        <f t="shared" si="34"/>
        <v>147.254191680372</v>
      </c>
      <c r="BF19" s="335">
        <f t="shared" si="34"/>
        <v>88.352515008223179</v>
      </c>
    </row>
    <row r="20" spans="2:58" ht="14.25">
      <c r="B20" s="6" t="s">
        <v>12</v>
      </c>
      <c r="C20" s="1733" t="s">
        <v>24</v>
      </c>
      <c r="D20" s="1728" t="s">
        <v>33</v>
      </c>
      <c r="E20" s="1727" t="s">
        <v>25</v>
      </c>
      <c r="F20" s="1712" t="s">
        <v>26</v>
      </c>
      <c r="G20" s="1729">
        <v>17.739999999999998</v>
      </c>
      <c r="H20" s="1734">
        <v>1235.5945915944842</v>
      </c>
      <c r="I20" s="1734">
        <v>1235.5945915944842</v>
      </c>
      <c r="J20" s="1734">
        <v>1235.5945915944842</v>
      </c>
      <c r="K20" s="2078">
        <v>9.08</v>
      </c>
      <c r="R20" s="335">
        <f t="shared" si="31"/>
        <v>11219.198891677917</v>
      </c>
      <c r="S20" s="335">
        <f t="shared" si="35"/>
        <v>5967.921877401358</v>
      </c>
      <c r="T20" s="335">
        <f t="shared" si="35"/>
        <v>247.1189183188969</v>
      </c>
      <c r="U20" s="335">
        <f t="shared" si="35"/>
        <v>2483.545129104913</v>
      </c>
      <c r="V20" s="335">
        <f t="shared" si="35"/>
        <v>0</v>
      </c>
      <c r="W20" s="335">
        <f t="shared" si="35"/>
        <v>1791.6121578120024</v>
      </c>
      <c r="X20" s="335">
        <f t="shared" si="35"/>
        <v>24.711891831889687</v>
      </c>
      <c r="Y20" s="335">
        <f t="shared" si="35"/>
        <v>37.067837747834524</v>
      </c>
      <c r="Z20" s="335">
        <f t="shared" si="35"/>
        <v>24.711891831889687</v>
      </c>
      <c r="AA20" s="335">
        <f t="shared" si="35"/>
        <v>49.423783663779375</v>
      </c>
      <c r="AB20" s="335">
        <f t="shared" si="35"/>
        <v>148.2713509913381</v>
      </c>
      <c r="AC20" s="335">
        <f t="shared" si="35"/>
        <v>37.067837747834524</v>
      </c>
      <c r="AD20" s="335">
        <f t="shared" si="35"/>
        <v>37.067837747834524</v>
      </c>
      <c r="AE20" s="335">
        <f t="shared" si="35"/>
        <v>24.711891831889687</v>
      </c>
      <c r="AF20" s="335">
        <f t="shared" si="35"/>
        <v>12.355945915944844</v>
      </c>
      <c r="AG20" s="335">
        <f t="shared" si="32"/>
        <v>172.98324282322781</v>
      </c>
      <c r="AH20" s="335">
        <f t="shared" si="32"/>
        <v>61.779729579724226</v>
      </c>
      <c r="AI20" s="335">
        <f t="shared" si="32"/>
        <v>61.779729579724226</v>
      </c>
      <c r="AJ20" s="335">
        <f t="shared" si="32"/>
        <v>37.067837747834524</v>
      </c>
      <c r="AK20" s="1388" t="s">
        <v>1614</v>
      </c>
      <c r="AL20" s="89" t="s">
        <v>1614</v>
      </c>
      <c r="AM20" s="1388" t="s">
        <v>1614</v>
      </c>
      <c r="AN20" s="335">
        <f t="shared" si="33"/>
        <v>11219.198891677917</v>
      </c>
      <c r="AO20" s="335">
        <f t="shared" si="36"/>
        <v>5967.921877401358</v>
      </c>
      <c r="AP20" s="335">
        <f t="shared" si="36"/>
        <v>247.1189183188969</v>
      </c>
      <c r="AQ20" s="335">
        <f t="shared" si="36"/>
        <v>2483.545129104913</v>
      </c>
      <c r="AR20" s="335">
        <f t="shared" si="36"/>
        <v>0</v>
      </c>
      <c r="AS20" s="335">
        <f t="shared" si="36"/>
        <v>1791.6121578120024</v>
      </c>
      <c r="AT20" s="335">
        <f t="shared" si="36"/>
        <v>24.711891831889687</v>
      </c>
      <c r="AU20" s="335">
        <f t="shared" si="36"/>
        <v>37.067837747834524</v>
      </c>
      <c r="AV20" s="335">
        <f t="shared" si="36"/>
        <v>24.711891831889687</v>
      </c>
      <c r="AW20" s="335">
        <f t="shared" si="36"/>
        <v>49.423783663779375</v>
      </c>
      <c r="AX20" s="335">
        <f t="shared" si="36"/>
        <v>148.2713509913381</v>
      </c>
      <c r="AY20" s="335">
        <f t="shared" si="36"/>
        <v>37.067837747834524</v>
      </c>
      <c r="AZ20" s="335">
        <f t="shared" si="36"/>
        <v>37.067837747834524</v>
      </c>
      <c r="BA20" s="335">
        <f t="shared" si="36"/>
        <v>24.711891831889687</v>
      </c>
      <c r="BB20" s="335">
        <f t="shared" si="36"/>
        <v>12.355945915944844</v>
      </c>
      <c r="BC20" s="335">
        <f t="shared" si="34"/>
        <v>172.98324282322781</v>
      </c>
      <c r="BD20" s="335">
        <f t="shared" si="34"/>
        <v>61.779729579724226</v>
      </c>
      <c r="BE20" s="335">
        <f t="shared" si="34"/>
        <v>61.779729579724226</v>
      </c>
      <c r="BF20" s="335">
        <f t="shared" si="34"/>
        <v>37.067837747834524</v>
      </c>
    </row>
    <row r="21" spans="2:58" ht="14.25">
      <c r="B21" s="6" t="s">
        <v>12</v>
      </c>
      <c r="C21" s="1733" t="s">
        <v>24</v>
      </c>
      <c r="D21" s="1728" t="s">
        <v>34</v>
      </c>
      <c r="E21" s="1727" t="s">
        <v>25</v>
      </c>
      <c r="F21" s="1712" t="s">
        <v>26</v>
      </c>
      <c r="G21" s="1729">
        <v>17.86</v>
      </c>
      <c r="H21" s="1734">
        <v>23.820915228276306</v>
      </c>
      <c r="I21" s="1734">
        <v>23.820915228276306</v>
      </c>
      <c r="J21" s="1734">
        <v>23.820915228276306</v>
      </c>
      <c r="K21" s="2078">
        <v>9.08</v>
      </c>
      <c r="R21" s="335">
        <f t="shared" si="31"/>
        <v>216.29391027274886</v>
      </c>
      <c r="S21" s="335">
        <f t="shared" si="35"/>
        <v>115.05502055257453</v>
      </c>
      <c r="T21" s="335">
        <f t="shared" si="35"/>
        <v>4.7641830456552619</v>
      </c>
      <c r="U21" s="335">
        <f t="shared" si="35"/>
        <v>47.880039608835368</v>
      </c>
      <c r="V21" s="335">
        <f t="shared" si="35"/>
        <v>0</v>
      </c>
      <c r="W21" s="335">
        <f t="shared" si="35"/>
        <v>34.540327081000648</v>
      </c>
      <c r="X21" s="335">
        <f t="shared" si="35"/>
        <v>0.47641830456552614</v>
      </c>
      <c r="Y21" s="335">
        <f t="shared" si="35"/>
        <v>0.7146274568482891</v>
      </c>
      <c r="Z21" s="335">
        <f t="shared" si="35"/>
        <v>0.47641830456552614</v>
      </c>
      <c r="AA21" s="335">
        <f t="shared" si="35"/>
        <v>0.95283660913105228</v>
      </c>
      <c r="AB21" s="335">
        <f t="shared" si="35"/>
        <v>2.8585098273931564</v>
      </c>
      <c r="AC21" s="335">
        <f t="shared" si="35"/>
        <v>0.7146274568482891</v>
      </c>
      <c r="AD21" s="335">
        <f t="shared" si="35"/>
        <v>0.7146274568482891</v>
      </c>
      <c r="AE21" s="335">
        <f t="shared" si="35"/>
        <v>0.47641830456552614</v>
      </c>
      <c r="AF21" s="335">
        <f t="shared" si="35"/>
        <v>0.23820915228276307</v>
      </c>
      <c r="AG21" s="335">
        <f t="shared" si="32"/>
        <v>3.3349281319586832</v>
      </c>
      <c r="AH21" s="335">
        <f t="shared" si="32"/>
        <v>1.1910457614138155</v>
      </c>
      <c r="AI21" s="335">
        <f t="shared" si="32"/>
        <v>1.1910457614138155</v>
      </c>
      <c r="AJ21" s="335">
        <f t="shared" si="32"/>
        <v>0.7146274568482891</v>
      </c>
      <c r="AK21" s="1388" t="s">
        <v>1614</v>
      </c>
      <c r="AL21" s="89" t="s">
        <v>1614</v>
      </c>
      <c r="AM21" s="1388" t="s">
        <v>1614</v>
      </c>
      <c r="AN21" s="335">
        <f t="shared" si="33"/>
        <v>216.29391027274886</v>
      </c>
      <c r="AO21" s="335">
        <f t="shared" si="36"/>
        <v>115.05502055257453</v>
      </c>
      <c r="AP21" s="335">
        <f t="shared" si="36"/>
        <v>4.7641830456552619</v>
      </c>
      <c r="AQ21" s="335">
        <f t="shared" si="36"/>
        <v>47.880039608835368</v>
      </c>
      <c r="AR21" s="335">
        <f t="shared" si="36"/>
        <v>0</v>
      </c>
      <c r="AS21" s="335">
        <f t="shared" si="36"/>
        <v>34.540327081000648</v>
      </c>
      <c r="AT21" s="335">
        <f t="shared" si="36"/>
        <v>0.47641830456552614</v>
      </c>
      <c r="AU21" s="335">
        <f t="shared" si="36"/>
        <v>0.7146274568482891</v>
      </c>
      <c r="AV21" s="335">
        <f t="shared" si="36"/>
        <v>0.47641830456552614</v>
      </c>
      <c r="AW21" s="335">
        <f t="shared" si="36"/>
        <v>0.95283660913105228</v>
      </c>
      <c r="AX21" s="335">
        <f t="shared" si="36"/>
        <v>2.8585098273931564</v>
      </c>
      <c r="AY21" s="335">
        <f t="shared" si="36"/>
        <v>0.7146274568482891</v>
      </c>
      <c r="AZ21" s="335">
        <f t="shared" si="36"/>
        <v>0.7146274568482891</v>
      </c>
      <c r="BA21" s="335">
        <f t="shared" si="36"/>
        <v>0.47641830456552614</v>
      </c>
      <c r="BB21" s="335">
        <f t="shared" si="36"/>
        <v>0.23820915228276307</v>
      </c>
      <c r="BC21" s="335">
        <f t="shared" si="34"/>
        <v>3.3349281319586832</v>
      </c>
      <c r="BD21" s="335">
        <f t="shared" si="34"/>
        <v>1.1910457614138155</v>
      </c>
      <c r="BE21" s="335">
        <f t="shared" si="34"/>
        <v>1.1910457614138155</v>
      </c>
      <c r="BF21" s="335">
        <f t="shared" si="34"/>
        <v>0.7146274568482891</v>
      </c>
    </row>
    <row r="22" spans="2:58" ht="14.25">
      <c r="B22" s="6" t="s">
        <v>12</v>
      </c>
      <c r="C22" s="1733" t="s">
        <v>35</v>
      </c>
      <c r="D22" s="1728" t="s">
        <v>36</v>
      </c>
      <c r="E22" s="1727" t="s">
        <v>25</v>
      </c>
      <c r="F22" s="1712" t="s">
        <v>26</v>
      </c>
      <c r="G22" s="1733">
        <v>17.399999999999999</v>
      </c>
      <c r="H22" s="1734">
        <v>37882.971830614275</v>
      </c>
      <c r="I22" s="1734">
        <v>37882.971830614275</v>
      </c>
      <c r="J22" s="1734">
        <v>37882.971830614275</v>
      </c>
      <c r="K22" s="2078">
        <v>9.08</v>
      </c>
      <c r="R22" s="335">
        <f t="shared" si="31"/>
        <v>343977.38422197761</v>
      </c>
      <c r="S22" s="335">
        <f t="shared" si="35"/>
        <v>182974.75394186689</v>
      </c>
      <c r="T22" s="335">
        <f t="shared" si="35"/>
        <v>7576.5943661228566</v>
      </c>
      <c r="U22" s="335">
        <f t="shared" si="35"/>
        <v>76144.773379534687</v>
      </c>
      <c r="V22" s="335">
        <f t="shared" si="35"/>
        <v>0</v>
      </c>
      <c r="W22" s="335">
        <f t="shared" si="35"/>
        <v>54930.309154390707</v>
      </c>
      <c r="X22" s="335">
        <f t="shared" si="35"/>
        <v>757.6594366122855</v>
      </c>
      <c r="Y22" s="335">
        <f t="shared" si="35"/>
        <v>1136.4891549184281</v>
      </c>
      <c r="Z22" s="335">
        <f t="shared" si="35"/>
        <v>757.6594366122855</v>
      </c>
      <c r="AA22" s="335">
        <f t="shared" si="35"/>
        <v>1515.318873224571</v>
      </c>
      <c r="AB22" s="335">
        <f t="shared" si="35"/>
        <v>4545.9566196737123</v>
      </c>
      <c r="AC22" s="335">
        <f t="shared" si="35"/>
        <v>1136.4891549184281</v>
      </c>
      <c r="AD22" s="335">
        <f t="shared" si="35"/>
        <v>1136.4891549184281</v>
      </c>
      <c r="AE22" s="335">
        <f t="shared" si="35"/>
        <v>757.6594366122855</v>
      </c>
      <c r="AF22" s="335">
        <f t="shared" si="35"/>
        <v>378.82971830614275</v>
      </c>
      <c r="AG22" s="335">
        <f t="shared" si="32"/>
        <v>5303.6160562859986</v>
      </c>
      <c r="AH22" s="335">
        <f t="shared" si="32"/>
        <v>1894.1485915307142</v>
      </c>
      <c r="AI22" s="335">
        <f t="shared" si="32"/>
        <v>1894.1485915307142</v>
      </c>
      <c r="AJ22" s="335">
        <f t="shared" si="32"/>
        <v>1136.4891549184281</v>
      </c>
      <c r="AK22" s="1388" t="s">
        <v>1614</v>
      </c>
      <c r="AL22" s="89" t="s">
        <v>1614</v>
      </c>
      <c r="AM22" s="1388" t="s">
        <v>1614</v>
      </c>
      <c r="AN22" s="335">
        <f t="shared" si="33"/>
        <v>343977.38422197761</v>
      </c>
      <c r="AO22" s="335">
        <f t="shared" si="36"/>
        <v>182974.75394186689</v>
      </c>
      <c r="AP22" s="335">
        <f t="shared" si="36"/>
        <v>7576.5943661228566</v>
      </c>
      <c r="AQ22" s="335">
        <f t="shared" si="36"/>
        <v>76144.773379534687</v>
      </c>
      <c r="AR22" s="335">
        <f t="shared" si="36"/>
        <v>0</v>
      </c>
      <c r="AS22" s="335">
        <f t="shared" si="36"/>
        <v>54930.309154390707</v>
      </c>
      <c r="AT22" s="335">
        <f t="shared" si="36"/>
        <v>757.6594366122855</v>
      </c>
      <c r="AU22" s="335">
        <f t="shared" si="36"/>
        <v>1136.4891549184281</v>
      </c>
      <c r="AV22" s="335">
        <f t="shared" si="36"/>
        <v>757.6594366122855</v>
      </c>
      <c r="AW22" s="335">
        <f t="shared" si="36"/>
        <v>1515.318873224571</v>
      </c>
      <c r="AX22" s="335">
        <f t="shared" si="36"/>
        <v>4545.9566196737123</v>
      </c>
      <c r="AY22" s="335">
        <f t="shared" si="36"/>
        <v>1136.4891549184281</v>
      </c>
      <c r="AZ22" s="335">
        <f t="shared" si="36"/>
        <v>1136.4891549184281</v>
      </c>
      <c r="BA22" s="335">
        <f t="shared" si="36"/>
        <v>757.6594366122855</v>
      </c>
      <c r="BB22" s="335">
        <f t="shared" si="36"/>
        <v>378.82971830614275</v>
      </c>
      <c r="BC22" s="335">
        <f t="shared" si="34"/>
        <v>5303.6160562859986</v>
      </c>
      <c r="BD22" s="335">
        <f t="shared" si="34"/>
        <v>1894.1485915307142</v>
      </c>
      <c r="BE22" s="335">
        <f t="shared" si="34"/>
        <v>1894.1485915307142</v>
      </c>
      <c r="BF22" s="335">
        <f t="shared" si="34"/>
        <v>1136.4891549184281</v>
      </c>
    </row>
    <row r="23" spans="2:58" ht="14.25">
      <c r="B23" s="6" t="s">
        <v>12</v>
      </c>
      <c r="C23" s="1733" t="s">
        <v>35</v>
      </c>
      <c r="D23" s="1728" t="s">
        <v>23</v>
      </c>
      <c r="E23" s="1727" t="s">
        <v>25</v>
      </c>
      <c r="F23" s="1712" t="s">
        <v>26</v>
      </c>
      <c r="G23" s="1733">
        <v>17.399999999999999</v>
      </c>
      <c r="H23" s="1734">
        <v>12548.588224240038</v>
      </c>
      <c r="I23" s="1734">
        <v>12548.588224240038</v>
      </c>
      <c r="J23" s="1734">
        <v>12548.588224240038</v>
      </c>
      <c r="K23" s="2078">
        <v>9.08</v>
      </c>
      <c r="R23" s="335">
        <f t="shared" si="31"/>
        <v>113941.18107609954</v>
      </c>
      <c r="S23" s="335">
        <f t="shared" si="35"/>
        <v>60609.681123079368</v>
      </c>
      <c r="T23" s="335">
        <f t="shared" si="35"/>
        <v>2509.7176448480081</v>
      </c>
      <c r="U23" s="335">
        <f t="shared" si="35"/>
        <v>25222.662330722473</v>
      </c>
      <c r="V23" s="335">
        <f t="shared" si="35"/>
        <v>0</v>
      </c>
      <c r="W23" s="335">
        <f t="shared" si="35"/>
        <v>18195.452925148056</v>
      </c>
      <c r="X23" s="335">
        <f t="shared" si="35"/>
        <v>250.97176448480079</v>
      </c>
      <c r="Y23" s="335">
        <f t="shared" si="35"/>
        <v>376.45764672720111</v>
      </c>
      <c r="Z23" s="335">
        <f t="shared" si="35"/>
        <v>250.97176448480079</v>
      </c>
      <c r="AA23" s="335">
        <f t="shared" si="35"/>
        <v>501.94352896960157</v>
      </c>
      <c r="AB23" s="335">
        <f t="shared" si="35"/>
        <v>1505.8305869088044</v>
      </c>
      <c r="AC23" s="335">
        <f t="shared" si="35"/>
        <v>376.45764672720111</v>
      </c>
      <c r="AD23" s="335">
        <f t="shared" si="35"/>
        <v>376.45764672720111</v>
      </c>
      <c r="AE23" s="335">
        <f t="shared" si="35"/>
        <v>250.97176448480079</v>
      </c>
      <c r="AF23" s="335">
        <f t="shared" si="35"/>
        <v>125.48588224240039</v>
      </c>
      <c r="AG23" s="335">
        <f t="shared" si="32"/>
        <v>1756.8023513936055</v>
      </c>
      <c r="AH23" s="335">
        <f t="shared" si="32"/>
        <v>627.42941121200204</v>
      </c>
      <c r="AI23" s="335">
        <f t="shared" si="32"/>
        <v>627.42941121200204</v>
      </c>
      <c r="AJ23" s="335">
        <f t="shared" si="32"/>
        <v>376.45764672720111</v>
      </c>
      <c r="AK23" s="1388" t="s">
        <v>1614</v>
      </c>
      <c r="AL23" s="89" t="s">
        <v>1614</v>
      </c>
      <c r="AM23" s="1388" t="s">
        <v>1614</v>
      </c>
      <c r="AN23" s="335">
        <f t="shared" si="33"/>
        <v>113941.18107609954</v>
      </c>
      <c r="AO23" s="335">
        <f t="shared" si="36"/>
        <v>60609.681123079368</v>
      </c>
      <c r="AP23" s="335">
        <f t="shared" si="36"/>
        <v>2509.7176448480081</v>
      </c>
      <c r="AQ23" s="335">
        <f t="shared" si="36"/>
        <v>25222.662330722473</v>
      </c>
      <c r="AR23" s="335">
        <f t="shared" si="36"/>
        <v>0</v>
      </c>
      <c r="AS23" s="335">
        <f t="shared" si="36"/>
        <v>18195.452925148056</v>
      </c>
      <c r="AT23" s="335">
        <f t="shared" si="36"/>
        <v>250.97176448480079</v>
      </c>
      <c r="AU23" s="335">
        <f t="shared" si="36"/>
        <v>376.45764672720111</v>
      </c>
      <c r="AV23" s="335">
        <f t="shared" si="36"/>
        <v>250.97176448480079</v>
      </c>
      <c r="AW23" s="335">
        <f t="shared" si="36"/>
        <v>501.94352896960157</v>
      </c>
      <c r="AX23" s="335">
        <f t="shared" si="36"/>
        <v>1505.8305869088044</v>
      </c>
      <c r="AY23" s="335">
        <f t="shared" si="36"/>
        <v>376.45764672720111</v>
      </c>
      <c r="AZ23" s="335">
        <f t="shared" si="36"/>
        <v>376.45764672720111</v>
      </c>
      <c r="BA23" s="335">
        <f t="shared" si="36"/>
        <v>250.97176448480079</v>
      </c>
      <c r="BB23" s="335">
        <f t="shared" si="36"/>
        <v>125.48588224240039</v>
      </c>
      <c r="BC23" s="335">
        <f t="shared" si="34"/>
        <v>1756.8023513936055</v>
      </c>
      <c r="BD23" s="335">
        <f t="shared" si="34"/>
        <v>627.42941121200204</v>
      </c>
      <c r="BE23" s="335">
        <f t="shared" si="34"/>
        <v>627.42941121200204</v>
      </c>
      <c r="BF23" s="335">
        <f t="shared" si="34"/>
        <v>376.45764672720111</v>
      </c>
    </row>
    <row r="24" spans="2:58" ht="14.25">
      <c r="B24" s="6" t="s">
        <v>12</v>
      </c>
      <c r="C24" s="1733" t="s">
        <v>35</v>
      </c>
      <c r="D24" s="1728" t="s">
        <v>37</v>
      </c>
      <c r="E24" s="1727" t="s">
        <v>25</v>
      </c>
      <c r="F24" s="1712" t="s">
        <v>26</v>
      </c>
      <c r="G24" s="1733">
        <v>17.739999999999998</v>
      </c>
      <c r="H24" s="1734">
        <v>1867.1095892470253</v>
      </c>
      <c r="I24" s="1734">
        <v>1867.1095892470253</v>
      </c>
      <c r="J24" s="1734">
        <v>1867.1095892470253</v>
      </c>
      <c r="K24" s="2078">
        <v>9.08</v>
      </c>
      <c r="R24" s="335">
        <f t="shared" si="31"/>
        <v>16953.355070362988</v>
      </c>
      <c r="S24" s="335">
        <f t="shared" si="35"/>
        <v>9018.1393160631287</v>
      </c>
      <c r="T24" s="335">
        <f t="shared" si="35"/>
        <v>373.42191784940508</v>
      </c>
      <c r="U24" s="335">
        <f t="shared" si="35"/>
        <v>3752.8902743865201</v>
      </c>
      <c r="V24" s="335">
        <f t="shared" si="35"/>
        <v>0</v>
      </c>
      <c r="W24" s="335">
        <f t="shared" si="35"/>
        <v>2707.3089044081867</v>
      </c>
      <c r="X24" s="335">
        <f t="shared" si="35"/>
        <v>37.342191784940503</v>
      </c>
      <c r="Y24" s="335">
        <f t="shared" si="35"/>
        <v>56.013287677410744</v>
      </c>
      <c r="Z24" s="335">
        <f t="shared" si="35"/>
        <v>37.342191784940503</v>
      </c>
      <c r="AA24" s="335">
        <f t="shared" si="35"/>
        <v>74.684383569881007</v>
      </c>
      <c r="AB24" s="335">
        <f t="shared" si="35"/>
        <v>224.05315070964298</v>
      </c>
      <c r="AC24" s="335">
        <f t="shared" si="35"/>
        <v>56.013287677410744</v>
      </c>
      <c r="AD24" s="335">
        <f t="shared" si="35"/>
        <v>56.013287677410744</v>
      </c>
      <c r="AE24" s="335">
        <f t="shared" si="35"/>
        <v>37.342191784940503</v>
      </c>
      <c r="AF24" s="335">
        <f t="shared" si="35"/>
        <v>18.671095892470252</v>
      </c>
      <c r="AG24" s="335">
        <f t="shared" si="32"/>
        <v>261.39534249458353</v>
      </c>
      <c r="AH24" s="335">
        <f t="shared" si="32"/>
        <v>93.355479462351269</v>
      </c>
      <c r="AI24" s="335">
        <f t="shared" si="32"/>
        <v>93.355479462351269</v>
      </c>
      <c r="AJ24" s="335">
        <f t="shared" si="32"/>
        <v>56.013287677410744</v>
      </c>
      <c r="AK24" s="1388" t="s">
        <v>1614</v>
      </c>
      <c r="AL24" s="89" t="s">
        <v>1614</v>
      </c>
      <c r="AM24" s="1388" t="s">
        <v>1614</v>
      </c>
      <c r="AN24" s="335">
        <f t="shared" si="33"/>
        <v>16953.355070362988</v>
      </c>
      <c r="AO24" s="335">
        <f t="shared" si="36"/>
        <v>9018.1393160631287</v>
      </c>
      <c r="AP24" s="335">
        <f t="shared" si="36"/>
        <v>373.42191784940508</v>
      </c>
      <c r="AQ24" s="335">
        <f t="shared" si="36"/>
        <v>3752.8902743865201</v>
      </c>
      <c r="AR24" s="335">
        <f t="shared" si="36"/>
        <v>0</v>
      </c>
      <c r="AS24" s="335">
        <f t="shared" si="36"/>
        <v>2707.3089044081867</v>
      </c>
      <c r="AT24" s="335">
        <f t="shared" si="36"/>
        <v>37.342191784940503</v>
      </c>
      <c r="AU24" s="335">
        <f t="shared" si="36"/>
        <v>56.013287677410744</v>
      </c>
      <c r="AV24" s="335">
        <f t="shared" si="36"/>
        <v>37.342191784940503</v>
      </c>
      <c r="AW24" s="335">
        <f t="shared" si="36"/>
        <v>74.684383569881007</v>
      </c>
      <c r="AX24" s="335">
        <f t="shared" si="36"/>
        <v>224.05315070964298</v>
      </c>
      <c r="AY24" s="335">
        <f t="shared" si="36"/>
        <v>56.013287677410744</v>
      </c>
      <c r="AZ24" s="335">
        <f t="shared" si="36"/>
        <v>56.013287677410744</v>
      </c>
      <c r="BA24" s="335">
        <f t="shared" si="36"/>
        <v>37.342191784940503</v>
      </c>
      <c r="BB24" s="335">
        <f t="shared" si="36"/>
        <v>18.671095892470252</v>
      </c>
      <c r="BC24" s="335">
        <f t="shared" si="34"/>
        <v>261.39534249458353</v>
      </c>
      <c r="BD24" s="335">
        <f t="shared" si="34"/>
        <v>93.355479462351269</v>
      </c>
      <c r="BE24" s="335">
        <f t="shared" si="34"/>
        <v>93.355479462351269</v>
      </c>
      <c r="BF24" s="335">
        <f t="shared" si="34"/>
        <v>56.013287677410744</v>
      </c>
    </row>
    <row r="25" spans="2:58" ht="14.25">
      <c r="B25" s="7" t="s">
        <v>12</v>
      </c>
      <c r="C25" s="1735" t="s">
        <v>35</v>
      </c>
      <c r="D25" s="1721" t="s">
        <v>38</v>
      </c>
      <c r="E25" s="1736" t="s">
        <v>25</v>
      </c>
      <c r="F25" s="1737" t="s">
        <v>26</v>
      </c>
      <c r="G25" s="1735">
        <v>17.399999999999999</v>
      </c>
      <c r="H25" s="1738">
        <v>9149.3471943704862</v>
      </c>
      <c r="I25" s="1738">
        <v>9149.3471943704862</v>
      </c>
      <c r="J25" s="1738">
        <v>9149.3471943704862</v>
      </c>
      <c r="K25" s="2078">
        <v>9.08</v>
      </c>
      <c r="R25" s="335">
        <f t="shared" si="31"/>
        <v>83076.072524884017</v>
      </c>
      <c r="S25" s="335">
        <f t="shared" si="35"/>
        <v>44191.346948809442</v>
      </c>
      <c r="T25" s="335">
        <f t="shared" si="35"/>
        <v>1829.8694388740976</v>
      </c>
      <c r="U25" s="335">
        <f t="shared" si="35"/>
        <v>18390.187860684677</v>
      </c>
      <c r="V25" s="335">
        <f t="shared" si="35"/>
        <v>0</v>
      </c>
      <c r="W25" s="335">
        <f t="shared" si="35"/>
        <v>13266.553431837207</v>
      </c>
      <c r="X25" s="335">
        <f t="shared" si="35"/>
        <v>182.98694388740975</v>
      </c>
      <c r="Y25" s="335">
        <f t="shared" si="35"/>
        <v>274.48041583111456</v>
      </c>
      <c r="Z25" s="335">
        <f t="shared" si="35"/>
        <v>182.98694388740975</v>
      </c>
      <c r="AA25" s="335">
        <f t="shared" si="35"/>
        <v>365.9738877748195</v>
      </c>
      <c r="AB25" s="335">
        <f t="shared" si="35"/>
        <v>1097.9216633244582</v>
      </c>
      <c r="AC25" s="335">
        <f t="shared" si="35"/>
        <v>274.48041583111456</v>
      </c>
      <c r="AD25" s="335">
        <f t="shared" si="35"/>
        <v>274.48041583111456</v>
      </c>
      <c r="AE25" s="335">
        <f t="shared" si="35"/>
        <v>182.98694388740975</v>
      </c>
      <c r="AF25" s="335">
        <f t="shared" si="35"/>
        <v>91.493471943704876</v>
      </c>
      <c r="AG25" s="335">
        <f t="shared" si="32"/>
        <v>1280.9086072118682</v>
      </c>
      <c r="AH25" s="335">
        <f t="shared" si="32"/>
        <v>457.46735971852439</v>
      </c>
      <c r="AI25" s="335">
        <f t="shared" si="32"/>
        <v>457.46735971852439</v>
      </c>
      <c r="AJ25" s="335">
        <f t="shared" si="32"/>
        <v>274.48041583111456</v>
      </c>
      <c r="AK25" s="1388" t="s">
        <v>1614</v>
      </c>
      <c r="AL25" s="89" t="s">
        <v>1614</v>
      </c>
      <c r="AM25" s="1388" t="s">
        <v>1614</v>
      </c>
      <c r="AN25" s="335">
        <f t="shared" si="33"/>
        <v>83076.072524884017</v>
      </c>
      <c r="AO25" s="335">
        <f t="shared" si="36"/>
        <v>44191.346948809442</v>
      </c>
      <c r="AP25" s="335">
        <f t="shared" si="36"/>
        <v>1829.8694388740976</v>
      </c>
      <c r="AQ25" s="335">
        <f t="shared" si="36"/>
        <v>18390.187860684677</v>
      </c>
      <c r="AR25" s="335">
        <f t="shared" si="36"/>
        <v>0</v>
      </c>
      <c r="AS25" s="335">
        <f t="shared" si="36"/>
        <v>13266.553431837207</v>
      </c>
      <c r="AT25" s="335">
        <f t="shared" si="36"/>
        <v>182.98694388740975</v>
      </c>
      <c r="AU25" s="335">
        <f t="shared" si="36"/>
        <v>274.48041583111456</v>
      </c>
      <c r="AV25" s="335">
        <f t="shared" si="36"/>
        <v>182.98694388740975</v>
      </c>
      <c r="AW25" s="335">
        <f t="shared" si="36"/>
        <v>365.9738877748195</v>
      </c>
      <c r="AX25" s="335">
        <f t="shared" si="36"/>
        <v>1097.9216633244582</v>
      </c>
      <c r="AY25" s="335">
        <f t="shared" si="36"/>
        <v>274.48041583111456</v>
      </c>
      <c r="AZ25" s="335">
        <f t="shared" si="36"/>
        <v>274.48041583111456</v>
      </c>
      <c r="BA25" s="335">
        <f t="shared" si="36"/>
        <v>182.98694388740975</v>
      </c>
      <c r="BB25" s="335">
        <f t="shared" si="36"/>
        <v>91.493471943704876</v>
      </c>
      <c r="BC25" s="335">
        <f t="shared" si="34"/>
        <v>1280.9086072118682</v>
      </c>
      <c r="BD25" s="335">
        <f t="shared" si="34"/>
        <v>457.46735971852439</v>
      </c>
      <c r="BE25" s="335">
        <f t="shared" si="34"/>
        <v>457.46735971852439</v>
      </c>
      <c r="BF25" s="335">
        <f t="shared" si="34"/>
        <v>274.48041583111456</v>
      </c>
    </row>
    <row r="26" spans="2:58" ht="14.25">
      <c r="B26" s="17" t="s">
        <v>39</v>
      </c>
      <c r="C26" s="1727" t="s">
        <v>35</v>
      </c>
      <c r="D26" s="1728" t="s">
        <v>36</v>
      </c>
      <c r="E26" s="1727" t="s">
        <v>25</v>
      </c>
      <c r="F26" s="1712" t="s">
        <v>16</v>
      </c>
      <c r="G26" s="1729">
        <v>17.399999999999999</v>
      </c>
      <c r="H26" s="1739">
        <v>65483.896543556431</v>
      </c>
      <c r="I26" s="1739">
        <v>65483.896543556431</v>
      </c>
      <c r="J26" s="1739">
        <v>65483.896543556431</v>
      </c>
      <c r="K26" s="2097">
        <v>9.08</v>
      </c>
      <c r="R26" s="335">
        <f t="shared" si="31"/>
        <v>594593.78061549237</v>
      </c>
      <c r="S26" s="335">
        <f t="shared" si="35"/>
        <v>316287.22030537744</v>
      </c>
      <c r="T26" s="335">
        <f t="shared" si="35"/>
        <v>13096.779308711288</v>
      </c>
      <c r="U26" s="335">
        <f t="shared" si="35"/>
        <v>131622.6320525484</v>
      </c>
      <c r="V26" s="335">
        <f t="shared" si="35"/>
        <v>0</v>
      </c>
      <c r="W26" s="335">
        <f t="shared" si="35"/>
        <v>94951.649988156831</v>
      </c>
      <c r="X26" s="335">
        <f t="shared" si="35"/>
        <v>1309.6779308711286</v>
      </c>
      <c r="Y26" s="335">
        <f t="shared" si="35"/>
        <v>1964.5168963066926</v>
      </c>
      <c r="Z26" s="335">
        <f t="shared" si="35"/>
        <v>1309.6779308711286</v>
      </c>
      <c r="AA26" s="335">
        <f t="shared" si="35"/>
        <v>2619.3558617422573</v>
      </c>
      <c r="AB26" s="335">
        <f t="shared" si="35"/>
        <v>7858.0675852267705</v>
      </c>
      <c r="AC26" s="335">
        <f t="shared" si="35"/>
        <v>1964.5168963066926</v>
      </c>
      <c r="AD26" s="335">
        <f t="shared" si="35"/>
        <v>1964.5168963066926</v>
      </c>
      <c r="AE26" s="335">
        <f t="shared" si="35"/>
        <v>1309.6779308711286</v>
      </c>
      <c r="AF26" s="335">
        <f t="shared" si="35"/>
        <v>654.83896543556432</v>
      </c>
      <c r="AG26" s="335">
        <f t="shared" si="32"/>
        <v>9167.7455160979007</v>
      </c>
      <c r="AH26" s="335">
        <f t="shared" si="32"/>
        <v>3274.1948271778219</v>
      </c>
      <c r="AI26" s="335">
        <f t="shared" si="32"/>
        <v>3274.1948271778219</v>
      </c>
      <c r="AJ26" s="335">
        <f t="shared" si="32"/>
        <v>1964.5168963066926</v>
      </c>
      <c r="AK26" s="1388" t="s">
        <v>1614</v>
      </c>
      <c r="AL26" s="89" t="s">
        <v>1614</v>
      </c>
      <c r="AM26" s="1388" t="s">
        <v>1614</v>
      </c>
      <c r="AN26" s="335">
        <f t="shared" si="33"/>
        <v>594593.78061549237</v>
      </c>
      <c r="AO26" s="335">
        <f t="shared" si="36"/>
        <v>316287.22030537744</v>
      </c>
      <c r="AP26" s="335">
        <f t="shared" si="36"/>
        <v>13096.779308711288</v>
      </c>
      <c r="AQ26" s="335">
        <f t="shared" si="36"/>
        <v>131622.6320525484</v>
      </c>
      <c r="AR26" s="335">
        <f t="shared" si="36"/>
        <v>0</v>
      </c>
      <c r="AS26" s="335">
        <f t="shared" si="36"/>
        <v>94951.649988156831</v>
      </c>
      <c r="AT26" s="335">
        <f t="shared" si="36"/>
        <v>1309.6779308711286</v>
      </c>
      <c r="AU26" s="335">
        <f t="shared" si="36"/>
        <v>1964.5168963066926</v>
      </c>
      <c r="AV26" s="335">
        <f t="shared" si="36"/>
        <v>1309.6779308711286</v>
      </c>
      <c r="AW26" s="335">
        <f t="shared" si="36"/>
        <v>2619.3558617422573</v>
      </c>
      <c r="AX26" s="335">
        <f t="shared" si="36"/>
        <v>7858.0675852267705</v>
      </c>
      <c r="AY26" s="335">
        <f t="shared" si="36"/>
        <v>1964.5168963066926</v>
      </c>
      <c r="AZ26" s="335">
        <f t="shared" si="36"/>
        <v>1964.5168963066926</v>
      </c>
      <c r="BA26" s="335">
        <f t="shared" si="36"/>
        <v>1309.6779308711286</v>
      </c>
      <c r="BB26" s="335">
        <f t="shared" si="36"/>
        <v>654.83896543556432</v>
      </c>
      <c r="BC26" s="335">
        <f t="shared" si="34"/>
        <v>9167.7455160979007</v>
      </c>
      <c r="BD26" s="335">
        <f t="shared" si="34"/>
        <v>3274.1948271778219</v>
      </c>
      <c r="BE26" s="335">
        <f t="shared" si="34"/>
        <v>3274.1948271778219</v>
      </c>
      <c r="BF26" s="335">
        <f t="shared" si="34"/>
        <v>1964.5168963066926</v>
      </c>
    </row>
    <row r="27" spans="2:58" ht="14.25">
      <c r="B27" s="6" t="s">
        <v>39</v>
      </c>
      <c r="C27" s="1727" t="s">
        <v>35</v>
      </c>
      <c r="D27" s="1728" t="s">
        <v>36</v>
      </c>
      <c r="E27" s="1727" t="s">
        <v>15</v>
      </c>
      <c r="F27" s="1712" t="s">
        <v>16</v>
      </c>
      <c r="G27" s="1729">
        <v>17.399999999999999</v>
      </c>
      <c r="H27" s="1730">
        <v>20188.761981407832</v>
      </c>
      <c r="I27" s="1730">
        <v>20188.761981407832</v>
      </c>
      <c r="J27" s="1730">
        <v>20188.761981407832</v>
      </c>
      <c r="K27" s="2068">
        <v>12.2</v>
      </c>
      <c r="R27" s="335">
        <f t="shared" si="31"/>
        <v>246302.89617317554</v>
      </c>
      <c r="S27" s="335">
        <f t="shared" si="35"/>
        <v>97511.720370199895</v>
      </c>
      <c r="T27" s="335">
        <f t="shared" si="35"/>
        <v>4037.7523962815671</v>
      </c>
      <c r="U27" s="335">
        <f t="shared" si="35"/>
        <v>40579.411582629742</v>
      </c>
      <c r="V27" s="335">
        <f t="shared" si="35"/>
        <v>0</v>
      </c>
      <c r="W27" s="335">
        <f t="shared" si="35"/>
        <v>92262.642255033803</v>
      </c>
      <c r="X27" s="335">
        <f t="shared" si="35"/>
        <v>403.77523962815673</v>
      </c>
      <c r="Y27" s="335">
        <f t="shared" si="35"/>
        <v>605.662859442235</v>
      </c>
      <c r="Z27" s="335">
        <f t="shared" si="35"/>
        <v>403.77523962815673</v>
      </c>
      <c r="AA27" s="335">
        <f t="shared" si="35"/>
        <v>807.55047925631345</v>
      </c>
      <c r="AB27" s="335">
        <f t="shared" si="35"/>
        <v>2422.65143776894</v>
      </c>
      <c r="AC27" s="335">
        <f t="shared" si="35"/>
        <v>605.662859442235</v>
      </c>
      <c r="AD27" s="335">
        <f t="shared" si="35"/>
        <v>605.662859442235</v>
      </c>
      <c r="AE27" s="335">
        <f t="shared" si="35"/>
        <v>403.77523962815673</v>
      </c>
      <c r="AF27" s="335">
        <f t="shared" si="35"/>
        <v>201.88761981407836</v>
      </c>
      <c r="AG27" s="335">
        <f t="shared" si="32"/>
        <v>2826.4266773970967</v>
      </c>
      <c r="AH27" s="335">
        <f t="shared" si="32"/>
        <v>1009.4380990703918</v>
      </c>
      <c r="AI27" s="335">
        <f t="shared" si="32"/>
        <v>1009.4380990703918</v>
      </c>
      <c r="AJ27" s="335">
        <f t="shared" si="32"/>
        <v>605.662859442235</v>
      </c>
      <c r="AK27" s="1388" t="s">
        <v>1614</v>
      </c>
      <c r="AL27" s="89" t="s">
        <v>1614</v>
      </c>
      <c r="AM27" s="1388" t="s">
        <v>1614</v>
      </c>
      <c r="AN27" s="335">
        <f t="shared" si="33"/>
        <v>246302.89617317554</v>
      </c>
      <c r="AO27" s="335">
        <f t="shared" si="36"/>
        <v>97511.720370199895</v>
      </c>
      <c r="AP27" s="335">
        <f t="shared" si="36"/>
        <v>4037.7523962815671</v>
      </c>
      <c r="AQ27" s="335">
        <f t="shared" si="36"/>
        <v>40579.411582629742</v>
      </c>
      <c r="AR27" s="335">
        <f t="shared" si="36"/>
        <v>0</v>
      </c>
      <c r="AS27" s="335">
        <f t="shared" si="36"/>
        <v>92262.642255033803</v>
      </c>
      <c r="AT27" s="335">
        <f t="shared" si="36"/>
        <v>403.77523962815673</v>
      </c>
      <c r="AU27" s="335">
        <f t="shared" si="36"/>
        <v>605.662859442235</v>
      </c>
      <c r="AV27" s="335">
        <f t="shared" si="36"/>
        <v>403.77523962815673</v>
      </c>
      <c r="AW27" s="335">
        <f t="shared" si="36"/>
        <v>807.55047925631345</v>
      </c>
      <c r="AX27" s="335">
        <f t="shared" si="36"/>
        <v>2422.65143776894</v>
      </c>
      <c r="AY27" s="335">
        <f t="shared" si="36"/>
        <v>605.662859442235</v>
      </c>
      <c r="AZ27" s="335">
        <f t="shared" si="36"/>
        <v>605.662859442235</v>
      </c>
      <c r="BA27" s="335">
        <f t="shared" si="36"/>
        <v>403.77523962815673</v>
      </c>
      <c r="BB27" s="335">
        <f t="shared" si="36"/>
        <v>201.88761981407836</v>
      </c>
      <c r="BC27" s="335">
        <f t="shared" si="34"/>
        <v>2826.4266773970967</v>
      </c>
      <c r="BD27" s="335">
        <f t="shared" si="34"/>
        <v>1009.4380990703918</v>
      </c>
      <c r="BE27" s="335">
        <f t="shared" si="34"/>
        <v>1009.4380990703918</v>
      </c>
      <c r="BF27" s="335">
        <f t="shared" si="34"/>
        <v>605.662859442235</v>
      </c>
    </row>
    <row r="28" spans="2:58" ht="14.25">
      <c r="B28" s="6" t="s">
        <v>39</v>
      </c>
      <c r="C28" s="1727" t="s">
        <v>35</v>
      </c>
      <c r="D28" s="1728" t="s">
        <v>23</v>
      </c>
      <c r="E28" s="1727" t="s">
        <v>25</v>
      </c>
      <c r="F28" s="1712" t="s">
        <v>16</v>
      </c>
      <c r="G28" s="1729">
        <v>17.399999999999999</v>
      </c>
      <c r="H28" s="1730">
        <v>21691.288020327971</v>
      </c>
      <c r="I28" s="1730">
        <v>21691.288020327971</v>
      </c>
      <c r="J28" s="1730">
        <v>21691.288020327971</v>
      </c>
      <c r="K28" s="2068">
        <v>9.08</v>
      </c>
      <c r="R28" s="335">
        <f t="shared" si="31"/>
        <v>196956.89522457798</v>
      </c>
      <c r="S28" s="335">
        <f t="shared" si="35"/>
        <v>104768.92113818407</v>
      </c>
      <c r="T28" s="335">
        <f t="shared" si="35"/>
        <v>4338.2576040655949</v>
      </c>
      <c r="U28" s="335">
        <f t="shared" si="35"/>
        <v>43599.488920859214</v>
      </c>
      <c r="V28" s="335">
        <f t="shared" si="35"/>
        <v>0</v>
      </c>
      <c r="W28" s="335">
        <f t="shared" si="35"/>
        <v>31452.367629475564</v>
      </c>
      <c r="X28" s="335">
        <f t="shared" si="35"/>
        <v>433.82576040655948</v>
      </c>
      <c r="Y28" s="335">
        <f t="shared" si="35"/>
        <v>650.73864060983908</v>
      </c>
      <c r="Z28" s="335">
        <f t="shared" si="35"/>
        <v>433.82576040655948</v>
      </c>
      <c r="AA28" s="335">
        <f t="shared" si="35"/>
        <v>867.65152081311896</v>
      </c>
      <c r="AB28" s="335">
        <f t="shared" si="35"/>
        <v>2602.9545624393563</v>
      </c>
      <c r="AC28" s="335">
        <f t="shared" si="35"/>
        <v>650.73864060983908</v>
      </c>
      <c r="AD28" s="335">
        <f t="shared" si="35"/>
        <v>650.73864060983908</v>
      </c>
      <c r="AE28" s="335">
        <f t="shared" si="35"/>
        <v>433.82576040655948</v>
      </c>
      <c r="AF28" s="335">
        <f t="shared" si="35"/>
        <v>216.91288020327974</v>
      </c>
      <c r="AG28" s="335">
        <f t="shared" si="32"/>
        <v>3036.7803228459165</v>
      </c>
      <c r="AH28" s="335">
        <f t="shared" si="32"/>
        <v>1084.5644010163987</v>
      </c>
      <c r="AI28" s="335">
        <f t="shared" si="32"/>
        <v>1084.5644010163987</v>
      </c>
      <c r="AJ28" s="335">
        <f t="shared" si="32"/>
        <v>650.73864060983908</v>
      </c>
      <c r="AK28" s="1388" t="s">
        <v>1614</v>
      </c>
      <c r="AL28" s="89" t="s">
        <v>1614</v>
      </c>
      <c r="AM28" s="1388" t="s">
        <v>1614</v>
      </c>
      <c r="AN28" s="335">
        <f t="shared" si="33"/>
        <v>196956.89522457798</v>
      </c>
      <c r="AO28" s="335">
        <f t="shared" si="36"/>
        <v>104768.92113818407</v>
      </c>
      <c r="AP28" s="335">
        <f t="shared" si="36"/>
        <v>4338.2576040655949</v>
      </c>
      <c r="AQ28" s="335">
        <f t="shared" si="36"/>
        <v>43599.488920859214</v>
      </c>
      <c r="AR28" s="335">
        <f t="shared" si="36"/>
        <v>0</v>
      </c>
      <c r="AS28" s="335">
        <f t="shared" si="36"/>
        <v>31452.367629475564</v>
      </c>
      <c r="AT28" s="335">
        <f t="shared" si="36"/>
        <v>433.82576040655948</v>
      </c>
      <c r="AU28" s="335">
        <f t="shared" si="36"/>
        <v>650.73864060983908</v>
      </c>
      <c r="AV28" s="335">
        <f t="shared" si="36"/>
        <v>433.82576040655948</v>
      </c>
      <c r="AW28" s="335">
        <f t="shared" si="36"/>
        <v>867.65152081311896</v>
      </c>
      <c r="AX28" s="335">
        <f t="shared" si="36"/>
        <v>2602.9545624393563</v>
      </c>
      <c r="AY28" s="335">
        <f t="shared" si="36"/>
        <v>650.73864060983908</v>
      </c>
      <c r="AZ28" s="335">
        <f t="shared" si="36"/>
        <v>650.73864060983908</v>
      </c>
      <c r="BA28" s="335">
        <f t="shared" si="36"/>
        <v>433.82576040655948</v>
      </c>
      <c r="BB28" s="335">
        <f t="shared" si="36"/>
        <v>216.91288020327974</v>
      </c>
      <c r="BC28" s="335">
        <f t="shared" si="34"/>
        <v>3036.7803228459165</v>
      </c>
      <c r="BD28" s="335">
        <f t="shared" si="34"/>
        <v>1084.5644010163987</v>
      </c>
      <c r="BE28" s="335">
        <f t="shared" si="34"/>
        <v>1084.5644010163987</v>
      </c>
      <c r="BF28" s="335">
        <f t="shared" si="34"/>
        <v>650.73864060983908</v>
      </c>
    </row>
    <row r="29" spans="2:58" ht="14.25">
      <c r="B29" s="6" t="s">
        <v>39</v>
      </c>
      <c r="C29" s="1727" t="s">
        <v>35</v>
      </c>
      <c r="D29" s="1728" t="s">
        <v>23</v>
      </c>
      <c r="E29" s="1727" t="s">
        <v>15</v>
      </c>
      <c r="F29" s="1712" t="s">
        <v>16</v>
      </c>
      <c r="G29" s="1729">
        <v>17.399999999999999</v>
      </c>
      <c r="H29" s="1730">
        <v>6687.44949563719</v>
      </c>
      <c r="I29" s="1730">
        <v>6687.44949563719</v>
      </c>
      <c r="J29" s="1730">
        <v>6687.44949563719</v>
      </c>
      <c r="K29" s="2068">
        <v>12.2</v>
      </c>
      <c r="R29" s="335">
        <f t="shared" si="31"/>
        <v>81586.883846773708</v>
      </c>
      <c r="S29" s="335">
        <f t="shared" si="35"/>
        <v>32300.381063927649</v>
      </c>
      <c r="T29" s="335">
        <f t="shared" si="35"/>
        <v>1337.4898991274381</v>
      </c>
      <c r="U29" s="335">
        <f t="shared" si="35"/>
        <v>13441.77348623075</v>
      </c>
      <c r="V29" s="335">
        <f t="shared" si="35"/>
        <v>0</v>
      </c>
      <c r="W29" s="335">
        <f t="shared" si="35"/>
        <v>30561.644195061959</v>
      </c>
      <c r="X29" s="335">
        <f t="shared" si="35"/>
        <v>133.74898991274381</v>
      </c>
      <c r="Y29" s="335">
        <f t="shared" si="35"/>
        <v>200.62348486911569</v>
      </c>
      <c r="Z29" s="335">
        <f t="shared" si="35"/>
        <v>133.74898991274381</v>
      </c>
      <c r="AA29" s="335">
        <f t="shared" si="35"/>
        <v>267.49797982548762</v>
      </c>
      <c r="AB29" s="335">
        <f t="shared" si="35"/>
        <v>802.49393947646274</v>
      </c>
      <c r="AC29" s="335">
        <f t="shared" si="35"/>
        <v>200.62348486911569</v>
      </c>
      <c r="AD29" s="335">
        <f t="shared" si="35"/>
        <v>200.62348486911569</v>
      </c>
      <c r="AE29" s="335">
        <f t="shared" si="35"/>
        <v>133.74898991274381</v>
      </c>
      <c r="AF29" s="335">
        <f t="shared" si="35"/>
        <v>66.874494956371905</v>
      </c>
      <c r="AG29" s="335">
        <f t="shared" si="32"/>
        <v>936.24292938920655</v>
      </c>
      <c r="AH29" s="335">
        <f t="shared" si="32"/>
        <v>334.37247478185952</v>
      </c>
      <c r="AI29" s="335">
        <f t="shared" si="32"/>
        <v>334.37247478185952</v>
      </c>
      <c r="AJ29" s="335">
        <f t="shared" si="32"/>
        <v>200.62348486911569</v>
      </c>
      <c r="AK29" s="1388" t="s">
        <v>1614</v>
      </c>
      <c r="AL29" s="89" t="s">
        <v>1614</v>
      </c>
      <c r="AM29" s="1388" t="s">
        <v>1614</v>
      </c>
      <c r="AN29" s="335">
        <f t="shared" si="33"/>
        <v>81586.883846773708</v>
      </c>
      <c r="AO29" s="335">
        <f t="shared" si="36"/>
        <v>32300.381063927649</v>
      </c>
      <c r="AP29" s="335">
        <f t="shared" si="36"/>
        <v>1337.4898991274381</v>
      </c>
      <c r="AQ29" s="335">
        <f t="shared" si="36"/>
        <v>13441.77348623075</v>
      </c>
      <c r="AR29" s="335">
        <f t="shared" si="36"/>
        <v>0</v>
      </c>
      <c r="AS29" s="335">
        <f t="shared" si="36"/>
        <v>30561.644195061959</v>
      </c>
      <c r="AT29" s="335">
        <f t="shared" si="36"/>
        <v>133.74898991274381</v>
      </c>
      <c r="AU29" s="335">
        <f t="shared" si="36"/>
        <v>200.62348486911569</v>
      </c>
      <c r="AV29" s="335">
        <f t="shared" si="36"/>
        <v>133.74898991274381</v>
      </c>
      <c r="AW29" s="335">
        <f t="shared" si="36"/>
        <v>267.49797982548762</v>
      </c>
      <c r="AX29" s="335">
        <f t="shared" si="36"/>
        <v>802.49393947646274</v>
      </c>
      <c r="AY29" s="335">
        <f t="shared" si="36"/>
        <v>200.62348486911569</v>
      </c>
      <c r="AZ29" s="335">
        <f t="shared" si="36"/>
        <v>200.62348486911569</v>
      </c>
      <c r="BA29" s="335">
        <f t="shared" si="36"/>
        <v>133.74898991274381</v>
      </c>
      <c r="BB29" s="335">
        <f t="shared" si="36"/>
        <v>66.874494956371905</v>
      </c>
      <c r="BC29" s="335">
        <f t="shared" si="34"/>
        <v>936.24292938920655</v>
      </c>
      <c r="BD29" s="335">
        <f t="shared" si="34"/>
        <v>334.37247478185952</v>
      </c>
      <c r="BE29" s="335">
        <f t="shared" si="34"/>
        <v>334.37247478185952</v>
      </c>
      <c r="BF29" s="335">
        <f t="shared" si="34"/>
        <v>200.62348486911569</v>
      </c>
    </row>
    <row r="30" spans="2:58" ht="14.25">
      <c r="B30" s="6" t="s">
        <v>39</v>
      </c>
      <c r="C30" s="1727" t="s">
        <v>35</v>
      </c>
      <c r="D30" s="1728" t="s">
        <v>37</v>
      </c>
      <c r="E30" s="1727" t="s">
        <v>25</v>
      </c>
      <c r="F30" s="1712" t="s">
        <v>16</v>
      </c>
      <c r="G30" s="1729">
        <v>17.66</v>
      </c>
      <c r="H30" s="1730">
        <v>3227.4556421924681</v>
      </c>
      <c r="I30" s="1730">
        <v>3227.4556421924681</v>
      </c>
      <c r="J30" s="1730">
        <v>3227.4556421924681</v>
      </c>
      <c r="K30" s="2068">
        <v>9.08</v>
      </c>
      <c r="R30" s="335">
        <f t="shared" si="31"/>
        <v>29305.297231107612</v>
      </c>
      <c r="S30" s="335">
        <f t="shared" si="35"/>
        <v>15588.610751789618</v>
      </c>
      <c r="T30" s="335">
        <f t="shared" si="35"/>
        <v>645.49112843849377</v>
      </c>
      <c r="U30" s="335">
        <f t="shared" si="35"/>
        <v>6487.1858408068601</v>
      </c>
      <c r="V30" s="335">
        <f t="shared" si="35"/>
        <v>0</v>
      </c>
      <c r="W30" s="335">
        <f t="shared" si="35"/>
        <v>4679.8106811790794</v>
      </c>
      <c r="X30" s="335">
        <f t="shared" si="35"/>
        <v>64.549112843849372</v>
      </c>
      <c r="Y30" s="335">
        <f t="shared" si="35"/>
        <v>96.823669265774043</v>
      </c>
      <c r="Z30" s="335">
        <f t="shared" si="35"/>
        <v>64.549112843849372</v>
      </c>
      <c r="AA30" s="335">
        <f t="shared" si="35"/>
        <v>129.09822568769874</v>
      </c>
      <c r="AB30" s="335">
        <f t="shared" si="35"/>
        <v>387.29467706309617</v>
      </c>
      <c r="AC30" s="335">
        <f t="shared" si="35"/>
        <v>96.823669265774043</v>
      </c>
      <c r="AD30" s="335">
        <f t="shared" si="35"/>
        <v>96.823669265774043</v>
      </c>
      <c r="AE30" s="335">
        <f t="shared" si="35"/>
        <v>64.549112843849372</v>
      </c>
      <c r="AF30" s="335">
        <f t="shared" si="35"/>
        <v>32.274556421924686</v>
      </c>
      <c r="AG30" s="335">
        <f t="shared" si="32"/>
        <v>451.84378990694563</v>
      </c>
      <c r="AH30" s="335">
        <f t="shared" si="32"/>
        <v>161.37278210962344</v>
      </c>
      <c r="AI30" s="335">
        <f t="shared" si="32"/>
        <v>161.37278210962344</v>
      </c>
      <c r="AJ30" s="335">
        <f t="shared" si="32"/>
        <v>96.823669265774043</v>
      </c>
      <c r="AK30" s="1388" t="s">
        <v>1614</v>
      </c>
      <c r="AL30" s="89" t="s">
        <v>1614</v>
      </c>
      <c r="AM30" s="1388" t="s">
        <v>1614</v>
      </c>
      <c r="AN30" s="335">
        <f t="shared" si="33"/>
        <v>29305.297231107612</v>
      </c>
      <c r="AO30" s="335">
        <f t="shared" si="36"/>
        <v>15588.610751789618</v>
      </c>
      <c r="AP30" s="335">
        <f t="shared" si="36"/>
        <v>645.49112843849377</v>
      </c>
      <c r="AQ30" s="335">
        <f t="shared" si="36"/>
        <v>6487.1858408068601</v>
      </c>
      <c r="AR30" s="335">
        <f t="shared" si="36"/>
        <v>0</v>
      </c>
      <c r="AS30" s="335">
        <f t="shared" si="36"/>
        <v>4679.8106811790794</v>
      </c>
      <c r="AT30" s="335">
        <f t="shared" si="36"/>
        <v>64.549112843849372</v>
      </c>
      <c r="AU30" s="335">
        <f t="shared" si="36"/>
        <v>96.823669265774043</v>
      </c>
      <c r="AV30" s="335">
        <f t="shared" si="36"/>
        <v>64.549112843849372</v>
      </c>
      <c r="AW30" s="335">
        <f t="shared" si="36"/>
        <v>129.09822568769874</v>
      </c>
      <c r="AX30" s="335">
        <f t="shared" si="36"/>
        <v>387.29467706309617</v>
      </c>
      <c r="AY30" s="335">
        <f t="shared" si="36"/>
        <v>96.823669265774043</v>
      </c>
      <c r="AZ30" s="335">
        <f t="shared" si="36"/>
        <v>96.823669265774043</v>
      </c>
      <c r="BA30" s="335">
        <f t="shared" si="36"/>
        <v>64.549112843849372</v>
      </c>
      <c r="BB30" s="335">
        <f t="shared" si="36"/>
        <v>32.274556421924686</v>
      </c>
      <c r="BC30" s="335">
        <f t="shared" si="34"/>
        <v>451.84378990694563</v>
      </c>
      <c r="BD30" s="335">
        <f t="shared" si="34"/>
        <v>161.37278210962344</v>
      </c>
      <c r="BE30" s="335">
        <f t="shared" si="34"/>
        <v>161.37278210962344</v>
      </c>
      <c r="BF30" s="335">
        <f t="shared" si="34"/>
        <v>96.823669265774043</v>
      </c>
    </row>
    <row r="31" spans="2:58" ht="14.25">
      <c r="B31" s="6" t="s">
        <v>39</v>
      </c>
      <c r="C31" s="1727" t="s">
        <v>35</v>
      </c>
      <c r="D31" s="1728" t="s">
        <v>37</v>
      </c>
      <c r="E31" s="1727" t="s">
        <v>15</v>
      </c>
      <c r="F31" s="1712" t="s">
        <v>16</v>
      </c>
      <c r="G31" s="1729">
        <v>17.66</v>
      </c>
      <c r="H31" s="1730">
        <v>995.02835361111397</v>
      </c>
      <c r="I31" s="1730">
        <v>995.02835361111397</v>
      </c>
      <c r="J31" s="1730">
        <v>995.02835361111397</v>
      </c>
      <c r="K31" s="2068">
        <v>12.2</v>
      </c>
      <c r="R31" s="335">
        <f t="shared" si="31"/>
        <v>12139.34591405559</v>
      </c>
      <c r="S31" s="335">
        <f t="shared" si="35"/>
        <v>4805.9869479416839</v>
      </c>
      <c r="T31" s="335">
        <f t="shared" si="35"/>
        <v>199.00567072222285</v>
      </c>
      <c r="U31" s="335">
        <f t="shared" si="35"/>
        <v>2000.006990758339</v>
      </c>
      <c r="V31" s="335">
        <f t="shared" si="35"/>
        <v>0</v>
      </c>
      <c r="W31" s="335">
        <f t="shared" si="35"/>
        <v>4547.2795760027911</v>
      </c>
      <c r="X31" s="335">
        <f t="shared" si="35"/>
        <v>19.900567072222284</v>
      </c>
      <c r="Y31" s="335">
        <f t="shared" si="35"/>
        <v>29.85085060833342</v>
      </c>
      <c r="Z31" s="335">
        <f t="shared" si="35"/>
        <v>19.900567072222284</v>
      </c>
      <c r="AA31" s="335">
        <f t="shared" si="35"/>
        <v>39.801134144444568</v>
      </c>
      <c r="AB31" s="335">
        <f t="shared" si="35"/>
        <v>119.40340243333368</v>
      </c>
      <c r="AC31" s="335">
        <f t="shared" si="35"/>
        <v>29.85085060833342</v>
      </c>
      <c r="AD31" s="335">
        <f t="shared" si="35"/>
        <v>29.85085060833342</v>
      </c>
      <c r="AE31" s="335">
        <f t="shared" si="35"/>
        <v>19.900567072222284</v>
      </c>
      <c r="AF31" s="335">
        <f t="shared" si="35"/>
        <v>9.9502835361111419</v>
      </c>
      <c r="AG31" s="335">
        <f t="shared" si="32"/>
        <v>139.30396950555595</v>
      </c>
      <c r="AH31" s="335">
        <f t="shared" si="32"/>
        <v>49.751417680555711</v>
      </c>
      <c r="AI31" s="335">
        <f t="shared" si="32"/>
        <v>49.751417680555711</v>
      </c>
      <c r="AJ31" s="335">
        <f t="shared" si="32"/>
        <v>29.85085060833342</v>
      </c>
      <c r="AK31" s="1388" t="s">
        <v>1614</v>
      </c>
      <c r="AL31" s="89" t="s">
        <v>1614</v>
      </c>
      <c r="AM31" s="1388" t="s">
        <v>1614</v>
      </c>
      <c r="AN31" s="335">
        <f t="shared" si="33"/>
        <v>12139.34591405559</v>
      </c>
      <c r="AO31" s="335">
        <f t="shared" si="36"/>
        <v>4805.9869479416839</v>
      </c>
      <c r="AP31" s="335">
        <f t="shared" si="36"/>
        <v>199.00567072222285</v>
      </c>
      <c r="AQ31" s="335">
        <f t="shared" si="36"/>
        <v>2000.006990758339</v>
      </c>
      <c r="AR31" s="335">
        <f t="shared" si="36"/>
        <v>0</v>
      </c>
      <c r="AS31" s="335">
        <f t="shared" si="36"/>
        <v>4547.2795760027911</v>
      </c>
      <c r="AT31" s="335">
        <f t="shared" si="36"/>
        <v>19.900567072222284</v>
      </c>
      <c r="AU31" s="335">
        <f t="shared" si="36"/>
        <v>29.85085060833342</v>
      </c>
      <c r="AV31" s="335">
        <f t="shared" si="36"/>
        <v>19.900567072222284</v>
      </c>
      <c r="AW31" s="335">
        <f t="shared" si="36"/>
        <v>39.801134144444568</v>
      </c>
      <c r="AX31" s="335">
        <f t="shared" si="36"/>
        <v>119.40340243333368</v>
      </c>
      <c r="AY31" s="335">
        <f t="shared" si="36"/>
        <v>29.85085060833342</v>
      </c>
      <c r="AZ31" s="335">
        <f t="shared" si="36"/>
        <v>29.85085060833342</v>
      </c>
      <c r="BA31" s="335">
        <f t="shared" si="36"/>
        <v>19.900567072222284</v>
      </c>
      <c r="BB31" s="335">
        <f t="shared" si="36"/>
        <v>9.9502835361111419</v>
      </c>
      <c r="BC31" s="335">
        <f t="shared" si="34"/>
        <v>139.30396950555595</v>
      </c>
      <c r="BD31" s="335">
        <f t="shared" si="34"/>
        <v>49.751417680555711</v>
      </c>
      <c r="BE31" s="335">
        <f t="shared" si="34"/>
        <v>49.751417680555711</v>
      </c>
      <c r="BF31" s="335">
        <f t="shared" si="34"/>
        <v>29.85085060833342</v>
      </c>
    </row>
    <row r="32" spans="2:58" ht="14.25">
      <c r="B32" s="6" t="s">
        <v>39</v>
      </c>
      <c r="C32" s="1727" t="s">
        <v>35</v>
      </c>
      <c r="D32" s="1728" t="s">
        <v>38</v>
      </c>
      <c r="E32" s="1727" t="s">
        <v>25</v>
      </c>
      <c r="F32" s="1712" t="s">
        <v>16</v>
      </c>
      <c r="G32" s="1729">
        <v>17.399999999999999</v>
      </c>
      <c r="H32" s="1730">
        <v>15815.414582471007</v>
      </c>
      <c r="I32" s="1730">
        <v>15815.414582471007</v>
      </c>
      <c r="J32" s="1730">
        <v>15815.414582471007</v>
      </c>
      <c r="K32" s="2068">
        <v>9.08</v>
      </c>
      <c r="R32" s="335">
        <f t="shared" si="31"/>
        <v>143603.96440883673</v>
      </c>
      <c r="S32" s="335">
        <f t="shared" si="35"/>
        <v>76388.45243333494</v>
      </c>
      <c r="T32" s="335">
        <f t="shared" si="35"/>
        <v>3163.082916494202</v>
      </c>
      <c r="U32" s="335">
        <f t="shared" si="35"/>
        <v>31788.983310766718</v>
      </c>
      <c r="V32" s="335">
        <f t="shared" si="35"/>
        <v>0</v>
      </c>
      <c r="W32" s="335">
        <f t="shared" si="35"/>
        <v>22932.351144582961</v>
      </c>
      <c r="X32" s="335">
        <f t="shared" si="35"/>
        <v>316.30829164942014</v>
      </c>
      <c r="Y32" s="335">
        <f t="shared" si="35"/>
        <v>474.46243747413013</v>
      </c>
      <c r="Z32" s="335">
        <f t="shared" si="35"/>
        <v>316.30829164942014</v>
      </c>
      <c r="AA32" s="335">
        <f t="shared" si="35"/>
        <v>632.61658329884028</v>
      </c>
      <c r="AB32" s="335">
        <f t="shared" si="35"/>
        <v>1897.8497498965205</v>
      </c>
      <c r="AC32" s="335">
        <f t="shared" si="35"/>
        <v>474.46243747413013</v>
      </c>
      <c r="AD32" s="335">
        <f t="shared" si="35"/>
        <v>474.46243747413013</v>
      </c>
      <c r="AE32" s="335">
        <f t="shared" si="35"/>
        <v>316.30829164942014</v>
      </c>
      <c r="AF32" s="335">
        <f t="shared" si="35"/>
        <v>158.15414582471007</v>
      </c>
      <c r="AG32" s="335">
        <f t="shared" si="32"/>
        <v>2214.1580415459412</v>
      </c>
      <c r="AH32" s="335">
        <f t="shared" si="32"/>
        <v>790.7707291235505</v>
      </c>
      <c r="AI32" s="335">
        <f t="shared" si="32"/>
        <v>790.7707291235505</v>
      </c>
      <c r="AJ32" s="335">
        <f t="shared" si="32"/>
        <v>474.46243747413013</v>
      </c>
      <c r="AK32" s="1388" t="s">
        <v>1614</v>
      </c>
      <c r="AL32" s="89" t="s">
        <v>1614</v>
      </c>
      <c r="AM32" s="1388" t="s">
        <v>1614</v>
      </c>
      <c r="AN32" s="335">
        <f t="shared" si="33"/>
        <v>143603.96440883673</v>
      </c>
      <c r="AO32" s="335">
        <f t="shared" si="36"/>
        <v>76388.45243333494</v>
      </c>
      <c r="AP32" s="335">
        <f t="shared" si="36"/>
        <v>3163.082916494202</v>
      </c>
      <c r="AQ32" s="335">
        <f t="shared" si="36"/>
        <v>31788.983310766718</v>
      </c>
      <c r="AR32" s="335">
        <f t="shared" si="36"/>
        <v>0</v>
      </c>
      <c r="AS32" s="335">
        <f t="shared" si="36"/>
        <v>22932.351144582961</v>
      </c>
      <c r="AT32" s="335">
        <f t="shared" si="36"/>
        <v>316.30829164942014</v>
      </c>
      <c r="AU32" s="335">
        <f t="shared" si="36"/>
        <v>474.46243747413013</v>
      </c>
      <c r="AV32" s="335">
        <f t="shared" si="36"/>
        <v>316.30829164942014</v>
      </c>
      <c r="AW32" s="335">
        <f t="shared" si="36"/>
        <v>632.61658329884028</v>
      </c>
      <c r="AX32" s="335">
        <f t="shared" si="36"/>
        <v>1897.8497498965205</v>
      </c>
      <c r="AY32" s="335">
        <f t="shared" si="36"/>
        <v>474.46243747413013</v>
      </c>
      <c r="AZ32" s="335">
        <f t="shared" si="36"/>
        <v>474.46243747413013</v>
      </c>
      <c r="BA32" s="335">
        <f t="shared" si="36"/>
        <v>316.30829164942014</v>
      </c>
      <c r="BB32" s="335">
        <f t="shared" si="36"/>
        <v>158.15414582471007</v>
      </c>
      <c r="BC32" s="335">
        <f t="shared" si="34"/>
        <v>2214.1580415459412</v>
      </c>
      <c r="BD32" s="335">
        <f t="shared" si="34"/>
        <v>790.7707291235505</v>
      </c>
      <c r="BE32" s="335">
        <f t="shared" si="34"/>
        <v>790.7707291235505</v>
      </c>
      <c r="BF32" s="335">
        <f t="shared" si="34"/>
        <v>474.46243747413013</v>
      </c>
    </row>
    <row r="33" spans="2:58" ht="14.25">
      <c r="B33" s="6" t="s">
        <v>39</v>
      </c>
      <c r="C33" s="1727" t="s">
        <v>35</v>
      </c>
      <c r="D33" s="1728" t="s">
        <v>38</v>
      </c>
      <c r="E33" s="1727" t="s">
        <v>15</v>
      </c>
      <c r="F33" s="1712" t="s">
        <v>16</v>
      </c>
      <c r="G33" s="1729">
        <v>17.399999999999999</v>
      </c>
      <c r="H33" s="1730">
        <v>4875.9108345120594</v>
      </c>
      <c r="I33" s="1730">
        <v>4875.9108345120594</v>
      </c>
      <c r="J33" s="1730">
        <v>4875.9108345120594</v>
      </c>
      <c r="K33" s="2068">
        <v>12.2</v>
      </c>
      <c r="R33" s="335">
        <f t="shared" si="31"/>
        <v>59486.112181047123</v>
      </c>
      <c r="S33" s="335">
        <f t="shared" si="35"/>
        <v>23550.649330693264</v>
      </c>
      <c r="T33" s="335">
        <f t="shared" si="35"/>
        <v>975.18216690241206</v>
      </c>
      <c r="U33" s="335">
        <f t="shared" si="35"/>
        <v>9800.5807773692395</v>
      </c>
      <c r="V33" s="335">
        <f t="shared" si="35"/>
        <v>0</v>
      </c>
      <c r="W33" s="335">
        <f t="shared" si="35"/>
        <v>22282.912513720115</v>
      </c>
      <c r="X33" s="335">
        <f t="shared" si="35"/>
        <v>97.518216690241218</v>
      </c>
      <c r="Y33" s="335">
        <f t="shared" si="35"/>
        <v>146.2773250353618</v>
      </c>
      <c r="Z33" s="335">
        <f t="shared" si="35"/>
        <v>97.518216690241218</v>
      </c>
      <c r="AA33" s="335">
        <f t="shared" si="35"/>
        <v>195.03643338048244</v>
      </c>
      <c r="AB33" s="335">
        <f t="shared" si="35"/>
        <v>585.10930014144719</v>
      </c>
      <c r="AC33" s="335">
        <f t="shared" si="35"/>
        <v>146.2773250353618</v>
      </c>
      <c r="AD33" s="335">
        <f t="shared" si="35"/>
        <v>146.2773250353618</v>
      </c>
      <c r="AE33" s="335">
        <f t="shared" si="35"/>
        <v>97.518216690241218</v>
      </c>
      <c r="AF33" s="335">
        <f t="shared" si="35"/>
        <v>48.759108345120609</v>
      </c>
      <c r="AG33" s="335">
        <f t="shared" si="32"/>
        <v>682.62751683168835</v>
      </c>
      <c r="AH33" s="335">
        <f t="shared" si="32"/>
        <v>243.79554172560302</v>
      </c>
      <c r="AI33" s="335">
        <f t="shared" si="32"/>
        <v>243.79554172560302</v>
      </c>
      <c r="AJ33" s="335">
        <f t="shared" si="32"/>
        <v>146.2773250353618</v>
      </c>
      <c r="AK33" s="1388" t="s">
        <v>1614</v>
      </c>
      <c r="AL33" s="89" t="s">
        <v>1614</v>
      </c>
      <c r="AM33" s="1388" t="s">
        <v>1614</v>
      </c>
      <c r="AN33" s="335">
        <f t="shared" si="33"/>
        <v>59486.112181047123</v>
      </c>
      <c r="AO33" s="335">
        <f t="shared" si="36"/>
        <v>23550.649330693264</v>
      </c>
      <c r="AP33" s="335">
        <f t="shared" si="36"/>
        <v>975.18216690241206</v>
      </c>
      <c r="AQ33" s="335">
        <f t="shared" si="36"/>
        <v>9800.5807773692395</v>
      </c>
      <c r="AR33" s="335">
        <f t="shared" si="36"/>
        <v>0</v>
      </c>
      <c r="AS33" s="335">
        <f t="shared" si="36"/>
        <v>22282.912513720115</v>
      </c>
      <c r="AT33" s="335">
        <f t="shared" si="36"/>
        <v>97.518216690241218</v>
      </c>
      <c r="AU33" s="335">
        <f t="shared" si="36"/>
        <v>146.2773250353618</v>
      </c>
      <c r="AV33" s="335">
        <f t="shared" si="36"/>
        <v>97.518216690241218</v>
      </c>
      <c r="AW33" s="335">
        <f t="shared" si="36"/>
        <v>195.03643338048244</v>
      </c>
      <c r="AX33" s="335">
        <f t="shared" si="36"/>
        <v>585.10930014144719</v>
      </c>
      <c r="AY33" s="335">
        <f t="shared" si="36"/>
        <v>146.2773250353618</v>
      </c>
      <c r="AZ33" s="335">
        <f t="shared" si="36"/>
        <v>146.2773250353618</v>
      </c>
      <c r="BA33" s="335">
        <f t="shared" si="36"/>
        <v>97.518216690241218</v>
      </c>
      <c r="BB33" s="335">
        <f t="shared" si="36"/>
        <v>48.759108345120609</v>
      </c>
      <c r="BC33" s="335">
        <f t="shared" si="34"/>
        <v>682.62751683168835</v>
      </c>
      <c r="BD33" s="335">
        <f t="shared" si="34"/>
        <v>243.79554172560302</v>
      </c>
      <c r="BE33" s="335">
        <f t="shared" si="34"/>
        <v>243.79554172560302</v>
      </c>
      <c r="BF33" s="335">
        <f t="shared" si="34"/>
        <v>146.2773250353618</v>
      </c>
    </row>
    <row r="34" spans="2:58" ht="14.25">
      <c r="B34" s="6" t="s">
        <v>39</v>
      </c>
      <c r="C34" s="1733" t="s">
        <v>24</v>
      </c>
      <c r="D34" s="1728" t="s">
        <v>23</v>
      </c>
      <c r="E34" s="1727" t="s">
        <v>25</v>
      </c>
      <c r="F34" s="1712" t="s">
        <v>16</v>
      </c>
      <c r="G34" s="1740">
        <v>17.399999999999999</v>
      </c>
      <c r="H34" s="1730">
        <v>10853.787014728077</v>
      </c>
      <c r="I34" s="1741">
        <v>10853.787014728077</v>
      </c>
      <c r="J34" s="1741">
        <v>10853.787014728077</v>
      </c>
      <c r="K34" s="2068">
        <v>9.08</v>
      </c>
      <c r="R34" s="335">
        <f t="shared" si="31"/>
        <v>98552.386093730936</v>
      </c>
      <c r="S34" s="335">
        <f t="shared" si="35"/>
        <v>52423.791281136597</v>
      </c>
      <c r="T34" s="335">
        <f t="shared" si="35"/>
        <v>2170.7574029456159</v>
      </c>
      <c r="U34" s="335">
        <f t="shared" si="35"/>
        <v>21816.111899603431</v>
      </c>
      <c r="V34" s="335">
        <f t="shared" si="35"/>
        <v>0</v>
      </c>
      <c r="W34" s="335">
        <f t="shared" si="35"/>
        <v>15737.991171355714</v>
      </c>
      <c r="X34" s="335">
        <f t="shared" si="35"/>
        <v>217.07574029456154</v>
      </c>
      <c r="Y34" s="335">
        <f t="shared" si="35"/>
        <v>325.61361044184224</v>
      </c>
      <c r="Z34" s="335">
        <f t="shared" si="35"/>
        <v>217.07574029456154</v>
      </c>
      <c r="AA34" s="335">
        <f t="shared" si="35"/>
        <v>434.15148058912308</v>
      </c>
      <c r="AB34" s="335">
        <f t="shared" si="35"/>
        <v>1302.454441767369</v>
      </c>
      <c r="AC34" s="335">
        <f t="shared" si="35"/>
        <v>325.61361044184224</v>
      </c>
      <c r="AD34" s="335">
        <f t="shared" si="35"/>
        <v>325.61361044184224</v>
      </c>
      <c r="AE34" s="335">
        <f t="shared" si="35"/>
        <v>217.07574029456154</v>
      </c>
      <c r="AF34" s="335">
        <f t="shared" si="35"/>
        <v>108.53787014728077</v>
      </c>
      <c r="AG34" s="335">
        <f t="shared" si="32"/>
        <v>1519.5301820619309</v>
      </c>
      <c r="AH34" s="335">
        <f t="shared" si="32"/>
        <v>542.68935073640398</v>
      </c>
      <c r="AI34" s="335">
        <f t="shared" si="32"/>
        <v>542.68935073640398</v>
      </c>
      <c r="AJ34" s="335">
        <f t="shared" si="32"/>
        <v>325.61361044184224</v>
      </c>
      <c r="AK34" s="1388" t="s">
        <v>1614</v>
      </c>
      <c r="AL34" s="89" t="s">
        <v>1614</v>
      </c>
      <c r="AM34" s="1388" t="s">
        <v>1614</v>
      </c>
      <c r="AN34" s="335">
        <f t="shared" si="33"/>
        <v>98552.386093730936</v>
      </c>
      <c r="AO34" s="335">
        <f t="shared" si="36"/>
        <v>52423.791281136597</v>
      </c>
      <c r="AP34" s="335">
        <f t="shared" si="36"/>
        <v>2170.7574029456159</v>
      </c>
      <c r="AQ34" s="335">
        <f t="shared" si="36"/>
        <v>21816.111899603431</v>
      </c>
      <c r="AR34" s="335">
        <f t="shared" si="36"/>
        <v>0</v>
      </c>
      <c r="AS34" s="335">
        <f t="shared" si="36"/>
        <v>15737.991171355714</v>
      </c>
      <c r="AT34" s="335">
        <f t="shared" si="36"/>
        <v>217.07574029456154</v>
      </c>
      <c r="AU34" s="335">
        <f t="shared" si="36"/>
        <v>325.61361044184224</v>
      </c>
      <c r="AV34" s="335">
        <f t="shared" si="36"/>
        <v>217.07574029456154</v>
      </c>
      <c r="AW34" s="335">
        <f t="shared" si="36"/>
        <v>434.15148058912308</v>
      </c>
      <c r="AX34" s="335">
        <f t="shared" si="36"/>
        <v>1302.454441767369</v>
      </c>
      <c r="AY34" s="335">
        <f t="shared" si="36"/>
        <v>325.61361044184224</v>
      </c>
      <c r="AZ34" s="335">
        <f t="shared" si="36"/>
        <v>325.61361044184224</v>
      </c>
      <c r="BA34" s="335">
        <f t="shared" si="36"/>
        <v>217.07574029456154</v>
      </c>
      <c r="BB34" s="335">
        <f t="shared" si="36"/>
        <v>108.53787014728077</v>
      </c>
      <c r="BC34" s="335">
        <f t="shared" si="34"/>
        <v>1519.5301820619309</v>
      </c>
      <c r="BD34" s="335">
        <f t="shared" si="34"/>
        <v>542.68935073640398</v>
      </c>
      <c r="BE34" s="335">
        <f t="shared" si="34"/>
        <v>542.68935073640398</v>
      </c>
      <c r="BF34" s="335">
        <f t="shared" si="34"/>
        <v>325.61361044184224</v>
      </c>
    </row>
    <row r="35" spans="2:58" ht="14.25">
      <c r="B35" s="6" t="s">
        <v>39</v>
      </c>
      <c r="C35" s="1733" t="s">
        <v>24</v>
      </c>
      <c r="D35" s="1728" t="s">
        <v>27</v>
      </c>
      <c r="E35" s="1727" t="s">
        <v>25</v>
      </c>
      <c r="F35" s="1712" t="s">
        <v>16</v>
      </c>
      <c r="G35" s="1740">
        <v>17.399999999999999</v>
      </c>
      <c r="H35" s="1730">
        <v>34920.678322039639</v>
      </c>
      <c r="I35" s="1741">
        <v>34920.678322039639</v>
      </c>
      <c r="J35" s="1741">
        <v>34920.678322039639</v>
      </c>
      <c r="K35" s="2068">
        <v>9.08</v>
      </c>
      <c r="R35" s="335">
        <f t="shared" si="31"/>
        <v>317079.75916411995</v>
      </c>
      <c r="S35" s="335">
        <f t="shared" si="35"/>
        <v>168666.87629545142</v>
      </c>
      <c r="T35" s="335">
        <f t="shared" si="35"/>
        <v>6984.1356644079297</v>
      </c>
      <c r="U35" s="335">
        <f t="shared" si="35"/>
        <v>70190.563427299669</v>
      </c>
      <c r="V35" s="335">
        <f t="shared" si="35"/>
        <v>0</v>
      </c>
      <c r="W35" s="335">
        <f t="shared" si="35"/>
        <v>50634.98356695749</v>
      </c>
      <c r="X35" s="335">
        <f t="shared" si="35"/>
        <v>698.41356644079292</v>
      </c>
      <c r="Y35" s="335">
        <f t="shared" si="35"/>
        <v>1047.6203496611893</v>
      </c>
      <c r="Z35" s="335">
        <f t="shared" si="35"/>
        <v>698.41356644079292</v>
      </c>
      <c r="AA35" s="335">
        <f t="shared" si="35"/>
        <v>1396.8271328815858</v>
      </c>
      <c r="AB35" s="335">
        <f t="shared" si="35"/>
        <v>4190.4813986447571</v>
      </c>
      <c r="AC35" s="335">
        <f t="shared" si="35"/>
        <v>1047.6203496611893</v>
      </c>
      <c r="AD35" s="335">
        <f t="shared" si="35"/>
        <v>1047.6203496611893</v>
      </c>
      <c r="AE35" s="335">
        <f t="shared" si="35"/>
        <v>698.41356644079292</v>
      </c>
      <c r="AF35" s="335">
        <f t="shared" si="35"/>
        <v>349.20678322039646</v>
      </c>
      <c r="AG35" s="335">
        <f t="shared" si="32"/>
        <v>4888.8949650855502</v>
      </c>
      <c r="AH35" s="335">
        <f t="shared" si="32"/>
        <v>1746.0339161019824</v>
      </c>
      <c r="AI35" s="335">
        <f t="shared" si="32"/>
        <v>1746.0339161019824</v>
      </c>
      <c r="AJ35" s="335">
        <f t="shared" si="32"/>
        <v>1047.6203496611893</v>
      </c>
      <c r="AK35" s="1388" t="s">
        <v>1614</v>
      </c>
      <c r="AL35" s="89" t="s">
        <v>1614</v>
      </c>
      <c r="AM35" s="1388" t="s">
        <v>1614</v>
      </c>
      <c r="AN35" s="335">
        <f t="shared" si="33"/>
        <v>317079.75916411995</v>
      </c>
      <c r="AO35" s="335">
        <f t="shared" si="36"/>
        <v>168666.87629545142</v>
      </c>
      <c r="AP35" s="335">
        <f t="shared" si="36"/>
        <v>6984.1356644079297</v>
      </c>
      <c r="AQ35" s="335">
        <f t="shared" si="36"/>
        <v>70190.563427299669</v>
      </c>
      <c r="AR35" s="335">
        <f t="shared" si="36"/>
        <v>0</v>
      </c>
      <c r="AS35" s="335">
        <f t="shared" si="36"/>
        <v>50634.98356695749</v>
      </c>
      <c r="AT35" s="335">
        <f t="shared" si="36"/>
        <v>698.41356644079292</v>
      </c>
      <c r="AU35" s="335">
        <f t="shared" si="36"/>
        <v>1047.6203496611893</v>
      </c>
      <c r="AV35" s="335">
        <f t="shared" si="36"/>
        <v>698.41356644079292</v>
      </c>
      <c r="AW35" s="335">
        <f t="shared" si="36"/>
        <v>1396.8271328815858</v>
      </c>
      <c r="AX35" s="335">
        <f t="shared" si="36"/>
        <v>4190.4813986447571</v>
      </c>
      <c r="AY35" s="335">
        <f t="shared" si="36"/>
        <v>1047.6203496611893</v>
      </c>
      <c r="AZ35" s="335">
        <f t="shared" si="36"/>
        <v>1047.6203496611893</v>
      </c>
      <c r="BA35" s="335">
        <f t="shared" si="36"/>
        <v>698.41356644079292</v>
      </c>
      <c r="BB35" s="335">
        <f t="shared" si="36"/>
        <v>349.20678322039646</v>
      </c>
      <c r="BC35" s="335">
        <f t="shared" si="34"/>
        <v>4888.8949650855502</v>
      </c>
      <c r="BD35" s="335">
        <f t="shared" si="34"/>
        <v>1746.0339161019824</v>
      </c>
      <c r="BE35" s="335">
        <f t="shared" si="34"/>
        <v>1746.0339161019824</v>
      </c>
      <c r="BF35" s="335">
        <f t="shared" si="34"/>
        <v>1047.6203496611893</v>
      </c>
    </row>
    <row r="36" spans="2:58" ht="14.25">
      <c r="B36" s="6" t="s">
        <v>39</v>
      </c>
      <c r="C36" s="1733" t="s">
        <v>24</v>
      </c>
      <c r="D36" s="1728" t="s">
        <v>28</v>
      </c>
      <c r="E36" s="1727" t="s">
        <v>25</v>
      </c>
      <c r="F36" s="1712" t="s">
        <v>16</v>
      </c>
      <c r="G36" s="1740">
        <v>17.399999999999999</v>
      </c>
      <c r="H36" s="1730">
        <v>3048.1047194305552</v>
      </c>
      <c r="I36" s="1741">
        <v>3048.1047194305552</v>
      </c>
      <c r="J36" s="1741">
        <v>3048.1047194305552</v>
      </c>
      <c r="K36" s="2068">
        <v>9.08</v>
      </c>
      <c r="R36" s="335">
        <f t="shared" si="31"/>
        <v>27676.79085242944</v>
      </c>
      <c r="S36" s="335">
        <f t="shared" si="35"/>
        <v>14722.345794849576</v>
      </c>
      <c r="T36" s="335">
        <f t="shared" si="35"/>
        <v>609.62094388611115</v>
      </c>
      <c r="U36" s="335">
        <f t="shared" si="35"/>
        <v>6126.690486055415</v>
      </c>
      <c r="V36" s="335">
        <f t="shared" si="35"/>
        <v>0</v>
      </c>
      <c r="W36" s="335">
        <f t="shared" si="35"/>
        <v>4419.7518431743056</v>
      </c>
      <c r="X36" s="335">
        <f t="shared" si="35"/>
        <v>60.962094388611106</v>
      </c>
      <c r="Y36" s="335">
        <f t="shared" ref="S36:AF54" si="37">+$R36*VLOOKUP($E36,$P$5:$AF$7,Y$1+3,FALSE)</f>
        <v>91.443141582916638</v>
      </c>
      <c r="Z36" s="335">
        <f t="shared" si="37"/>
        <v>60.962094388611106</v>
      </c>
      <c r="AA36" s="335">
        <f t="shared" si="37"/>
        <v>121.92418877722221</v>
      </c>
      <c r="AB36" s="335">
        <f t="shared" si="37"/>
        <v>365.77256633166655</v>
      </c>
      <c r="AC36" s="335">
        <f t="shared" si="37"/>
        <v>91.443141582916638</v>
      </c>
      <c r="AD36" s="335">
        <f t="shared" si="37"/>
        <v>91.443141582916638</v>
      </c>
      <c r="AE36" s="335">
        <f t="shared" si="37"/>
        <v>60.962094388611106</v>
      </c>
      <c r="AF36" s="335">
        <f t="shared" si="37"/>
        <v>30.481047194305553</v>
      </c>
      <c r="AG36" s="335">
        <f t="shared" si="32"/>
        <v>426.73466072027776</v>
      </c>
      <c r="AH36" s="335">
        <f t="shared" si="32"/>
        <v>152.40523597152779</v>
      </c>
      <c r="AI36" s="335">
        <f t="shared" si="32"/>
        <v>152.40523597152779</v>
      </c>
      <c r="AJ36" s="335">
        <f t="shared" si="32"/>
        <v>91.443141582916638</v>
      </c>
      <c r="AK36" s="1388" t="s">
        <v>1614</v>
      </c>
      <c r="AL36" s="89" t="s">
        <v>1614</v>
      </c>
      <c r="AM36" s="1388" t="s">
        <v>1614</v>
      </c>
      <c r="AN36" s="335">
        <f t="shared" si="33"/>
        <v>27676.79085242944</v>
      </c>
      <c r="AO36" s="335">
        <f t="shared" si="36"/>
        <v>14722.345794849576</v>
      </c>
      <c r="AP36" s="335">
        <f t="shared" si="36"/>
        <v>609.62094388611115</v>
      </c>
      <c r="AQ36" s="335">
        <f t="shared" si="36"/>
        <v>6126.690486055415</v>
      </c>
      <c r="AR36" s="335">
        <f t="shared" si="36"/>
        <v>0</v>
      </c>
      <c r="AS36" s="335">
        <f t="shared" si="36"/>
        <v>4419.7518431743056</v>
      </c>
      <c r="AT36" s="335">
        <f t="shared" si="36"/>
        <v>60.962094388611106</v>
      </c>
      <c r="AU36" s="335">
        <f t="shared" ref="AO36:BB54" si="38">+$AN36*VLOOKUP($E36,$AL$5:$BB$7,AU$1+3,FALSE)</f>
        <v>91.443141582916638</v>
      </c>
      <c r="AV36" s="335">
        <f t="shared" si="38"/>
        <v>60.962094388611106</v>
      </c>
      <c r="AW36" s="335">
        <f t="shared" si="38"/>
        <v>121.92418877722221</v>
      </c>
      <c r="AX36" s="335">
        <f t="shared" si="38"/>
        <v>365.77256633166655</v>
      </c>
      <c r="AY36" s="335">
        <f t="shared" si="38"/>
        <v>91.443141582916638</v>
      </c>
      <c r="AZ36" s="335">
        <f t="shared" si="38"/>
        <v>91.443141582916638</v>
      </c>
      <c r="BA36" s="335">
        <f t="shared" si="38"/>
        <v>60.962094388611106</v>
      </c>
      <c r="BB36" s="335">
        <f t="shared" si="38"/>
        <v>30.481047194305553</v>
      </c>
      <c r="BC36" s="335">
        <f t="shared" si="34"/>
        <v>426.73466072027776</v>
      </c>
      <c r="BD36" s="335">
        <f t="shared" si="34"/>
        <v>152.40523597152779</v>
      </c>
      <c r="BE36" s="335">
        <f t="shared" si="34"/>
        <v>152.40523597152779</v>
      </c>
      <c r="BF36" s="335">
        <f t="shared" si="34"/>
        <v>91.443141582916638</v>
      </c>
    </row>
    <row r="37" spans="2:58" ht="14.25">
      <c r="B37" s="6" t="s">
        <v>39</v>
      </c>
      <c r="C37" s="1733" t="s">
        <v>24</v>
      </c>
      <c r="D37" s="1728" t="s">
        <v>29</v>
      </c>
      <c r="E37" s="1727" t="s">
        <v>25</v>
      </c>
      <c r="F37" s="1712" t="s">
        <v>16</v>
      </c>
      <c r="G37" s="1740">
        <v>17.739999999999998</v>
      </c>
      <c r="H37" s="1730">
        <v>909.69414383570108</v>
      </c>
      <c r="I37" s="1741">
        <v>909.69414383570108</v>
      </c>
      <c r="J37" s="1742">
        <v>909.69414383570108</v>
      </c>
      <c r="K37" s="2068">
        <v>9.27</v>
      </c>
      <c r="R37" s="335">
        <f t="shared" si="31"/>
        <v>8260.0228260281656</v>
      </c>
      <c r="S37" s="335">
        <f t="shared" si="37"/>
        <v>4393.8227147264352</v>
      </c>
      <c r="T37" s="335">
        <f t="shared" si="37"/>
        <v>181.93882876714025</v>
      </c>
      <c r="U37" s="335">
        <f t="shared" si="37"/>
        <v>1828.4852291097588</v>
      </c>
      <c r="V37" s="335">
        <f t="shared" si="37"/>
        <v>0</v>
      </c>
      <c r="W37" s="335">
        <f t="shared" si="37"/>
        <v>1319.0565085617668</v>
      </c>
      <c r="X37" s="335">
        <f t="shared" si="37"/>
        <v>18.193882876714024</v>
      </c>
      <c r="Y37" s="335">
        <f t="shared" si="37"/>
        <v>27.290824315071028</v>
      </c>
      <c r="Z37" s="335">
        <f t="shared" si="37"/>
        <v>18.193882876714024</v>
      </c>
      <c r="AA37" s="335">
        <f t="shared" si="37"/>
        <v>36.387765753428049</v>
      </c>
      <c r="AB37" s="335">
        <f t="shared" si="37"/>
        <v>109.16329726028411</v>
      </c>
      <c r="AC37" s="335">
        <f t="shared" si="37"/>
        <v>27.290824315071028</v>
      </c>
      <c r="AD37" s="335">
        <f t="shared" si="37"/>
        <v>27.290824315071028</v>
      </c>
      <c r="AE37" s="335">
        <f t="shared" si="37"/>
        <v>18.193882876714024</v>
      </c>
      <c r="AF37" s="335">
        <f t="shared" si="37"/>
        <v>9.0969414383570122</v>
      </c>
      <c r="AG37" s="335">
        <f t="shared" si="32"/>
        <v>127.35718013699817</v>
      </c>
      <c r="AH37" s="335">
        <f t="shared" si="32"/>
        <v>45.484707191785063</v>
      </c>
      <c r="AI37" s="335">
        <f t="shared" si="32"/>
        <v>45.484707191785063</v>
      </c>
      <c r="AJ37" s="335">
        <f t="shared" si="32"/>
        <v>27.290824315071028</v>
      </c>
      <c r="AK37" s="1388" t="s">
        <v>1614</v>
      </c>
      <c r="AL37" s="89" t="s">
        <v>1614</v>
      </c>
      <c r="AM37" s="1388" t="s">
        <v>1614</v>
      </c>
      <c r="AN37" s="335">
        <f t="shared" si="33"/>
        <v>8432.8647133569484</v>
      </c>
      <c r="AO37" s="335">
        <f t="shared" si="38"/>
        <v>4485.7639389332653</v>
      </c>
      <c r="AP37" s="335">
        <f t="shared" si="38"/>
        <v>185.7459187964086</v>
      </c>
      <c r="AQ37" s="335">
        <f t="shared" si="38"/>
        <v>1866.7464839039058</v>
      </c>
      <c r="AR37" s="335">
        <f t="shared" si="38"/>
        <v>0</v>
      </c>
      <c r="AS37" s="335">
        <f t="shared" si="38"/>
        <v>1346.6579112739621</v>
      </c>
      <c r="AT37" s="335">
        <f t="shared" si="38"/>
        <v>18.574591879640856</v>
      </c>
      <c r="AU37" s="335">
        <f t="shared" si="38"/>
        <v>27.86188781946128</v>
      </c>
      <c r="AV37" s="335">
        <f t="shared" si="38"/>
        <v>18.574591879640856</v>
      </c>
      <c r="AW37" s="335">
        <f t="shared" si="38"/>
        <v>37.149183759281712</v>
      </c>
      <c r="AX37" s="335">
        <f t="shared" si="38"/>
        <v>111.44755127784512</v>
      </c>
      <c r="AY37" s="335">
        <f t="shared" si="38"/>
        <v>27.86188781946128</v>
      </c>
      <c r="AZ37" s="335">
        <f t="shared" si="38"/>
        <v>27.86188781946128</v>
      </c>
      <c r="BA37" s="335">
        <f t="shared" si="38"/>
        <v>18.574591879640856</v>
      </c>
      <c r="BB37" s="335">
        <f t="shared" si="38"/>
        <v>9.287295939820428</v>
      </c>
      <c r="BC37" s="335">
        <f t="shared" si="34"/>
        <v>130.022143157486</v>
      </c>
      <c r="BD37" s="335">
        <f t="shared" si="34"/>
        <v>46.436479699102151</v>
      </c>
      <c r="BE37" s="335">
        <f t="shared" si="34"/>
        <v>46.436479699102151</v>
      </c>
      <c r="BF37" s="335">
        <f t="shared" si="34"/>
        <v>27.86188781946128</v>
      </c>
    </row>
    <row r="38" spans="2:58" ht="14.25">
      <c r="B38" s="6" t="s">
        <v>39</v>
      </c>
      <c r="C38" s="1733" t="s">
        <v>24</v>
      </c>
      <c r="D38" s="1728" t="s">
        <v>30</v>
      </c>
      <c r="E38" s="1727" t="s">
        <v>25</v>
      </c>
      <c r="F38" s="1712" t="s">
        <v>16</v>
      </c>
      <c r="G38" s="1740">
        <v>17.739999999999998</v>
      </c>
      <c r="H38" s="1730">
        <v>801.01016481998226</v>
      </c>
      <c r="I38" s="1741">
        <v>801.01016481998226</v>
      </c>
      <c r="J38" s="1742">
        <v>801.01016481998226</v>
      </c>
      <c r="K38" s="2068">
        <v>9.27</v>
      </c>
      <c r="R38" s="335">
        <f t="shared" si="31"/>
        <v>7273.172296565439</v>
      </c>
      <c r="S38" s="335">
        <f t="shared" si="37"/>
        <v>3868.8790960805131</v>
      </c>
      <c r="T38" s="335">
        <f t="shared" si="37"/>
        <v>160.20203296399649</v>
      </c>
      <c r="U38" s="335">
        <f t="shared" si="37"/>
        <v>1610.0304312881642</v>
      </c>
      <c r="V38" s="335">
        <f t="shared" si="37"/>
        <v>0</v>
      </c>
      <c r="W38" s="335">
        <f t="shared" si="37"/>
        <v>1161.4647389889744</v>
      </c>
      <c r="X38" s="335">
        <f t="shared" si="37"/>
        <v>16.020203296399647</v>
      </c>
      <c r="Y38" s="335">
        <f t="shared" si="37"/>
        <v>24.030304944599465</v>
      </c>
      <c r="Z38" s="335">
        <f t="shared" si="37"/>
        <v>16.020203296399647</v>
      </c>
      <c r="AA38" s="335">
        <f t="shared" si="37"/>
        <v>32.040406592799293</v>
      </c>
      <c r="AB38" s="335">
        <f t="shared" si="37"/>
        <v>96.121219778397858</v>
      </c>
      <c r="AC38" s="335">
        <f t="shared" si="37"/>
        <v>24.030304944599465</v>
      </c>
      <c r="AD38" s="335">
        <f t="shared" si="37"/>
        <v>24.030304944599465</v>
      </c>
      <c r="AE38" s="335">
        <f t="shared" si="37"/>
        <v>16.020203296399647</v>
      </c>
      <c r="AF38" s="335">
        <f t="shared" si="37"/>
        <v>8.0101016481998233</v>
      </c>
      <c r="AG38" s="335">
        <f t="shared" si="32"/>
        <v>112.14142307479753</v>
      </c>
      <c r="AH38" s="335">
        <f t="shared" si="32"/>
        <v>40.050508240999122</v>
      </c>
      <c r="AI38" s="335">
        <f t="shared" si="32"/>
        <v>40.050508240999122</v>
      </c>
      <c r="AJ38" s="335">
        <f t="shared" si="32"/>
        <v>24.030304944599465</v>
      </c>
      <c r="AK38" s="1388" t="s">
        <v>1614</v>
      </c>
      <c r="AL38" s="89" t="s">
        <v>1614</v>
      </c>
      <c r="AM38" s="1388" t="s">
        <v>1614</v>
      </c>
      <c r="AN38" s="335">
        <f t="shared" si="33"/>
        <v>7425.3642278812349</v>
      </c>
      <c r="AO38" s="335">
        <f t="shared" si="38"/>
        <v>3949.8358172540038</v>
      </c>
      <c r="AP38" s="335">
        <f t="shared" si="38"/>
        <v>163.55427814716379</v>
      </c>
      <c r="AQ38" s="335">
        <f t="shared" si="38"/>
        <v>1643.7204953789956</v>
      </c>
      <c r="AR38" s="335">
        <f t="shared" si="38"/>
        <v>0</v>
      </c>
      <c r="AS38" s="335">
        <f t="shared" si="38"/>
        <v>1185.7685165669375</v>
      </c>
      <c r="AT38" s="335">
        <f t="shared" si="38"/>
        <v>16.355427814716379</v>
      </c>
      <c r="AU38" s="335">
        <f t="shared" si="38"/>
        <v>24.533141722074561</v>
      </c>
      <c r="AV38" s="335">
        <f t="shared" si="38"/>
        <v>16.355427814716379</v>
      </c>
      <c r="AW38" s="335">
        <f t="shared" si="38"/>
        <v>32.710855629432757</v>
      </c>
      <c r="AX38" s="335">
        <f t="shared" si="38"/>
        <v>98.132566888298243</v>
      </c>
      <c r="AY38" s="335">
        <f t="shared" si="38"/>
        <v>24.533141722074561</v>
      </c>
      <c r="AZ38" s="335">
        <f t="shared" si="38"/>
        <v>24.533141722074561</v>
      </c>
      <c r="BA38" s="335">
        <f t="shared" si="38"/>
        <v>16.355427814716379</v>
      </c>
      <c r="BB38" s="335">
        <f t="shared" si="38"/>
        <v>8.1777139073581893</v>
      </c>
      <c r="BC38" s="335">
        <f t="shared" si="34"/>
        <v>114.48799470301465</v>
      </c>
      <c r="BD38" s="335">
        <f t="shared" si="34"/>
        <v>40.888569536790946</v>
      </c>
      <c r="BE38" s="335">
        <f t="shared" si="34"/>
        <v>40.888569536790946</v>
      </c>
      <c r="BF38" s="335">
        <f t="shared" si="34"/>
        <v>24.533141722074561</v>
      </c>
    </row>
    <row r="39" spans="2:58" ht="14.25">
      <c r="B39" s="6" t="s">
        <v>39</v>
      </c>
      <c r="C39" s="1733" t="s">
        <v>24</v>
      </c>
      <c r="D39" s="1728" t="s">
        <v>31</v>
      </c>
      <c r="E39" s="1727" t="s">
        <v>25</v>
      </c>
      <c r="F39" s="1712" t="s">
        <v>16</v>
      </c>
      <c r="G39" s="1740">
        <v>17.739999999999998</v>
      </c>
      <c r="H39" s="1730">
        <v>1850.9149456690675</v>
      </c>
      <c r="I39" s="1741">
        <v>1850.9149456690675</v>
      </c>
      <c r="J39" s="1742">
        <v>1850.9149456690675</v>
      </c>
      <c r="K39" s="2068">
        <v>9.27</v>
      </c>
      <c r="R39" s="335">
        <f t="shared" si="31"/>
        <v>16806.307706675132</v>
      </c>
      <c r="S39" s="335">
        <f t="shared" si="37"/>
        <v>8939.9191875815941</v>
      </c>
      <c r="T39" s="335">
        <f t="shared" si="37"/>
        <v>370.18298913381358</v>
      </c>
      <c r="U39" s="335">
        <f t="shared" si="37"/>
        <v>3720.339040794825</v>
      </c>
      <c r="V39" s="335">
        <f t="shared" si="37"/>
        <v>0</v>
      </c>
      <c r="W39" s="335">
        <f t="shared" si="37"/>
        <v>2683.826671220148</v>
      </c>
      <c r="X39" s="335">
        <f t="shared" si="37"/>
        <v>37.018298913381351</v>
      </c>
      <c r="Y39" s="335">
        <f t="shared" si="37"/>
        <v>55.527448370072015</v>
      </c>
      <c r="Z39" s="335">
        <f t="shared" si="37"/>
        <v>37.018298913381351</v>
      </c>
      <c r="AA39" s="335">
        <f t="shared" si="37"/>
        <v>74.036597826762701</v>
      </c>
      <c r="AB39" s="335">
        <f t="shared" si="37"/>
        <v>222.10979348028806</v>
      </c>
      <c r="AC39" s="335">
        <f t="shared" si="37"/>
        <v>55.527448370072015</v>
      </c>
      <c r="AD39" s="335">
        <f t="shared" si="37"/>
        <v>55.527448370072015</v>
      </c>
      <c r="AE39" s="335">
        <f t="shared" si="37"/>
        <v>37.018298913381351</v>
      </c>
      <c r="AF39" s="335">
        <f t="shared" si="37"/>
        <v>18.509149456690675</v>
      </c>
      <c r="AG39" s="335">
        <f t="shared" si="32"/>
        <v>259.12809239366948</v>
      </c>
      <c r="AH39" s="335">
        <f t="shared" si="32"/>
        <v>92.545747283453395</v>
      </c>
      <c r="AI39" s="335">
        <f t="shared" si="32"/>
        <v>92.545747283453395</v>
      </c>
      <c r="AJ39" s="335">
        <f t="shared" si="32"/>
        <v>55.527448370072015</v>
      </c>
      <c r="AK39" s="1388" t="s">
        <v>1614</v>
      </c>
      <c r="AL39" s="89" t="s">
        <v>1614</v>
      </c>
      <c r="AM39" s="1388" t="s">
        <v>1614</v>
      </c>
      <c r="AN39" s="335">
        <f t="shared" si="33"/>
        <v>17157.981546352254</v>
      </c>
      <c r="AO39" s="335">
        <f t="shared" si="38"/>
        <v>9126.987981154336</v>
      </c>
      <c r="AP39" s="335">
        <f t="shared" si="38"/>
        <v>377.92910895049027</v>
      </c>
      <c r="AQ39" s="335">
        <f t="shared" si="38"/>
        <v>3798.1875449524259</v>
      </c>
      <c r="AR39" s="335">
        <f t="shared" si="38"/>
        <v>0</v>
      </c>
      <c r="AS39" s="335">
        <f t="shared" si="38"/>
        <v>2739.9860398910541</v>
      </c>
      <c r="AT39" s="335">
        <f t="shared" si="38"/>
        <v>37.792910895049019</v>
      </c>
      <c r="AU39" s="335">
        <f t="shared" si="38"/>
        <v>56.689366342573521</v>
      </c>
      <c r="AV39" s="335">
        <f t="shared" si="38"/>
        <v>37.792910895049019</v>
      </c>
      <c r="AW39" s="335">
        <f t="shared" si="38"/>
        <v>75.585821790098038</v>
      </c>
      <c r="AX39" s="335">
        <f t="shared" si="38"/>
        <v>226.75746537029409</v>
      </c>
      <c r="AY39" s="335">
        <f t="shared" si="38"/>
        <v>56.689366342573521</v>
      </c>
      <c r="AZ39" s="335">
        <f t="shared" si="38"/>
        <v>56.689366342573521</v>
      </c>
      <c r="BA39" s="335">
        <f t="shared" si="38"/>
        <v>37.792910895049019</v>
      </c>
      <c r="BB39" s="335">
        <f t="shared" si="38"/>
        <v>18.896455447524509</v>
      </c>
      <c r="BC39" s="335">
        <f t="shared" si="34"/>
        <v>264.55037626534317</v>
      </c>
      <c r="BD39" s="335">
        <f t="shared" si="34"/>
        <v>94.482277237622569</v>
      </c>
      <c r="BE39" s="335">
        <f t="shared" si="34"/>
        <v>94.482277237622569</v>
      </c>
      <c r="BF39" s="335">
        <f t="shared" si="34"/>
        <v>56.689366342573521</v>
      </c>
    </row>
    <row r="40" spans="2:58" ht="14.25">
      <c r="B40" s="6" t="s">
        <v>39</v>
      </c>
      <c r="C40" s="1733" t="s">
        <v>24</v>
      </c>
      <c r="D40" s="1728" t="s">
        <v>32</v>
      </c>
      <c r="E40" s="1727" t="s">
        <v>25</v>
      </c>
      <c r="F40" s="1712" t="s">
        <v>16</v>
      </c>
      <c r="G40" s="1740">
        <v>17.739999999999998</v>
      </c>
      <c r="H40" s="1730">
        <v>2971.1322739412017</v>
      </c>
      <c r="I40" s="1741">
        <v>2971.1322739412017</v>
      </c>
      <c r="J40" s="1742">
        <v>2971.1322739412017</v>
      </c>
      <c r="K40" s="2068">
        <v>9.27</v>
      </c>
      <c r="R40" s="335">
        <f t="shared" si="31"/>
        <v>26977.881047386112</v>
      </c>
      <c r="S40" s="335">
        <f t="shared" si="37"/>
        <v>14350.568883136</v>
      </c>
      <c r="T40" s="335">
        <f t="shared" si="37"/>
        <v>594.22645478824052</v>
      </c>
      <c r="U40" s="335">
        <f t="shared" si="37"/>
        <v>5971.9758706218145</v>
      </c>
      <c r="V40" s="335">
        <f t="shared" si="37"/>
        <v>0</v>
      </c>
      <c r="W40" s="335">
        <f t="shared" si="37"/>
        <v>4308.1417972147428</v>
      </c>
      <c r="X40" s="335">
        <f t="shared" si="37"/>
        <v>59.422645478824045</v>
      </c>
      <c r="Y40" s="335">
        <f t="shared" si="37"/>
        <v>89.133968218236049</v>
      </c>
      <c r="Z40" s="335">
        <f t="shared" si="37"/>
        <v>59.422645478824045</v>
      </c>
      <c r="AA40" s="335">
        <f t="shared" si="37"/>
        <v>118.84529095764809</v>
      </c>
      <c r="AB40" s="335">
        <f t="shared" si="37"/>
        <v>356.5358728729442</v>
      </c>
      <c r="AC40" s="335">
        <f t="shared" si="37"/>
        <v>89.133968218236049</v>
      </c>
      <c r="AD40" s="335">
        <f t="shared" si="37"/>
        <v>89.133968218236049</v>
      </c>
      <c r="AE40" s="335">
        <f t="shared" si="37"/>
        <v>59.422645478824045</v>
      </c>
      <c r="AF40" s="335">
        <f t="shared" si="37"/>
        <v>29.711322739412022</v>
      </c>
      <c r="AG40" s="335">
        <f t="shared" si="32"/>
        <v>415.9585183517683</v>
      </c>
      <c r="AH40" s="335">
        <f t="shared" si="32"/>
        <v>148.55661369706013</v>
      </c>
      <c r="AI40" s="335">
        <f t="shared" si="32"/>
        <v>148.55661369706013</v>
      </c>
      <c r="AJ40" s="335">
        <f t="shared" si="32"/>
        <v>89.133968218236049</v>
      </c>
      <c r="AK40" s="1388" t="s">
        <v>1614</v>
      </c>
      <c r="AL40" s="89" t="s">
        <v>1614</v>
      </c>
      <c r="AM40" s="1388" t="s">
        <v>1614</v>
      </c>
      <c r="AN40" s="335">
        <f t="shared" si="33"/>
        <v>27542.396179434938</v>
      </c>
      <c r="AO40" s="335">
        <f t="shared" si="38"/>
        <v>14650.856117474748</v>
      </c>
      <c r="AP40" s="335">
        <f t="shared" si="38"/>
        <v>606.66070879812651</v>
      </c>
      <c r="AQ40" s="335">
        <f t="shared" si="38"/>
        <v>6096.9401234211691</v>
      </c>
      <c r="AR40" s="335">
        <f t="shared" si="38"/>
        <v>0</v>
      </c>
      <c r="AS40" s="335">
        <f t="shared" si="38"/>
        <v>4398.2901387864167</v>
      </c>
      <c r="AT40" s="335">
        <f t="shared" si="38"/>
        <v>60.666070879812644</v>
      </c>
      <c r="AU40" s="335">
        <f t="shared" si="38"/>
        <v>90.999106319718948</v>
      </c>
      <c r="AV40" s="335">
        <f t="shared" si="38"/>
        <v>60.666070879812644</v>
      </c>
      <c r="AW40" s="335">
        <f t="shared" si="38"/>
        <v>121.33214175962529</v>
      </c>
      <c r="AX40" s="335">
        <f t="shared" si="38"/>
        <v>363.99642527887579</v>
      </c>
      <c r="AY40" s="335">
        <f t="shared" si="38"/>
        <v>90.999106319718948</v>
      </c>
      <c r="AZ40" s="335">
        <f t="shared" si="38"/>
        <v>90.999106319718948</v>
      </c>
      <c r="BA40" s="335">
        <f t="shared" si="38"/>
        <v>60.666070879812644</v>
      </c>
      <c r="BB40" s="335">
        <f t="shared" si="38"/>
        <v>30.333035439906322</v>
      </c>
      <c r="BC40" s="335">
        <f t="shared" si="34"/>
        <v>424.6624961586885</v>
      </c>
      <c r="BD40" s="335">
        <f t="shared" si="34"/>
        <v>151.66517719953163</v>
      </c>
      <c r="BE40" s="335">
        <f t="shared" si="34"/>
        <v>151.66517719953163</v>
      </c>
      <c r="BF40" s="335">
        <f t="shared" si="34"/>
        <v>90.999106319718948</v>
      </c>
    </row>
    <row r="41" spans="2:58" ht="14.25">
      <c r="B41" s="6" t="s">
        <v>39</v>
      </c>
      <c r="C41" s="1733" t="s">
        <v>24</v>
      </c>
      <c r="D41" s="1728" t="s">
        <v>33</v>
      </c>
      <c r="E41" s="1727" t="s">
        <v>25</v>
      </c>
      <c r="F41" s="1712" t="s">
        <v>16</v>
      </c>
      <c r="G41" s="1740">
        <v>17.739999999999998</v>
      </c>
      <c r="H41" s="1730">
        <v>1246.5230791399285</v>
      </c>
      <c r="I41" s="1741">
        <v>1246.5230791399285</v>
      </c>
      <c r="J41" s="1742">
        <v>1246.5230791399285</v>
      </c>
      <c r="K41" s="2068">
        <v>9.27</v>
      </c>
      <c r="R41" s="335">
        <f t="shared" si="31"/>
        <v>11318.429558590551</v>
      </c>
      <c r="S41" s="335">
        <f t="shared" si="37"/>
        <v>6020.7064722458535</v>
      </c>
      <c r="T41" s="335">
        <f t="shared" si="37"/>
        <v>249.30461582798577</v>
      </c>
      <c r="U41" s="335">
        <f t="shared" si="37"/>
        <v>2505.511389071256</v>
      </c>
      <c r="V41" s="335">
        <f t="shared" si="37"/>
        <v>0</v>
      </c>
      <c r="W41" s="335">
        <f t="shared" si="37"/>
        <v>1807.4584647528966</v>
      </c>
      <c r="X41" s="335">
        <f t="shared" si="37"/>
        <v>24.930461582798571</v>
      </c>
      <c r="Y41" s="335">
        <f t="shared" si="37"/>
        <v>37.39569237419785</v>
      </c>
      <c r="Z41" s="335">
        <f t="shared" si="37"/>
        <v>24.930461582798571</v>
      </c>
      <c r="AA41" s="335">
        <f t="shared" si="37"/>
        <v>49.860923165597143</v>
      </c>
      <c r="AB41" s="335">
        <f t="shared" si="37"/>
        <v>149.5827694967914</v>
      </c>
      <c r="AC41" s="335">
        <f t="shared" si="37"/>
        <v>37.39569237419785</v>
      </c>
      <c r="AD41" s="335">
        <f t="shared" si="37"/>
        <v>37.39569237419785</v>
      </c>
      <c r="AE41" s="335">
        <f t="shared" si="37"/>
        <v>24.930461582798571</v>
      </c>
      <c r="AF41" s="335">
        <f t="shared" si="37"/>
        <v>12.465230791399286</v>
      </c>
      <c r="AG41" s="335">
        <f t="shared" si="32"/>
        <v>174.51323107959001</v>
      </c>
      <c r="AH41" s="335">
        <f t="shared" si="32"/>
        <v>62.326153956996443</v>
      </c>
      <c r="AI41" s="335">
        <f t="shared" si="32"/>
        <v>62.326153956996443</v>
      </c>
      <c r="AJ41" s="335">
        <f t="shared" si="32"/>
        <v>37.39569237419785</v>
      </c>
      <c r="AK41" s="1388" t="s">
        <v>1614</v>
      </c>
      <c r="AL41" s="89" t="s">
        <v>1614</v>
      </c>
      <c r="AM41" s="1388" t="s">
        <v>1614</v>
      </c>
      <c r="AN41" s="335">
        <f t="shared" si="33"/>
        <v>11555.268943627138</v>
      </c>
      <c r="AO41" s="335">
        <f t="shared" si="38"/>
        <v>6146.6904182509979</v>
      </c>
      <c r="AP41" s="335">
        <f t="shared" si="38"/>
        <v>254.52134237064186</v>
      </c>
      <c r="AQ41" s="335">
        <f t="shared" si="38"/>
        <v>2557.9394908249496</v>
      </c>
      <c r="AR41" s="335">
        <f t="shared" si="38"/>
        <v>0</v>
      </c>
      <c r="AS41" s="335">
        <f t="shared" si="38"/>
        <v>1845.2797321871533</v>
      </c>
      <c r="AT41" s="335">
        <f t="shared" si="38"/>
        <v>25.452134237064183</v>
      </c>
      <c r="AU41" s="335">
        <f t="shared" si="38"/>
        <v>38.178201355596265</v>
      </c>
      <c r="AV41" s="335">
        <f t="shared" si="38"/>
        <v>25.452134237064183</v>
      </c>
      <c r="AW41" s="335">
        <f t="shared" si="38"/>
        <v>50.904268474128365</v>
      </c>
      <c r="AX41" s="335">
        <f t="shared" si="38"/>
        <v>152.71280542238506</v>
      </c>
      <c r="AY41" s="335">
        <f t="shared" si="38"/>
        <v>38.178201355596265</v>
      </c>
      <c r="AZ41" s="335">
        <f t="shared" si="38"/>
        <v>38.178201355596265</v>
      </c>
      <c r="BA41" s="335">
        <f t="shared" si="38"/>
        <v>25.452134237064183</v>
      </c>
      <c r="BB41" s="335">
        <f t="shared" si="38"/>
        <v>12.726067118532091</v>
      </c>
      <c r="BC41" s="335">
        <f t="shared" si="34"/>
        <v>178.16493965944929</v>
      </c>
      <c r="BD41" s="335">
        <f t="shared" si="34"/>
        <v>63.630335592660465</v>
      </c>
      <c r="BE41" s="335">
        <f t="shared" si="34"/>
        <v>63.630335592660465</v>
      </c>
      <c r="BF41" s="335">
        <f t="shared" si="34"/>
        <v>38.178201355596265</v>
      </c>
    </row>
    <row r="42" spans="2:58" ht="14.25">
      <c r="B42" s="6" t="s">
        <v>39</v>
      </c>
      <c r="C42" s="1733" t="s">
        <v>24</v>
      </c>
      <c r="D42" s="1728" t="s">
        <v>34</v>
      </c>
      <c r="E42" s="1727" t="s">
        <v>25</v>
      </c>
      <c r="F42" s="1712" t="s">
        <v>16</v>
      </c>
      <c r="G42" s="1740">
        <v>17.86</v>
      </c>
      <c r="H42" s="1730">
        <v>24.031604541068912</v>
      </c>
      <c r="I42" s="1741">
        <v>24.031604541068912</v>
      </c>
      <c r="J42" s="1742">
        <v>24.031604541068912</v>
      </c>
      <c r="K42" s="2068">
        <v>9.33</v>
      </c>
      <c r="R42" s="335">
        <f t="shared" si="31"/>
        <v>218.20696923290572</v>
      </c>
      <c r="S42" s="335">
        <f t="shared" si="37"/>
        <v>116.07264993336281</v>
      </c>
      <c r="T42" s="335">
        <f t="shared" si="37"/>
        <v>4.8063209082137837</v>
      </c>
      <c r="U42" s="335">
        <f t="shared" si="37"/>
        <v>48.303525127548504</v>
      </c>
      <c r="V42" s="335">
        <f t="shared" si="37"/>
        <v>0</v>
      </c>
      <c r="W42" s="335">
        <f t="shared" si="37"/>
        <v>34.845826584549926</v>
      </c>
      <c r="X42" s="335">
        <f t="shared" si="37"/>
        <v>0.48063209082137831</v>
      </c>
      <c r="Y42" s="335">
        <f t="shared" si="37"/>
        <v>0.72094813623206733</v>
      </c>
      <c r="Z42" s="335">
        <f t="shared" si="37"/>
        <v>0.48063209082137831</v>
      </c>
      <c r="AA42" s="335">
        <f t="shared" si="37"/>
        <v>0.96126418164275662</v>
      </c>
      <c r="AB42" s="335">
        <f t="shared" si="37"/>
        <v>2.8837925449282693</v>
      </c>
      <c r="AC42" s="335">
        <f t="shared" si="37"/>
        <v>0.72094813623206733</v>
      </c>
      <c r="AD42" s="335">
        <f t="shared" si="37"/>
        <v>0.72094813623206733</v>
      </c>
      <c r="AE42" s="335">
        <f t="shared" si="37"/>
        <v>0.48063209082137831</v>
      </c>
      <c r="AF42" s="335">
        <f t="shared" si="37"/>
        <v>0.24031604541068916</v>
      </c>
      <c r="AG42" s="335">
        <f t="shared" si="32"/>
        <v>3.3644246357496481</v>
      </c>
      <c r="AH42" s="335">
        <f t="shared" si="32"/>
        <v>1.2015802270534459</v>
      </c>
      <c r="AI42" s="335">
        <f t="shared" si="32"/>
        <v>1.2015802270534459</v>
      </c>
      <c r="AJ42" s="335">
        <f t="shared" si="32"/>
        <v>0.72094813623206733</v>
      </c>
      <c r="AK42" s="1388" t="s">
        <v>1614</v>
      </c>
      <c r="AL42" s="89" t="s">
        <v>1614</v>
      </c>
      <c r="AM42" s="1388" t="s">
        <v>1614</v>
      </c>
      <c r="AN42" s="335">
        <f t="shared" si="33"/>
        <v>224.21487036817294</v>
      </c>
      <c r="AO42" s="335">
        <f t="shared" si="38"/>
        <v>119.26848280597743</v>
      </c>
      <c r="AP42" s="335">
        <f t="shared" si="38"/>
        <v>4.9386535323386118</v>
      </c>
      <c r="AQ42" s="335">
        <f t="shared" si="38"/>
        <v>49.633468000003035</v>
      </c>
      <c r="AR42" s="335">
        <f t="shared" si="38"/>
        <v>0</v>
      </c>
      <c r="AS42" s="335">
        <f t="shared" si="38"/>
        <v>35.805238109454933</v>
      </c>
      <c r="AT42" s="335">
        <f t="shared" si="38"/>
        <v>0.49386535323386116</v>
      </c>
      <c r="AU42" s="335">
        <f t="shared" si="38"/>
        <v>0.74079802985079157</v>
      </c>
      <c r="AV42" s="335">
        <f t="shared" si="38"/>
        <v>0.49386535323386116</v>
      </c>
      <c r="AW42" s="335">
        <f t="shared" si="38"/>
        <v>0.98773070646772232</v>
      </c>
      <c r="AX42" s="335">
        <f t="shared" si="38"/>
        <v>2.9631921194031663</v>
      </c>
      <c r="AY42" s="335">
        <f t="shared" si="38"/>
        <v>0.74079802985079157</v>
      </c>
      <c r="AZ42" s="335">
        <f t="shared" si="38"/>
        <v>0.74079802985079157</v>
      </c>
      <c r="BA42" s="335">
        <f t="shared" si="38"/>
        <v>0.49386535323386116</v>
      </c>
      <c r="BB42" s="335">
        <f t="shared" si="38"/>
        <v>0.24693267661693058</v>
      </c>
      <c r="BC42" s="335">
        <f t="shared" si="34"/>
        <v>3.457057472637028</v>
      </c>
      <c r="BD42" s="335">
        <f t="shared" si="34"/>
        <v>1.234663383084653</v>
      </c>
      <c r="BE42" s="335">
        <f t="shared" si="34"/>
        <v>1.234663383084653</v>
      </c>
      <c r="BF42" s="335">
        <f t="shared" si="34"/>
        <v>0.74079802985079157</v>
      </c>
    </row>
    <row r="43" spans="2:58" ht="14.25">
      <c r="B43" s="6" t="s">
        <v>39</v>
      </c>
      <c r="C43" s="1743" t="s">
        <v>40</v>
      </c>
      <c r="D43" s="1728" t="s">
        <v>41</v>
      </c>
      <c r="E43" s="1727" t="s">
        <v>19</v>
      </c>
      <c r="F43" s="1712" t="s">
        <v>16</v>
      </c>
      <c r="G43" s="1744">
        <v>17.88</v>
      </c>
      <c r="H43" s="1734">
        <v>80330.626441904358</v>
      </c>
      <c r="I43" s="1741">
        <v>80330.626441904358</v>
      </c>
      <c r="J43" s="1742">
        <v>80330.626441904358</v>
      </c>
      <c r="K43" s="2068">
        <v>17.59</v>
      </c>
      <c r="R43" s="335">
        <f t="shared" si="31"/>
        <v>1413015.7191130978</v>
      </c>
      <c r="S43" s="335">
        <f t="shared" si="37"/>
        <v>387996.92571439833</v>
      </c>
      <c r="T43" s="335">
        <f t="shared" si="37"/>
        <v>16066.125288380876</v>
      </c>
      <c r="U43" s="335">
        <f t="shared" si="37"/>
        <v>161464.55914822777</v>
      </c>
      <c r="V43" s="335">
        <f t="shared" si="37"/>
        <v>0</v>
      </c>
      <c r="W43" s="335">
        <f t="shared" si="37"/>
        <v>800093.03936136735</v>
      </c>
      <c r="X43" s="335">
        <f t="shared" si="37"/>
        <v>1606.6125288380874</v>
      </c>
      <c r="Y43" s="335">
        <f t="shared" si="37"/>
        <v>2409.9187932571308</v>
      </c>
      <c r="Z43" s="335">
        <f t="shared" si="37"/>
        <v>1606.6125288380874</v>
      </c>
      <c r="AA43" s="335">
        <f t="shared" si="37"/>
        <v>3213.2250576761749</v>
      </c>
      <c r="AB43" s="335">
        <f t="shared" si="37"/>
        <v>9639.6751730285232</v>
      </c>
      <c r="AC43" s="335">
        <f t="shared" si="37"/>
        <v>2409.9187932571308</v>
      </c>
      <c r="AD43" s="335">
        <f t="shared" si="37"/>
        <v>2409.9187932571308</v>
      </c>
      <c r="AE43" s="335">
        <f t="shared" si="37"/>
        <v>1606.6125288380874</v>
      </c>
      <c r="AF43" s="335">
        <f t="shared" si="37"/>
        <v>803.30626441904371</v>
      </c>
      <c r="AG43" s="335">
        <f t="shared" si="32"/>
        <v>11246.287701866611</v>
      </c>
      <c r="AH43" s="335">
        <f t="shared" si="32"/>
        <v>4016.5313220952189</v>
      </c>
      <c r="AI43" s="335">
        <f t="shared" si="32"/>
        <v>4016.5313220952189</v>
      </c>
      <c r="AJ43" s="335">
        <f t="shared" si="32"/>
        <v>2409.9187932571308</v>
      </c>
      <c r="AK43" s="1388" t="s">
        <v>1614</v>
      </c>
      <c r="AL43" s="89" t="s">
        <v>1614</v>
      </c>
      <c r="AM43" s="1388" t="s">
        <v>1614</v>
      </c>
      <c r="AN43" s="335">
        <f t="shared" si="33"/>
        <v>1413015.7191130978</v>
      </c>
      <c r="AO43" s="335">
        <f t="shared" si="38"/>
        <v>387996.92571439833</v>
      </c>
      <c r="AP43" s="335">
        <f t="shared" si="38"/>
        <v>16066.125288380876</v>
      </c>
      <c r="AQ43" s="335">
        <f t="shared" si="38"/>
        <v>161464.55914822777</v>
      </c>
      <c r="AR43" s="335">
        <f t="shared" si="38"/>
        <v>0</v>
      </c>
      <c r="AS43" s="335">
        <f t="shared" si="38"/>
        <v>800093.03936136735</v>
      </c>
      <c r="AT43" s="335">
        <f t="shared" si="38"/>
        <v>1606.6125288380874</v>
      </c>
      <c r="AU43" s="335">
        <f t="shared" si="38"/>
        <v>2409.9187932571308</v>
      </c>
      <c r="AV43" s="335">
        <f t="shared" si="38"/>
        <v>1606.6125288380874</v>
      </c>
      <c r="AW43" s="335">
        <f t="shared" si="38"/>
        <v>3213.2250576761749</v>
      </c>
      <c r="AX43" s="335">
        <f t="shared" si="38"/>
        <v>9639.6751730285232</v>
      </c>
      <c r="AY43" s="335">
        <f t="shared" si="38"/>
        <v>2409.9187932571308</v>
      </c>
      <c r="AZ43" s="335">
        <f t="shared" si="38"/>
        <v>2409.9187932571308</v>
      </c>
      <c r="BA43" s="335">
        <f t="shared" si="38"/>
        <v>1606.6125288380874</v>
      </c>
      <c r="BB43" s="335">
        <f t="shared" si="38"/>
        <v>803.30626441904371</v>
      </c>
      <c r="BC43" s="335">
        <f t="shared" si="34"/>
        <v>11246.287701866611</v>
      </c>
      <c r="BD43" s="335">
        <f t="shared" si="34"/>
        <v>4016.5313220952189</v>
      </c>
      <c r="BE43" s="335">
        <f t="shared" si="34"/>
        <v>4016.5313220952189</v>
      </c>
      <c r="BF43" s="335">
        <f t="shared" si="34"/>
        <v>2409.9187932571308</v>
      </c>
    </row>
    <row r="44" spans="2:58" ht="14.25">
      <c r="B44" s="6" t="s">
        <v>39</v>
      </c>
      <c r="C44" s="1743" t="s">
        <v>42</v>
      </c>
      <c r="D44" s="1728" t="s">
        <v>43</v>
      </c>
      <c r="E44" s="1727" t="s">
        <v>19</v>
      </c>
      <c r="F44" s="1712" t="s">
        <v>16</v>
      </c>
      <c r="G44" s="1733">
        <v>17.399999999999999</v>
      </c>
      <c r="H44" s="1734">
        <v>24099.051856124162</v>
      </c>
      <c r="I44" s="1741">
        <v>24099.051856124162</v>
      </c>
      <c r="J44" s="1742">
        <v>24099.051856124162</v>
      </c>
      <c r="K44" s="2068">
        <v>17.59</v>
      </c>
      <c r="R44" s="335">
        <f t="shared" si="31"/>
        <v>423902.322149224</v>
      </c>
      <c r="S44" s="335">
        <f t="shared" si="37"/>
        <v>116398.42046507978</v>
      </c>
      <c r="T44" s="335">
        <f t="shared" si="37"/>
        <v>4819.810371224833</v>
      </c>
      <c r="U44" s="335">
        <f t="shared" si="37"/>
        <v>48439.094230809562</v>
      </c>
      <c r="V44" s="335">
        <f t="shared" si="37"/>
        <v>0</v>
      </c>
      <c r="W44" s="335">
        <f t="shared" si="37"/>
        <v>240026.55648699662</v>
      </c>
      <c r="X44" s="335">
        <f t="shared" si="37"/>
        <v>481.98103712248331</v>
      </c>
      <c r="Y44" s="335">
        <f t="shared" si="37"/>
        <v>722.97155568372477</v>
      </c>
      <c r="Z44" s="335">
        <f t="shared" si="37"/>
        <v>481.98103712248331</v>
      </c>
      <c r="AA44" s="335">
        <f t="shared" si="37"/>
        <v>963.96207424496663</v>
      </c>
      <c r="AB44" s="335">
        <f t="shared" si="37"/>
        <v>2891.8862227348991</v>
      </c>
      <c r="AC44" s="335">
        <f t="shared" si="37"/>
        <v>722.97155568372477</v>
      </c>
      <c r="AD44" s="335">
        <f t="shared" si="37"/>
        <v>722.97155568372477</v>
      </c>
      <c r="AE44" s="335">
        <f t="shared" si="37"/>
        <v>481.98103712248331</v>
      </c>
      <c r="AF44" s="335">
        <f t="shared" si="37"/>
        <v>240.99051856124166</v>
      </c>
      <c r="AG44" s="335">
        <f t="shared" si="32"/>
        <v>3373.867259857383</v>
      </c>
      <c r="AH44" s="335">
        <f t="shared" si="32"/>
        <v>1204.9525928062083</v>
      </c>
      <c r="AI44" s="335">
        <f t="shared" si="32"/>
        <v>1204.9525928062083</v>
      </c>
      <c r="AJ44" s="335">
        <f t="shared" si="32"/>
        <v>722.97155568372477</v>
      </c>
      <c r="AK44" s="1388" t="s">
        <v>1614</v>
      </c>
      <c r="AL44" s="89" t="s">
        <v>1614</v>
      </c>
      <c r="AM44" s="1388" t="s">
        <v>1614</v>
      </c>
      <c r="AN44" s="335">
        <f t="shared" si="33"/>
        <v>423902.322149224</v>
      </c>
      <c r="AO44" s="335">
        <f t="shared" si="38"/>
        <v>116398.42046507978</v>
      </c>
      <c r="AP44" s="335">
        <f t="shared" si="38"/>
        <v>4819.810371224833</v>
      </c>
      <c r="AQ44" s="335">
        <f t="shared" si="38"/>
        <v>48439.094230809562</v>
      </c>
      <c r="AR44" s="335">
        <f t="shared" si="38"/>
        <v>0</v>
      </c>
      <c r="AS44" s="335">
        <f t="shared" si="38"/>
        <v>240026.55648699662</v>
      </c>
      <c r="AT44" s="335">
        <f t="shared" si="38"/>
        <v>481.98103712248331</v>
      </c>
      <c r="AU44" s="335">
        <f t="shared" si="38"/>
        <v>722.97155568372477</v>
      </c>
      <c r="AV44" s="335">
        <f t="shared" si="38"/>
        <v>481.98103712248331</v>
      </c>
      <c r="AW44" s="335">
        <f t="shared" si="38"/>
        <v>963.96207424496663</v>
      </c>
      <c r="AX44" s="335">
        <f t="shared" si="38"/>
        <v>2891.8862227348991</v>
      </c>
      <c r="AY44" s="335">
        <f t="shared" si="38"/>
        <v>722.97155568372477</v>
      </c>
      <c r="AZ44" s="335">
        <f t="shared" si="38"/>
        <v>722.97155568372477</v>
      </c>
      <c r="BA44" s="335">
        <f t="shared" si="38"/>
        <v>481.98103712248331</v>
      </c>
      <c r="BB44" s="335">
        <f t="shared" si="38"/>
        <v>240.99051856124166</v>
      </c>
      <c r="BC44" s="335">
        <f t="shared" si="34"/>
        <v>3373.867259857383</v>
      </c>
      <c r="BD44" s="335">
        <f t="shared" si="34"/>
        <v>1204.9525928062083</v>
      </c>
      <c r="BE44" s="335">
        <f t="shared" si="34"/>
        <v>1204.9525928062083</v>
      </c>
      <c r="BF44" s="335">
        <f t="shared" si="34"/>
        <v>722.97155568372477</v>
      </c>
    </row>
    <row r="45" spans="2:58" ht="14.25">
      <c r="B45" s="6" t="s">
        <v>39</v>
      </c>
      <c r="C45" s="1743" t="s">
        <v>40</v>
      </c>
      <c r="D45" s="1728" t="s">
        <v>44</v>
      </c>
      <c r="E45" s="1727" t="s">
        <v>19</v>
      </c>
      <c r="F45" s="1712" t="s">
        <v>16</v>
      </c>
      <c r="G45" s="1733">
        <v>17.809999999999999</v>
      </c>
      <c r="H45" s="1734">
        <v>1867.1405029296875</v>
      </c>
      <c r="I45" s="1741">
        <v>1867.1405029296875</v>
      </c>
      <c r="J45" s="1742">
        <v>1867.1405029296875</v>
      </c>
      <c r="K45" s="2068">
        <v>17.59</v>
      </c>
      <c r="R45" s="335">
        <f t="shared" si="31"/>
        <v>32843.001446533206</v>
      </c>
      <c r="S45" s="335">
        <f t="shared" si="37"/>
        <v>9018.2886291503964</v>
      </c>
      <c r="T45" s="335">
        <f t="shared" si="37"/>
        <v>373.42810058593761</v>
      </c>
      <c r="U45" s="335">
        <f t="shared" si="37"/>
        <v>3752.9524108886721</v>
      </c>
      <c r="V45" s="335">
        <f t="shared" si="37"/>
        <v>0</v>
      </c>
      <c r="W45" s="335">
        <f t="shared" si="37"/>
        <v>18596.719409179688</v>
      </c>
      <c r="X45" s="335">
        <f t="shared" si="37"/>
        <v>37.342810058593756</v>
      </c>
      <c r="Y45" s="335">
        <f t="shared" si="37"/>
        <v>56.014215087890626</v>
      </c>
      <c r="Z45" s="335">
        <f t="shared" si="37"/>
        <v>37.342810058593756</v>
      </c>
      <c r="AA45" s="335">
        <f t="shared" si="37"/>
        <v>74.685620117187511</v>
      </c>
      <c r="AB45" s="335">
        <f t="shared" si="37"/>
        <v>224.05686035156251</v>
      </c>
      <c r="AC45" s="335">
        <f t="shared" si="37"/>
        <v>56.014215087890626</v>
      </c>
      <c r="AD45" s="335">
        <f t="shared" si="37"/>
        <v>56.014215087890626</v>
      </c>
      <c r="AE45" s="335">
        <f t="shared" si="37"/>
        <v>37.342810058593756</v>
      </c>
      <c r="AF45" s="335">
        <f t="shared" si="37"/>
        <v>18.671405029296878</v>
      </c>
      <c r="AG45" s="335">
        <f t="shared" si="32"/>
        <v>261.39967041015632</v>
      </c>
      <c r="AH45" s="335">
        <f t="shared" si="32"/>
        <v>93.357025146484403</v>
      </c>
      <c r="AI45" s="335">
        <f t="shared" si="32"/>
        <v>93.357025146484403</v>
      </c>
      <c r="AJ45" s="335">
        <f t="shared" si="32"/>
        <v>56.014215087890626</v>
      </c>
      <c r="AK45" s="1388" t="s">
        <v>1614</v>
      </c>
      <c r="AL45" s="89" t="s">
        <v>1614</v>
      </c>
      <c r="AM45" s="1388" t="s">
        <v>1614</v>
      </c>
      <c r="AN45" s="335">
        <f t="shared" si="33"/>
        <v>32843.001446533206</v>
      </c>
      <c r="AO45" s="335">
        <f t="shared" si="38"/>
        <v>9018.2886291503964</v>
      </c>
      <c r="AP45" s="335">
        <f t="shared" si="38"/>
        <v>373.42810058593761</v>
      </c>
      <c r="AQ45" s="335">
        <f t="shared" si="38"/>
        <v>3752.9524108886721</v>
      </c>
      <c r="AR45" s="335">
        <f t="shared" si="38"/>
        <v>0</v>
      </c>
      <c r="AS45" s="335">
        <f t="shared" si="38"/>
        <v>18596.719409179688</v>
      </c>
      <c r="AT45" s="335">
        <f t="shared" si="38"/>
        <v>37.342810058593756</v>
      </c>
      <c r="AU45" s="335">
        <f t="shared" si="38"/>
        <v>56.014215087890626</v>
      </c>
      <c r="AV45" s="335">
        <f t="shared" si="38"/>
        <v>37.342810058593756</v>
      </c>
      <c r="AW45" s="335">
        <f t="shared" si="38"/>
        <v>74.685620117187511</v>
      </c>
      <c r="AX45" s="335">
        <f t="shared" si="38"/>
        <v>224.05686035156251</v>
      </c>
      <c r="AY45" s="335">
        <f t="shared" si="38"/>
        <v>56.014215087890626</v>
      </c>
      <c r="AZ45" s="335">
        <f t="shared" si="38"/>
        <v>56.014215087890626</v>
      </c>
      <c r="BA45" s="335">
        <f t="shared" si="38"/>
        <v>37.342810058593756</v>
      </c>
      <c r="BB45" s="335">
        <f t="shared" si="38"/>
        <v>18.671405029296878</v>
      </c>
      <c r="BC45" s="335">
        <f t="shared" si="34"/>
        <v>261.39967041015632</v>
      </c>
      <c r="BD45" s="335">
        <f t="shared" si="34"/>
        <v>93.357025146484403</v>
      </c>
      <c r="BE45" s="335">
        <f t="shared" si="34"/>
        <v>93.357025146484403</v>
      </c>
      <c r="BF45" s="335">
        <f t="shared" si="34"/>
        <v>56.014215087890626</v>
      </c>
    </row>
    <row r="46" spans="2:58" ht="14.25">
      <c r="B46" s="6" t="s">
        <v>39</v>
      </c>
      <c r="C46" s="1743" t="s">
        <v>40</v>
      </c>
      <c r="D46" s="1728" t="s">
        <v>43</v>
      </c>
      <c r="E46" s="1727" t="s">
        <v>19</v>
      </c>
      <c r="F46" s="1712" t="s">
        <v>16</v>
      </c>
      <c r="G46" s="1733">
        <v>17.399999999999999</v>
      </c>
      <c r="H46" s="1734">
        <v>451.342529296875</v>
      </c>
      <c r="I46" s="1741">
        <v>451.342529296875</v>
      </c>
      <c r="J46" s="1742">
        <v>451.342529296875</v>
      </c>
      <c r="K46" s="2068">
        <v>17.59</v>
      </c>
      <c r="R46" s="335">
        <f t="shared" si="31"/>
        <v>7939.1150903320313</v>
      </c>
      <c r="S46" s="335">
        <f t="shared" si="37"/>
        <v>2179.9844165039076</v>
      </c>
      <c r="T46" s="335">
        <f t="shared" si="37"/>
        <v>90.268505859375011</v>
      </c>
      <c r="U46" s="335">
        <f t="shared" si="37"/>
        <v>907.19848388671869</v>
      </c>
      <c r="V46" s="335">
        <f t="shared" si="37"/>
        <v>0</v>
      </c>
      <c r="W46" s="335">
        <f t="shared" si="37"/>
        <v>4495.3715917968748</v>
      </c>
      <c r="X46" s="335">
        <f t="shared" si="37"/>
        <v>9.0268505859375008</v>
      </c>
      <c r="Y46" s="335">
        <f t="shared" si="37"/>
        <v>13.540275878906249</v>
      </c>
      <c r="Z46" s="335">
        <f t="shared" si="37"/>
        <v>9.0268505859375008</v>
      </c>
      <c r="AA46" s="335">
        <f t="shared" si="37"/>
        <v>18.053701171875002</v>
      </c>
      <c r="AB46" s="335">
        <f t="shared" si="37"/>
        <v>54.161103515624994</v>
      </c>
      <c r="AC46" s="335">
        <f t="shared" si="37"/>
        <v>13.540275878906249</v>
      </c>
      <c r="AD46" s="335">
        <f t="shared" si="37"/>
        <v>13.540275878906249</v>
      </c>
      <c r="AE46" s="335">
        <f t="shared" si="37"/>
        <v>9.0268505859375008</v>
      </c>
      <c r="AF46" s="335">
        <f t="shared" si="37"/>
        <v>4.5134252929687504</v>
      </c>
      <c r="AG46" s="335">
        <f t="shared" si="32"/>
        <v>63.187954101562504</v>
      </c>
      <c r="AH46" s="335">
        <f t="shared" si="32"/>
        <v>22.567126464843753</v>
      </c>
      <c r="AI46" s="335">
        <f t="shared" si="32"/>
        <v>22.567126464843753</v>
      </c>
      <c r="AJ46" s="335">
        <f t="shared" si="32"/>
        <v>13.540275878906249</v>
      </c>
      <c r="AK46" s="1388" t="s">
        <v>1614</v>
      </c>
      <c r="AL46" s="89" t="s">
        <v>1614</v>
      </c>
      <c r="AM46" s="1388" t="s">
        <v>1614</v>
      </c>
      <c r="AN46" s="335">
        <f t="shared" si="33"/>
        <v>7939.1150903320313</v>
      </c>
      <c r="AO46" s="335">
        <f t="shared" si="38"/>
        <v>2179.9844165039076</v>
      </c>
      <c r="AP46" s="335">
        <f t="shared" si="38"/>
        <v>90.268505859375011</v>
      </c>
      <c r="AQ46" s="335">
        <f t="shared" si="38"/>
        <v>907.19848388671869</v>
      </c>
      <c r="AR46" s="335">
        <f t="shared" si="38"/>
        <v>0</v>
      </c>
      <c r="AS46" s="335">
        <f t="shared" si="38"/>
        <v>4495.3715917968748</v>
      </c>
      <c r="AT46" s="335">
        <f t="shared" si="38"/>
        <v>9.0268505859375008</v>
      </c>
      <c r="AU46" s="335">
        <f t="shared" si="38"/>
        <v>13.540275878906249</v>
      </c>
      <c r="AV46" s="335">
        <f t="shared" si="38"/>
        <v>9.0268505859375008</v>
      </c>
      <c r="AW46" s="335">
        <f t="shared" si="38"/>
        <v>18.053701171875002</v>
      </c>
      <c r="AX46" s="335">
        <f t="shared" si="38"/>
        <v>54.161103515624994</v>
      </c>
      <c r="AY46" s="335">
        <f t="shared" si="38"/>
        <v>13.540275878906249</v>
      </c>
      <c r="AZ46" s="335">
        <f t="shared" si="38"/>
        <v>13.540275878906249</v>
      </c>
      <c r="BA46" s="335">
        <f t="shared" si="38"/>
        <v>9.0268505859375008</v>
      </c>
      <c r="BB46" s="335">
        <f t="shared" si="38"/>
        <v>4.5134252929687504</v>
      </c>
      <c r="BC46" s="335">
        <f t="shared" si="34"/>
        <v>63.187954101562504</v>
      </c>
      <c r="BD46" s="335">
        <f t="shared" si="34"/>
        <v>22.567126464843753</v>
      </c>
      <c r="BE46" s="335">
        <f t="shared" si="34"/>
        <v>22.567126464843753</v>
      </c>
      <c r="BF46" s="335">
        <f t="shared" si="34"/>
        <v>13.540275878906249</v>
      </c>
    </row>
    <row r="47" spans="2:58" ht="14.25">
      <c r="B47" s="6" t="s">
        <v>39</v>
      </c>
      <c r="C47" s="1743" t="s">
        <v>45</v>
      </c>
      <c r="D47" s="1728" t="s">
        <v>46</v>
      </c>
      <c r="E47" s="1727" t="s">
        <v>19</v>
      </c>
      <c r="F47" s="1712" t="s">
        <v>16</v>
      </c>
      <c r="G47" s="1733">
        <v>17.399999999999999</v>
      </c>
      <c r="H47" s="1734">
        <v>68878.95068359375</v>
      </c>
      <c r="I47" s="1741">
        <v>68878.95068359375</v>
      </c>
      <c r="J47" s="1741">
        <v>68878.95068359375</v>
      </c>
      <c r="K47" s="2068">
        <v>17.59</v>
      </c>
      <c r="R47" s="335">
        <f t="shared" si="31"/>
        <v>1211580.7425244141</v>
      </c>
      <c r="S47" s="335">
        <f t="shared" si="37"/>
        <v>332685.33180175803</v>
      </c>
      <c r="T47" s="335">
        <f t="shared" si="37"/>
        <v>13775.790136718753</v>
      </c>
      <c r="U47" s="335">
        <f t="shared" si="37"/>
        <v>138446.69087402342</v>
      </c>
      <c r="V47" s="335">
        <f t="shared" si="37"/>
        <v>0</v>
      </c>
      <c r="W47" s="335">
        <f t="shared" si="37"/>
        <v>686034.3488085937</v>
      </c>
      <c r="X47" s="335">
        <f t="shared" si="37"/>
        <v>1377.5790136718751</v>
      </c>
      <c r="Y47" s="335">
        <f t="shared" si="37"/>
        <v>2066.3685205078123</v>
      </c>
      <c r="Z47" s="335">
        <f t="shared" si="37"/>
        <v>1377.5790136718751</v>
      </c>
      <c r="AA47" s="335">
        <f t="shared" si="37"/>
        <v>2755.1580273437503</v>
      </c>
      <c r="AB47" s="335">
        <f t="shared" si="37"/>
        <v>8265.4740820312491</v>
      </c>
      <c r="AC47" s="335">
        <f t="shared" si="37"/>
        <v>2066.3685205078123</v>
      </c>
      <c r="AD47" s="335">
        <f t="shared" si="37"/>
        <v>2066.3685205078123</v>
      </c>
      <c r="AE47" s="335">
        <f t="shared" si="37"/>
        <v>1377.5790136718751</v>
      </c>
      <c r="AF47" s="335">
        <f t="shared" si="37"/>
        <v>688.78950683593757</v>
      </c>
      <c r="AG47" s="335">
        <f t="shared" si="32"/>
        <v>9643.053095703126</v>
      </c>
      <c r="AH47" s="335">
        <f t="shared" si="32"/>
        <v>3443.9475341796883</v>
      </c>
      <c r="AI47" s="335">
        <f t="shared" si="32"/>
        <v>3443.9475341796883</v>
      </c>
      <c r="AJ47" s="335">
        <f t="shared" si="32"/>
        <v>2066.3685205078123</v>
      </c>
      <c r="AK47" s="1388" t="s">
        <v>1614</v>
      </c>
      <c r="AL47" s="89" t="s">
        <v>1614</v>
      </c>
      <c r="AM47" s="1388" t="s">
        <v>1614</v>
      </c>
      <c r="AN47" s="335">
        <f t="shared" si="33"/>
        <v>1211580.7425244141</v>
      </c>
      <c r="AO47" s="335">
        <f t="shared" si="38"/>
        <v>332685.33180175803</v>
      </c>
      <c r="AP47" s="335">
        <f t="shared" si="38"/>
        <v>13775.790136718753</v>
      </c>
      <c r="AQ47" s="335">
        <f t="shared" si="38"/>
        <v>138446.69087402342</v>
      </c>
      <c r="AR47" s="335">
        <f t="shared" si="38"/>
        <v>0</v>
      </c>
      <c r="AS47" s="335">
        <f t="shared" si="38"/>
        <v>686034.3488085937</v>
      </c>
      <c r="AT47" s="335">
        <f t="shared" si="38"/>
        <v>1377.5790136718751</v>
      </c>
      <c r="AU47" s="335">
        <f t="shared" si="38"/>
        <v>2066.3685205078123</v>
      </c>
      <c r="AV47" s="335">
        <f t="shared" si="38"/>
        <v>1377.5790136718751</v>
      </c>
      <c r="AW47" s="335">
        <f t="shared" si="38"/>
        <v>2755.1580273437503</v>
      </c>
      <c r="AX47" s="335">
        <f t="shared" si="38"/>
        <v>8265.4740820312491</v>
      </c>
      <c r="AY47" s="335">
        <f t="shared" si="38"/>
        <v>2066.3685205078123</v>
      </c>
      <c r="AZ47" s="335">
        <f t="shared" si="38"/>
        <v>2066.3685205078123</v>
      </c>
      <c r="BA47" s="335">
        <f t="shared" si="38"/>
        <v>1377.5790136718751</v>
      </c>
      <c r="BB47" s="335">
        <f t="shared" si="38"/>
        <v>688.78950683593757</v>
      </c>
      <c r="BC47" s="335">
        <f t="shared" si="34"/>
        <v>9643.053095703126</v>
      </c>
      <c r="BD47" s="335">
        <f t="shared" si="34"/>
        <v>3443.9475341796883</v>
      </c>
      <c r="BE47" s="335">
        <f t="shared" si="34"/>
        <v>3443.9475341796883</v>
      </c>
      <c r="BF47" s="335">
        <f t="shared" si="34"/>
        <v>2066.3685205078123</v>
      </c>
    </row>
    <row r="48" spans="2:58" ht="14.25">
      <c r="B48" s="6" t="s">
        <v>39</v>
      </c>
      <c r="C48" s="1743" t="s">
        <v>47</v>
      </c>
      <c r="D48" s="1728" t="s">
        <v>48</v>
      </c>
      <c r="E48" s="1727" t="s">
        <v>19</v>
      </c>
      <c r="F48" s="1712" t="s">
        <v>16</v>
      </c>
      <c r="G48" s="1733">
        <v>18.32</v>
      </c>
      <c r="H48" s="1734">
        <v>14628.7470703125</v>
      </c>
      <c r="I48" s="1741">
        <v>14628.7470703125</v>
      </c>
      <c r="J48" s="1741">
        <v>14628.7470703125</v>
      </c>
      <c r="K48" s="2068">
        <v>17.59</v>
      </c>
      <c r="R48" s="335">
        <f t="shared" si="31"/>
        <v>257319.66096679686</v>
      </c>
      <c r="S48" s="335">
        <f t="shared" si="37"/>
        <v>70656.848349609412</v>
      </c>
      <c r="T48" s="335">
        <f t="shared" si="37"/>
        <v>2925.7494140625004</v>
      </c>
      <c r="U48" s="335">
        <f t="shared" si="37"/>
        <v>29403.781611328122</v>
      </c>
      <c r="V48" s="335">
        <f t="shared" si="37"/>
        <v>0</v>
      </c>
      <c r="W48" s="335">
        <f t="shared" si="37"/>
        <v>145702.32082031248</v>
      </c>
      <c r="X48" s="335">
        <f t="shared" si="37"/>
        <v>292.57494140625005</v>
      </c>
      <c r="Y48" s="335">
        <f t="shared" si="37"/>
        <v>438.86241210937493</v>
      </c>
      <c r="Z48" s="335">
        <f t="shared" si="37"/>
        <v>292.57494140625005</v>
      </c>
      <c r="AA48" s="335">
        <f t="shared" si="37"/>
        <v>585.1498828125001</v>
      </c>
      <c r="AB48" s="335">
        <f t="shared" si="37"/>
        <v>1755.4496484374997</v>
      </c>
      <c r="AC48" s="335">
        <f t="shared" si="37"/>
        <v>438.86241210937493</v>
      </c>
      <c r="AD48" s="335">
        <f t="shared" si="37"/>
        <v>438.86241210937493</v>
      </c>
      <c r="AE48" s="335">
        <f t="shared" si="37"/>
        <v>292.57494140625005</v>
      </c>
      <c r="AF48" s="335">
        <f t="shared" si="37"/>
        <v>146.28747070312502</v>
      </c>
      <c r="AG48" s="335">
        <f t="shared" si="32"/>
        <v>2048.0245898437502</v>
      </c>
      <c r="AH48" s="335">
        <f t="shared" si="32"/>
        <v>731.43735351562509</v>
      </c>
      <c r="AI48" s="335">
        <f t="shared" si="32"/>
        <v>731.43735351562509</v>
      </c>
      <c r="AJ48" s="335">
        <f t="shared" si="32"/>
        <v>438.86241210937493</v>
      </c>
      <c r="AK48" s="1388" t="s">
        <v>1614</v>
      </c>
      <c r="AL48" s="89" t="s">
        <v>1614</v>
      </c>
      <c r="AM48" s="1388" t="s">
        <v>1614</v>
      </c>
      <c r="AN48" s="335">
        <f t="shared" si="33"/>
        <v>257319.66096679686</v>
      </c>
      <c r="AO48" s="335">
        <f t="shared" si="38"/>
        <v>70656.848349609412</v>
      </c>
      <c r="AP48" s="335">
        <f t="shared" si="38"/>
        <v>2925.7494140625004</v>
      </c>
      <c r="AQ48" s="335">
        <f t="shared" si="38"/>
        <v>29403.781611328122</v>
      </c>
      <c r="AR48" s="335">
        <f t="shared" si="38"/>
        <v>0</v>
      </c>
      <c r="AS48" s="335">
        <f t="shared" si="38"/>
        <v>145702.32082031248</v>
      </c>
      <c r="AT48" s="335">
        <f t="shared" si="38"/>
        <v>292.57494140625005</v>
      </c>
      <c r="AU48" s="335">
        <f t="shared" si="38"/>
        <v>438.86241210937493</v>
      </c>
      <c r="AV48" s="335">
        <f t="shared" si="38"/>
        <v>292.57494140625005</v>
      </c>
      <c r="AW48" s="335">
        <f t="shared" si="38"/>
        <v>585.1498828125001</v>
      </c>
      <c r="AX48" s="335">
        <f t="shared" si="38"/>
        <v>1755.4496484374997</v>
      </c>
      <c r="AY48" s="335">
        <f t="shared" si="38"/>
        <v>438.86241210937493</v>
      </c>
      <c r="AZ48" s="335">
        <f t="shared" si="38"/>
        <v>438.86241210937493</v>
      </c>
      <c r="BA48" s="335">
        <f t="shared" si="38"/>
        <v>292.57494140625005</v>
      </c>
      <c r="BB48" s="335">
        <f t="shared" si="38"/>
        <v>146.28747070312502</v>
      </c>
      <c r="BC48" s="335">
        <f t="shared" si="34"/>
        <v>2048.0245898437502</v>
      </c>
      <c r="BD48" s="335">
        <f t="shared" si="34"/>
        <v>731.43735351562509</v>
      </c>
      <c r="BE48" s="335">
        <f t="shared" si="34"/>
        <v>731.43735351562509</v>
      </c>
      <c r="BF48" s="335">
        <f t="shared" si="34"/>
        <v>438.86241210937493</v>
      </c>
    </row>
    <row r="49" spans="2:58" ht="14.25">
      <c r="B49" s="6" t="s">
        <v>39</v>
      </c>
      <c r="C49" s="1743" t="s">
        <v>49</v>
      </c>
      <c r="D49" s="1728" t="s">
        <v>23</v>
      </c>
      <c r="E49" s="1727" t="s">
        <v>15</v>
      </c>
      <c r="F49" s="1712" t="s">
        <v>16</v>
      </c>
      <c r="G49" s="1733">
        <v>17.399999999999999</v>
      </c>
      <c r="H49" s="1734">
        <v>530.35903320312502</v>
      </c>
      <c r="I49" s="1741">
        <v>530.35903320312502</v>
      </c>
      <c r="J49" s="1741">
        <v>530.35903320312502</v>
      </c>
      <c r="K49" s="2068">
        <v>12.2</v>
      </c>
      <c r="R49" s="335">
        <f t="shared" si="31"/>
        <v>6470.3802050781251</v>
      </c>
      <c r="S49" s="335">
        <f t="shared" si="37"/>
        <v>2561.6341303710956</v>
      </c>
      <c r="T49" s="335">
        <f t="shared" si="37"/>
        <v>106.07180664062503</v>
      </c>
      <c r="U49" s="335">
        <f t="shared" si="37"/>
        <v>1066.0216567382813</v>
      </c>
      <c r="V49" s="335">
        <f t="shared" si="37"/>
        <v>0</v>
      </c>
      <c r="W49" s="335">
        <f t="shared" si="37"/>
        <v>2423.7407817382818</v>
      </c>
      <c r="X49" s="335">
        <f t="shared" si="37"/>
        <v>10.607180664062502</v>
      </c>
      <c r="Y49" s="335">
        <f t="shared" si="37"/>
        <v>15.910770996093751</v>
      </c>
      <c r="Z49" s="335">
        <f t="shared" si="37"/>
        <v>10.607180664062502</v>
      </c>
      <c r="AA49" s="335">
        <f t="shared" si="37"/>
        <v>21.214361328125005</v>
      </c>
      <c r="AB49" s="335">
        <f t="shared" si="37"/>
        <v>63.643083984375004</v>
      </c>
      <c r="AC49" s="335">
        <f t="shared" si="37"/>
        <v>15.910770996093751</v>
      </c>
      <c r="AD49" s="335">
        <f t="shared" si="37"/>
        <v>15.910770996093751</v>
      </c>
      <c r="AE49" s="335">
        <f t="shared" si="37"/>
        <v>10.607180664062502</v>
      </c>
      <c r="AF49" s="335">
        <f t="shared" si="37"/>
        <v>5.3035903320312512</v>
      </c>
      <c r="AG49" s="335">
        <f t="shared" si="32"/>
        <v>74.250264648437508</v>
      </c>
      <c r="AH49" s="335">
        <f t="shared" si="32"/>
        <v>26.517951660156257</v>
      </c>
      <c r="AI49" s="335">
        <f t="shared" si="32"/>
        <v>26.517951660156257</v>
      </c>
      <c r="AJ49" s="335">
        <f t="shared" si="32"/>
        <v>15.910770996093751</v>
      </c>
      <c r="AK49" s="1388" t="s">
        <v>1614</v>
      </c>
      <c r="AL49" s="89" t="s">
        <v>1614</v>
      </c>
      <c r="AM49" s="1388" t="s">
        <v>1614</v>
      </c>
      <c r="AN49" s="335">
        <f t="shared" si="33"/>
        <v>6470.3802050781251</v>
      </c>
      <c r="AO49" s="335">
        <f t="shared" si="38"/>
        <v>2561.6341303710956</v>
      </c>
      <c r="AP49" s="335">
        <f t="shared" si="38"/>
        <v>106.07180664062503</v>
      </c>
      <c r="AQ49" s="335">
        <f t="shared" si="38"/>
        <v>1066.0216567382813</v>
      </c>
      <c r="AR49" s="335">
        <f t="shared" si="38"/>
        <v>0</v>
      </c>
      <c r="AS49" s="335">
        <f t="shared" si="38"/>
        <v>2423.7407817382818</v>
      </c>
      <c r="AT49" s="335">
        <f t="shared" si="38"/>
        <v>10.607180664062502</v>
      </c>
      <c r="AU49" s="335">
        <f t="shared" si="38"/>
        <v>15.910770996093751</v>
      </c>
      <c r="AV49" s="335">
        <f t="shared" si="38"/>
        <v>10.607180664062502</v>
      </c>
      <c r="AW49" s="335">
        <f t="shared" si="38"/>
        <v>21.214361328125005</v>
      </c>
      <c r="AX49" s="335">
        <f t="shared" si="38"/>
        <v>63.643083984375004</v>
      </c>
      <c r="AY49" s="335">
        <f t="shared" si="38"/>
        <v>15.910770996093751</v>
      </c>
      <c r="AZ49" s="335">
        <f t="shared" si="38"/>
        <v>15.910770996093751</v>
      </c>
      <c r="BA49" s="335">
        <f t="shared" si="38"/>
        <v>10.607180664062502</v>
      </c>
      <c r="BB49" s="335">
        <f t="shared" si="38"/>
        <v>5.3035903320312512</v>
      </c>
      <c r="BC49" s="335">
        <f t="shared" si="34"/>
        <v>74.250264648437508</v>
      </c>
      <c r="BD49" s="335">
        <f t="shared" si="34"/>
        <v>26.517951660156257</v>
      </c>
      <c r="BE49" s="335">
        <f t="shared" si="34"/>
        <v>26.517951660156257</v>
      </c>
      <c r="BF49" s="335">
        <f t="shared" si="34"/>
        <v>15.910770996093751</v>
      </c>
    </row>
    <row r="50" spans="2:58" ht="14.25">
      <c r="B50" s="6" t="s">
        <v>39</v>
      </c>
      <c r="C50" s="1743" t="s">
        <v>49</v>
      </c>
      <c r="D50" s="1728" t="s">
        <v>50</v>
      </c>
      <c r="E50" s="1727" t="s">
        <v>15</v>
      </c>
      <c r="F50" s="1712" t="s">
        <v>16</v>
      </c>
      <c r="G50" s="1733">
        <v>17.399999999999999</v>
      </c>
      <c r="H50" s="1734">
        <v>185.3206789122149</v>
      </c>
      <c r="I50" s="1741">
        <v>185.3206789122149</v>
      </c>
      <c r="J50" s="1741">
        <v>185.3206789122149</v>
      </c>
      <c r="K50" s="2068">
        <v>12.2</v>
      </c>
      <c r="R50" s="335">
        <f t="shared" si="31"/>
        <v>2260.9122827290216</v>
      </c>
      <c r="S50" s="335">
        <f t="shared" si="37"/>
        <v>895.09887914599858</v>
      </c>
      <c r="T50" s="335">
        <f t="shared" si="37"/>
        <v>37.064135782442989</v>
      </c>
      <c r="U50" s="335">
        <f t="shared" si="37"/>
        <v>372.49456461355192</v>
      </c>
      <c r="V50" s="335">
        <f t="shared" si="37"/>
        <v>0</v>
      </c>
      <c r="W50" s="335">
        <f t="shared" si="37"/>
        <v>846.9155026288222</v>
      </c>
      <c r="X50" s="335">
        <f t="shared" si="37"/>
        <v>3.7064135782442986</v>
      </c>
      <c r="Y50" s="335">
        <f t="shared" si="37"/>
        <v>5.5596203673664473</v>
      </c>
      <c r="Z50" s="335">
        <f t="shared" si="37"/>
        <v>3.7064135782442986</v>
      </c>
      <c r="AA50" s="335">
        <f t="shared" si="37"/>
        <v>7.4128271564885972</v>
      </c>
      <c r="AB50" s="335">
        <f t="shared" si="37"/>
        <v>22.238481469465789</v>
      </c>
      <c r="AC50" s="335">
        <f t="shared" si="37"/>
        <v>5.5596203673664473</v>
      </c>
      <c r="AD50" s="335">
        <f t="shared" si="37"/>
        <v>5.5596203673664473</v>
      </c>
      <c r="AE50" s="335">
        <f t="shared" si="37"/>
        <v>3.7064135782442986</v>
      </c>
      <c r="AF50" s="335">
        <f t="shared" si="37"/>
        <v>1.8532067891221493</v>
      </c>
      <c r="AG50" s="335">
        <f t="shared" si="32"/>
        <v>25.944895047710087</v>
      </c>
      <c r="AH50" s="335">
        <f t="shared" si="32"/>
        <v>9.2660339456107472</v>
      </c>
      <c r="AI50" s="335">
        <f t="shared" si="32"/>
        <v>9.2660339456107472</v>
      </c>
      <c r="AJ50" s="335">
        <f t="shared" si="32"/>
        <v>5.5596203673664473</v>
      </c>
      <c r="AK50" s="1388" t="s">
        <v>1614</v>
      </c>
      <c r="AL50" s="89" t="s">
        <v>1614</v>
      </c>
      <c r="AM50" s="1388" t="s">
        <v>1614</v>
      </c>
      <c r="AN50" s="335">
        <f t="shared" si="33"/>
        <v>2260.9122827290216</v>
      </c>
      <c r="AO50" s="335">
        <f t="shared" si="38"/>
        <v>895.09887914599858</v>
      </c>
      <c r="AP50" s="335">
        <f t="shared" si="38"/>
        <v>37.064135782442989</v>
      </c>
      <c r="AQ50" s="335">
        <f t="shared" si="38"/>
        <v>372.49456461355192</v>
      </c>
      <c r="AR50" s="335">
        <f t="shared" si="38"/>
        <v>0</v>
      </c>
      <c r="AS50" s="335">
        <f t="shared" si="38"/>
        <v>846.9155026288222</v>
      </c>
      <c r="AT50" s="335">
        <f t="shared" si="38"/>
        <v>3.7064135782442986</v>
      </c>
      <c r="AU50" s="335">
        <f t="shared" si="38"/>
        <v>5.5596203673664473</v>
      </c>
      <c r="AV50" s="335">
        <f t="shared" si="38"/>
        <v>3.7064135782442986</v>
      </c>
      <c r="AW50" s="335">
        <f t="shared" si="38"/>
        <v>7.4128271564885972</v>
      </c>
      <c r="AX50" s="335">
        <f t="shared" si="38"/>
        <v>22.238481469465789</v>
      </c>
      <c r="AY50" s="335">
        <f t="shared" si="38"/>
        <v>5.5596203673664473</v>
      </c>
      <c r="AZ50" s="335">
        <f t="shared" si="38"/>
        <v>5.5596203673664473</v>
      </c>
      <c r="BA50" s="335">
        <f t="shared" si="38"/>
        <v>3.7064135782442986</v>
      </c>
      <c r="BB50" s="335">
        <f t="shared" si="38"/>
        <v>1.8532067891221493</v>
      </c>
      <c r="BC50" s="335">
        <f t="shared" si="34"/>
        <v>25.944895047710087</v>
      </c>
      <c r="BD50" s="335">
        <f t="shared" si="34"/>
        <v>9.2660339456107472</v>
      </c>
      <c r="BE50" s="335">
        <f t="shared" si="34"/>
        <v>9.2660339456107472</v>
      </c>
      <c r="BF50" s="335">
        <f t="shared" si="34"/>
        <v>5.5596203673664473</v>
      </c>
    </row>
    <row r="51" spans="2:58" ht="14.25">
      <c r="B51" s="6" t="s">
        <v>39</v>
      </c>
      <c r="C51" s="1743" t="s">
        <v>51</v>
      </c>
      <c r="D51" s="1728" t="s">
        <v>36</v>
      </c>
      <c r="E51" s="1727" t="s">
        <v>15</v>
      </c>
      <c r="F51" s="1712" t="s">
        <v>16</v>
      </c>
      <c r="G51" s="1733">
        <v>17.399999999999999</v>
      </c>
      <c r="H51" s="1734">
        <v>1622.8236701660157</v>
      </c>
      <c r="I51" s="1741">
        <v>1622.8236701660157</v>
      </c>
      <c r="J51" s="1741">
        <v>1622.82</v>
      </c>
      <c r="K51" s="2068">
        <v>12.2</v>
      </c>
      <c r="R51" s="335">
        <f t="shared" si="31"/>
        <v>19798.448776025391</v>
      </c>
      <c r="S51" s="335">
        <f t="shared" si="37"/>
        <v>7838.238326901861</v>
      </c>
      <c r="T51" s="335">
        <f t="shared" si="37"/>
        <v>324.56473403320319</v>
      </c>
      <c r="U51" s="335">
        <f t="shared" si="37"/>
        <v>3261.8755770336916</v>
      </c>
      <c r="V51" s="335">
        <f t="shared" si="37"/>
        <v>0</v>
      </c>
      <c r="W51" s="335">
        <f t="shared" si="37"/>
        <v>7416.3041726586926</v>
      </c>
      <c r="X51" s="335">
        <f t="shared" si="37"/>
        <v>32.456473403320324</v>
      </c>
      <c r="Y51" s="335">
        <f t="shared" si="37"/>
        <v>48.684710104980475</v>
      </c>
      <c r="Z51" s="335">
        <f t="shared" si="37"/>
        <v>32.456473403320324</v>
      </c>
      <c r="AA51" s="335">
        <f t="shared" si="37"/>
        <v>64.912946806640647</v>
      </c>
      <c r="AB51" s="335">
        <f t="shared" si="37"/>
        <v>194.7388404199219</v>
      </c>
      <c r="AC51" s="335">
        <f t="shared" si="37"/>
        <v>48.684710104980475</v>
      </c>
      <c r="AD51" s="335">
        <f t="shared" si="37"/>
        <v>48.684710104980475</v>
      </c>
      <c r="AE51" s="335">
        <f t="shared" si="37"/>
        <v>32.456473403320324</v>
      </c>
      <c r="AF51" s="335">
        <f t="shared" si="37"/>
        <v>16.228236701660162</v>
      </c>
      <c r="AG51" s="335">
        <f t="shared" si="32"/>
        <v>227.1953138232422</v>
      </c>
      <c r="AH51" s="335">
        <f t="shared" si="32"/>
        <v>81.141183508300799</v>
      </c>
      <c r="AI51" s="335">
        <f t="shared" si="32"/>
        <v>81.141183508300799</v>
      </c>
      <c r="AJ51" s="335">
        <f t="shared" si="32"/>
        <v>48.684710104980475</v>
      </c>
      <c r="AK51" s="1388" t="s">
        <v>1614</v>
      </c>
      <c r="AL51" s="89" t="s">
        <v>1614</v>
      </c>
      <c r="AM51" s="1388" t="s">
        <v>1614</v>
      </c>
      <c r="AN51" s="335">
        <f t="shared" si="33"/>
        <v>19798.403999999999</v>
      </c>
      <c r="AO51" s="335">
        <f t="shared" si="38"/>
        <v>7838.2206000000051</v>
      </c>
      <c r="AP51" s="335">
        <f t="shared" si="38"/>
        <v>324.56400000000008</v>
      </c>
      <c r="AQ51" s="335">
        <f t="shared" si="38"/>
        <v>3261.8681999999999</v>
      </c>
      <c r="AR51" s="335">
        <f t="shared" si="38"/>
        <v>0</v>
      </c>
      <c r="AS51" s="335">
        <f t="shared" si="38"/>
        <v>7416.2874000000011</v>
      </c>
      <c r="AT51" s="335">
        <f t="shared" si="38"/>
        <v>32.456400000000009</v>
      </c>
      <c r="AU51" s="335">
        <f t="shared" si="38"/>
        <v>48.684600000000003</v>
      </c>
      <c r="AV51" s="335">
        <f t="shared" si="38"/>
        <v>32.456400000000009</v>
      </c>
      <c r="AW51" s="335">
        <f t="shared" si="38"/>
        <v>64.912800000000018</v>
      </c>
      <c r="AX51" s="335">
        <f t="shared" si="38"/>
        <v>194.73840000000001</v>
      </c>
      <c r="AY51" s="335">
        <f t="shared" si="38"/>
        <v>48.684600000000003</v>
      </c>
      <c r="AZ51" s="335">
        <f t="shared" si="38"/>
        <v>48.684600000000003</v>
      </c>
      <c r="BA51" s="335">
        <f t="shared" si="38"/>
        <v>32.456400000000009</v>
      </c>
      <c r="BB51" s="335">
        <f t="shared" si="38"/>
        <v>16.228200000000005</v>
      </c>
      <c r="BC51" s="335">
        <f t="shared" si="34"/>
        <v>227.19480000000001</v>
      </c>
      <c r="BD51" s="335">
        <f t="shared" si="34"/>
        <v>81.14100000000002</v>
      </c>
      <c r="BE51" s="335">
        <f t="shared" si="34"/>
        <v>81.14100000000002</v>
      </c>
      <c r="BF51" s="335">
        <f t="shared" si="34"/>
        <v>48.684600000000003</v>
      </c>
    </row>
    <row r="52" spans="2:58" ht="14.25">
      <c r="B52" s="6" t="s">
        <v>39</v>
      </c>
      <c r="C52" s="1743" t="s">
        <v>52</v>
      </c>
      <c r="D52" s="1728" t="s">
        <v>23</v>
      </c>
      <c r="E52" s="1727" t="s">
        <v>15</v>
      </c>
      <c r="F52" s="1712" t="s">
        <v>16</v>
      </c>
      <c r="G52" s="1733">
        <v>17.399999999999999</v>
      </c>
      <c r="H52" s="1734">
        <v>6411.5687039999993</v>
      </c>
      <c r="I52" s="1741">
        <v>6411.5687039999993</v>
      </c>
      <c r="J52" s="1741">
        <v>6411.57</v>
      </c>
      <c r="K52" s="2068">
        <v>12.2</v>
      </c>
      <c r="R52" s="335">
        <f t="shared" si="31"/>
        <v>78221.138188799989</v>
      </c>
      <c r="S52" s="335">
        <f t="shared" si="37"/>
        <v>30967.876840320019</v>
      </c>
      <c r="T52" s="335">
        <f t="shared" si="37"/>
        <v>1282.3137408000002</v>
      </c>
      <c r="U52" s="335">
        <f t="shared" si="37"/>
        <v>12887.253095039998</v>
      </c>
      <c r="V52" s="335">
        <f t="shared" si="37"/>
        <v>0</v>
      </c>
      <c r="W52" s="335">
        <f t="shared" si="37"/>
        <v>29300.868977279999</v>
      </c>
      <c r="X52" s="335">
        <f t="shared" si="37"/>
        <v>128.23137408000002</v>
      </c>
      <c r="Y52" s="335">
        <f t="shared" si="37"/>
        <v>192.34706111999998</v>
      </c>
      <c r="Z52" s="335">
        <f t="shared" si="37"/>
        <v>128.23137408000002</v>
      </c>
      <c r="AA52" s="335">
        <f t="shared" si="37"/>
        <v>256.46274816000005</v>
      </c>
      <c r="AB52" s="335">
        <f t="shared" si="37"/>
        <v>769.38824447999991</v>
      </c>
      <c r="AC52" s="335">
        <f t="shared" si="37"/>
        <v>192.34706111999998</v>
      </c>
      <c r="AD52" s="335">
        <f t="shared" si="37"/>
        <v>192.34706111999998</v>
      </c>
      <c r="AE52" s="335">
        <f t="shared" si="37"/>
        <v>128.23137408000002</v>
      </c>
      <c r="AF52" s="335">
        <f t="shared" si="37"/>
        <v>64.115687040000012</v>
      </c>
      <c r="AG52" s="335">
        <f t="shared" si="32"/>
        <v>897.61961855999994</v>
      </c>
      <c r="AH52" s="335">
        <f t="shared" si="32"/>
        <v>320.57843520000006</v>
      </c>
      <c r="AI52" s="335">
        <f t="shared" si="32"/>
        <v>320.57843520000006</v>
      </c>
      <c r="AJ52" s="335">
        <f t="shared" si="32"/>
        <v>192.34706111999998</v>
      </c>
      <c r="AK52" s="1388" t="s">
        <v>1614</v>
      </c>
      <c r="AL52" s="89" t="s">
        <v>1614</v>
      </c>
      <c r="AM52" s="1388" t="s">
        <v>1614</v>
      </c>
      <c r="AN52" s="335">
        <f t="shared" si="33"/>
        <v>78221.153999999995</v>
      </c>
      <c r="AO52" s="335">
        <f t="shared" si="38"/>
        <v>30967.883100000021</v>
      </c>
      <c r="AP52" s="335">
        <f t="shared" si="38"/>
        <v>1282.3140000000003</v>
      </c>
      <c r="AQ52" s="335">
        <f t="shared" si="38"/>
        <v>12887.2557</v>
      </c>
      <c r="AR52" s="335">
        <f t="shared" si="38"/>
        <v>0</v>
      </c>
      <c r="AS52" s="335">
        <f t="shared" si="38"/>
        <v>29300.874900000003</v>
      </c>
      <c r="AT52" s="335">
        <f t="shared" si="38"/>
        <v>128.23140000000004</v>
      </c>
      <c r="AU52" s="335">
        <f t="shared" si="38"/>
        <v>192.34710000000001</v>
      </c>
      <c r="AV52" s="335">
        <f t="shared" si="38"/>
        <v>128.23140000000004</v>
      </c>
      <c r="AW52" s="335">
        <f t="shared" si="38"/>
        <v>256.46280000000007</v>
      </c>
      <c r="AX52" s="335">
        <f t="shared" si="38"/>
        <v>769.38840000000005</v>
      </c>
      <c r="AY52" s="335">
        <f t="shared" si="38"/>
        <v>192.34710000000001</v>
      </c>
      <c r="AZ52" s="335">
        <f t="shared" si="38"/>
        <v>192.34710000000001</v>
      </c>
      <c r="BA52" s="335">
        <f t="shared" si="38"/>
        <v>128.23140000000004</v>
      </c>
      <c r="BB52" s="335">
        <f t="shared" si="38"/>
        <v>64.115700000000018</v>
      </c>
      <c r="BC52" s="335">
        <f t="shared" si="34"/>
        <v>897.61980000000005</v>
      </c>
      <c r="BD52" s="335">
        <f t="shared" si="34"/>
        <v>320.57850000000008</v>
      </c>
      <c r="BE52" s="335">
        <f t="shared" si="34"/>
        <v>320.57850000000008</v>
      </c>
      <c r="BF52" s="335">
        <f t="shared" si="34"/>
        <v>192.34710000000001</v>
      </c>
    </row>
    <row r="53" spans="2:58" ht="14.25">
      <c r="B53" s="6" t="s">
        <v>39</v>
      </c>
      <c r="C53" s="1743" t="s">
        <v>53</v>
      </c>
      <c r="D53" s="1728" t="s">
        <v>23</v>
      </c>
      <c r="E53" s="1727" t="s">
        <v>15</v>
      </c>
      <c r="F53" s="1712" t="s">
        <v>16</v>
      </c>
      <c r="G53" s="1733">
        <v>17.399999999999999</v>
      </c>
      <c r="H53" s="1734">
        <v>3052.6903266357422</v>
      </c>
      <c r="I53" s="1741">
        <v>3052.6903266357422</v>
      </c>
      <c r="J53" s="1741">
        <v>3052.69</v>
      </c>
      <c r="K53" s="2068">
        <v>12.2</v>
      </c>
      <c r="R53" s="335">
        <f t="shared" si="31"/>
        <v>37242.821984956056</v>
      </c>
      <c r="S53" s="335">
        <f t="shared" si="37"/>
        <v>14744.494277650647</v>
      </c>
      <c r="T53" s="335">
        <f t="shared" si="37"/>
        <v>610.53806532714862</v>
      </c>
      <c r="U53" s="335">
        <f t="shared" si="37"/>
        <v>6135.9075565378425</v>
      </c>
      <c r="V53" s="335">
        <f t="shared" si="37"/>
        <v>0</v>
      </c>
      <c r="W53" s="335">
        <f t="shared" si="37"/>
        <v>13950.794792725344</v>
      </c>
      <c r="X53" s="335">
        <f t="shared" si="37"/>
        <v>61.053806532714859</v>
      </c>
      <c r="Y53" s="335">
        <f t="shared" si="37"/>
        <v>91.580709799072281</v>
      </c>
      <c r="Z53" s="335">
        <f t="shared" si="37"/>
        <v>61.053806532714859</v>
      </c>
      <c r="AA53" s="335">
        <f t="shared" si="37"/>
        <v>122.10761306542972</v>
      </c>
      <c r="AB53" s="335">
        <f t="shared" si="37"/>
        <v>366.32283919628912</v>
      </c>
      <c r="AC53" s="335">
        <f t="shared" si="37"/>
        <v>91.580709799072281</v>
      </c>
      <c r="AD53" s="335">
        <f t="shared" si="37"/>
        <v>91.580709799072281</v>
      </c>
      <c r="AE53" s="335">
        <f t="shared" si="37"/>
        <v>61.053806532714859</v>
      </c>
      <c r="AF53" s="335">
        <f t="shared" si="37"/>
        <v>30.526903266357429</v>
      </c>
      <c r="AG53" s="335">
        <f t="shared" si="32"/>
        <v>427.37664572900394</v>
      </c>
      <c r="AH53" s="335">
        <f t="shared" si="32"/>
        <v>152.63451633178715</v>
      </c>
      <c r="AI53" s="335">
        <f t="shared" si="32"/>
        <v>152.63451633178715</v>
      </c>
      <c r="AJ53" s="335">
        <f t="shared" si="32"/>
        <v>91.580709799072281</v>
      </c>
      <c r="AK53" s="1388" t="s">
        <v>1614</v>
      </c>
      <c r="AL53" s="89" t="s">
        <v>1614</v>
      </c>
      <c r="AM53" s="1388" t="s">
        <v>1614</v>
      </c>
      <c r="AN53" s="335">
        <f t="shared" si="33"/>
        <v>37242.817999999999</v>
      </c>
      <c r="AO53" s="335">
        <f t="shared" si="38"/>
        <v>14744.492700000012</v>
      </c>
      <c r="AP53" s="335">
        <f t="shared" si="38"/>
        <v>610.53800000000012</v>
      </c>
      <c r="AQ53" s="335">
        <f t="shared" si="38"/>
        <v>6135.9069</v>
      </c>
      <c r="AR53" s="335">
        <f t="shared" si="38"/>
        <v>0</v>
      </c>
      <c r="AS53" s="335">
        <f t="shared" si="38"/>
        <v>13950.793300000001</v>
      </c>
      <c r="AT53" s="335">
        <f t="shared" si="38"/>
        <v>61.053800000000017</v>
      </c>
      <c r="AU53" s="335">
        <f t="shared" si="38"/>
        <v>91.580700000000007</v>
      </c>
      <c r="AV53" s="335">
        <f t="shared" si="38"/>
        <v>61.053800000000017</v>
      </c>
      <c r="AW53" s="335">
        <f t="shared" si="38"/>
        <v>122.10760000000003</v>
      </c>
      <c r="AX53" s="335">
        <f t="shared" si="38"/>
        <v>366.32280000000003</v>
      </c>
      <c r="AY53" s="335">
        <f t="shared" si="38"/>
        <v>91.580700000000007</v>
      </c>
      <c r="AZ53" s="335">
        <f t="shared" si="38"/>
        <v>91.580700000000007</v>
      </c>
      <c r="BA53" s="335">
        <f t="shared" si="38"/>
        <v>61.053800000000017</v>
      </c>
      <c r="BB53" s="335">
        <f t="shared" si="38"/>
        <v>30.526900000000008</v>
      </c>
      <c r="BC53" s="335">
        <f t="shared" si="34"/>
        <v>427.37660000000005</v>
      </c>
      <c r="BD53" s="335">
        <f t="shared" si="34"/>
        <v>152.63450000000003</v>
      </c>
      <c r="BE53" s="335">
        <f t="shared" si="34"/>
        <v>152.63450000000003</v>
      </c>
      <c r="BF53" s="335">
        <f t="shared" si="34"/>
        <v>91.580700000000007</v>
      </c>
    </row>
    <row r="54" spans="2:58" ht="14.25">
      <c r="B54" s="6" t="s">
        <v>39</v>
      </c>
      <c r="C54" s="1743" t="s">
        <v>53</v>
      </c>
      <c r="D54" s="1728" t="s">
        <v>21</v>
      </c>
      <c r="E54" s="1727" t="s">
        <v>15</v>
      </c>
      <c r="F54" s="1712" t="s">
        <v>16</v>
      </c>
      <c r="G54" s="1729">
        <v>17.399999999999999</v>
      </c>
      <c r="H54" s="1730">
        <v>2871.2672502118621</v>
      </c>
      <c r="I54" s="1741">
        <v>2871.2672502118621</v>
      </c>
      <c r="J54" s="1741">
        <v>2871.27</v>
      </c>
      <c r="K54" s="2068">
        <v>12.2</v>
      </c>
      <c r="R54" s="335">
        <f t="shared" si="31"/>
        <v>35029.460452584717</v>
      </c>
      <c r="S54" s="335">
        <f t="shared" si="37"/>
        <v>13868.220818523305</v>
      </c>
      <c r="T54" s="335">
        <f t="shared" si="37"/>
        <v>574.25345004237261</v>
      </c>
      <c r="U54" s="335">
        <f t="shared" si="37"/>
        <v>5771.2471729258432</v>
      </c>
      <c r="V54" s="335">
        <f t="shared" si="37"/>
        <v>0</v>
      </c>
      <c r="W54" s="335">
        <f t="shared" si="37"/>
        <v>13121.691333468212</v>
      </c>
      <c r="X54" s="335">
        <f t="shared" si="37"/>
        <v>57.425345004237258</v>
      </c>
      <c r="Y54" s="335">
        <f t="shared" si="37"/>
        <v>86.138017506355865</v>
      </c>
      <c r="Z54" s="335">
        <f t="shared" si="37"/>
        <v>57.425345004237258</v>
      </c>
      <c r="AA54" s="335">
        <f t="shared" si="37"/>
        <v>114.85069000847452</v>
      </c>
      <c r="AB54" s="335">
        <f t="shared" ref="S54:AF72" si="39">+$R54*VLOOKUP($E54,$P$5:$AF$7,AB$1+3,FALSE)</f>
        <v>344.55207002542346</v>
      </c>
      <c r="AC54" s="335">
        <f t="shared" si="39"/>
        <v>86.138017506355865</v>
      </c>
      <c r="AD54" s="335">
        <f t="shared" si="39"/>
        <v>86.138017506355865</v>
      </c>
      <c r="AE54" s="335">
        <f t="shared" si="39"/>
        <v>57.425345004237258</v>
      </c>
      <c r="AF54" s="335">
        <f t="shared" si="39"/>
        <v>28.712672502118629</v>
      </c>
      <c r="AG54" s="335">
        <f t="shared" si="32"/>
        <v>401.97741502966073</v>
      </c>
      <c r="AH54" s="335">
        <f t="shared" si="32"/>
        <v>143.56336251059315</v>
      </c>
      <c r="AI54" s="335">
        <f t="shared" si="32"/>
        <v>143.56336251059315</v>
      </c>
      <c r="AJ54" s="335">
        <f t="shared" si="32"/>
        <v>86.138017506355865</v>
      </c>
      <c r="AK54" s="1388" t="s">
        <v>1614</v>
      </c>
      <c r="AL54" s="89" t="s">
        <v>1614</v>
      </c>
      <c r="AM54" s="1388" t="s">
        <v>1614</v>
      </c>
      <c r="AN54" s="335">
        <f t="shared" si="33"/>
        <v>35029.493999999999</v>
      </c>
      <c r="AO54" s="335">
        <f t="shared" si="38"/>
        <v>13868.234100000011</v>
      </c>
      <c r="AP54" s="335">
        <f t="shared" si="38"/>
        <v>574.25400000000013</v>
      </c>
      <c r="AQ54" s="335">
        <f t="shared" si="38"/>
        <v>5771.2527</v>
      </c>
      <c r="AR54" s="335">
        <f t="shared" si="38"/>
        <v>0</v>
      </c>
      <c r="AS54" s="335">
        <f t="shared" si="38"/>
        <v>13121.703900000002</v>
      </c>
      <c r="AT54" s="335">
        <f t="shared" si="38"/>
        <v>57.42540000000001</v>
      </c>
      <c r="AU54" s="335">
        <f t="shared" si="38"/>
        <v>86.138100000000009</v>
      </c>
      <c r="AV54" s="335">
        <f t="shared" si="38"/>
        <v>57.42540000000001</v>
      </c>
      <c r="AW54" s="335">
        <f t="shared" si="38"/>
        <v>114.85080000000002</v>
      </c>
      <c r="AX54" s="335">
        <f t="shared" ref="AO54:BB72" si="40">+$AN54*VLOOKUP($E54,$AL$5:$BB$7,AX$1+3,FALSE)</f>
        <v>344.55240000000003</v>
      </c>
      <c r="AY54" s="335">
        <f t="shared" si="40"/>
        <v>86.138100000000009</v>
      </c>
      <c r="AZ54" s="335">
        <f t="shared" si="40"/>
        <v>86.138100000000009</v>
      </c>
      <c r="BA54" s="335">
        <f t="shared" si="40"/>
        <v>57.42540000000001</v>
      </c>
      <c r="BB54" s="335">
        <f t="shared" si="40"/>
        <v>28.712700000000005</v>
      </c>
      <c r="BC54" s="335">
        <f t="shared" si="34"/>
        <v>401.97780000000006</v>
      </c>
      <c r="BD54" s="335">
        <f t="shared" si="34"/>
        <v>143.56350000000003</v>
      </c>
      <c r="BE54" s="335">
        <f t="shared" si="34"/>
        <v>143.56350000000003</v>
      </c>
      <c r="BF54" s="335">
        <f t="shared" si="34"/>
        <v>86.138100000000009</v>
      </c>
    </row>
    <row r="55" spans="2:58" ht="14.25">
      <c r="B55" s="6" t="s">
        <v>39</v>
      </c>
      <c r="C55" s="1743" t="s">
        <v>53</v>
      </c>
      <c r="D55" s="1728" t="s">
        <v>54</v>
      </c>
      <c r="E55" s="1727" t="s">
        <v>15</v>
      </c>
      <c r="F55" s="1712" t="s">
        <v>16</v>
      </c>
      <c r="G55" s="1729">
        <v>17.399999999999999</v>
      </c>
      <c r="H55" s="1730">
        <v>3209.2613158203121</v>
      </c>
      <c r="I55" s="1741">
        <v>3209.2613158203121</v>
      </c>
      <c r="J55" s="1741">
        <v>4215.24</v>
      </c>
      <c r="K55" s="2068">
        <v>12.2</v>
      </c>
      <c r="R55" s="335">
        <f t="shared" si="31"/>
        <v>39152.988053007808</v>
      </c>
      <c r="S55" s="335">
        <f t="shared" si="39"/>
        <v>15500.732155412119</v>
      </c>
      <c r="T55" s="335">
        <f t="shared" si="39"/>
        <v>641.85226316406261</v>
      </c>
      <c r="U55" s="335">
        <f t="shared" si="39"/>
        <v>6450.6152447988279</v>
      </c>
      <c r="V55" s="335">
        <f t="shared" si="39"/>
        <v>0</v>
      </c>
      <c r="W55" s="335">
        <f t="shared" si="39"/>
        <v>14666.324213298829</v>
      </c>
      <c r="X55" s="335">
        <f t="shared" si="39"/>
        <v>64.185226316406258</v>
      </c>
      <c r="Y55" s="335">
        <f t="shared" si="39"/>
        <v>96.27783947460938</v>
      </c>
      <c r="Z55" s="335">
        <f t="shared" si="39"/>
        <v>64.185226316406258</v>
      </c>
      <c r="AA55" s="335">
        <f t="shared" si="39"/>
        <v>128.37045263281252</v>
      </c>
      <c r="AB55" s="335">
        <f t="shared" si="39"/>
        <v>385.11135789843752</v>
      </c>
      <c r="AC55" s="335">
        <f t="shared" si="39"/>
        <v>96.27783947460938</v>
      </c>
      <c r="AD55" s="335">
        <f t="shared" si="39"/>
        <v>96.27783947460938</v>
      </c>
      <c r="AE55" s="335">
        <f t="shared" si="39"/>
        <v>64.185226316406258</v>
      </c>
      <c r="AF55" s="335">
        <f t="shared" si="39"/>
        <v>32.092613158203129</v>
      </c>
      <c r="AG55" s="335">
        <f t="shared" si="32"/>
        <v>449.29658421484373</v>
      </c>
      <c r="AH55" s="335">
        <f t="shared" si="32"/>
        <v>160.46306579101565</v>
      </c>
      <c r="AI55" s="335">
        <f t="shared" si="32"/>
        <v>160.46306579101565</v>
      </c>
      <c r="AJ55" s="335">
        <f t="shared" si="32"/>
        <v>96.27783947460938</v>
      </c>
      <c r="AK55" s="1388" t="s">
        <v>1614</v>
      </c>
      <c r="AL55" s="89" t="s">
        <v>1614</v>
      </c>
      <c r="AM55" s="1388" t="s">
        <v>1614</v>
      </c>
      <c r="AN55" s="335">
        <f t="shared" si="33"/>
        <v>51425.927999999993</v>
      </c>
      <c r="AO55" s="335">
        <f t="shared" si="40"/>
        <v>20359.609200000014</v>
      </c>
      <c r="AP55" s="335">
        <f t="shared" si="40"/>
        <v>843.04800000000012</v>
      </c>
      <c r="AQ55" s="335">
        <f t="shared" si="40"/>
        <v>8472.6323999999986</v>
      </c>
      <c r="AR55" s="335">
        <f t="shared" si="40"/>
        <v>0</v>
      </c>
      <c r="AS55" s="335">
        <f t="shared" si="40"/>
        <v>19263.646799999999</v>
      </c>
      <c r="AT55" s="335">
        <f t="shared" si="40"/>
        <v>84.304800000000014</v>
      </c>
      <c r="AU55" s="335">
        <f t="shared" si="40"/>
        <v>126.45719999999999</v>
      </c>
      <c r="AV55" s="335">
        <f t="shared" si="40"/>
        <v>84.304800000000014</v>
      </c>
      <c r="AW55" s="335">
        <f t="shared" si="40"/>
        <v>168.60960000000003</v>
      </c>
      <c r="AX55" s="335">
        <f t="shared" si="40"/>
        <v>505.82879999999994</v>
      </c>
      <c r="AY55" s="335">
        <f t="shared" si="40"/>
        <v>126.45719999999999</v>
      </c>
      <c r="AZ55" s="335">
        <f t="shared" si="40"/>
        <v>126.45719999999999</v>
      </c>
      <c r="BA55" s="335">
        <f t="shared" si="40"/>
        <v>84.304800000000014</v>
      </c>
      <c r="BB55" s="335">
        <f t="shared" si="40"/>
        <v>42.152400000000007</v>
      </c>
      <c r="BC55" s="335">
        <f t="shared" si="34"/>
        <v>590.1336</v>
      </c>
      <c r="BD55" s="335">
        <f t="shared" si="34"/>
        <v>210.76200000000003</v>
      </c>
      <c r="BE55" s="335">
        <f t="shared" si="34"/>
        <v>210.76200000000003</v>
      </c>
      <c r="BF55" s="335">
        <f t="shared" si="34"/>
        <v>126.45719999999999</v>
      </c>
    </row>
    <row r="56" spans="2:58" ht="14.25">
      <c r="B56" s="6" t="s">
        <v>39</v>
      </c>
      <c r="C56" s="1743" t="s">
        <v>55</v>
      </c>
      <c r="D56" s="1728" t="s">
        <v>56</v>
      </c>
      <c r="E56" s="1727" t="s">
        <v>15</v>
      </c>
      <c r="F56" s="1712" t="s">
        <v>16</v>
      </c>
      <c r="G56" s="1729">
        <v>17.399999999999999</v>
      </c>
      <c r="H56" s="1730">
        <v>1719.0660321166993</v>
      </c>
      <c r="I56" s="1741">
        <v>1719.0660321166993</v>
      </c>
      <c r="J56" s="1741">
        <v>1719.0660321166993</v>
      </c>
      <c r="K56" s="2068">
        <v>12.2</v>
      </c>
      <c r="R56" s="335">
        <f t="shared" si="31"/>
        <v>20972.605591823729</v>
      </c>
      <c r="S56" s="335">
        <f t="shared" si="39"/>
        <v>8303.0889351236619</v>
      </c>
      <c r="T56" s="335">
        <f t="shared" si="39"/>
        <v>343.81320642333992</v>
      </c>
      <c r="U56" s="335">
        <f t="shared" si="39"/>
        <v>3455.3227245545654</v>
      </c>
      <c r="V56" s="335">
        <f t="shared" si="39"/>
        <v>0</v>
      </c>
      <c r="W56" s="335">
        <f t="shared" si="39"/>
        <v>7856.1317667733165</v>
      </c>
      <c r="X56" s="335">
        <f t="shared" si="39"/>
        <v>34.381320642333989</v>
      </c>
      <c r="Y56" s="335">
        <f t="shared" si="39"/>
        <v>51.571980963500977</v>
      </c>
      <c r="Z56" s="335">
        <f t="shared" si="39"/>
        <v>34.381320642333989</v>
      </c>
      <c r="AA56" s="335">
        <f t="shared" si="39"/>
        <v>68.762641284667978</v>
      </c>
      <c r="AB56" s="335">
        <f t="shared" si="39"/>
        <v>206.28792385400391</v>
      </c>
      <c r="AC56" s="335">
        <f t="shared" si="39"/>
        <v>51.571980963500977</v>
      </c>
      <c r="AD56" s="335">
        <f t="shared" si="39"/>
        <v>51.571980963500977</v>
      </c>
      <c r="AE56" s="335">
        <f t="shared" si="39"/>
        <v>34.381320642333989</v>
      </c>
      <c r="AF56" s="335">
        <f t="shared" si="39"/>
        <v>17.190660321166995</v>
      </c>
      <c r="AG56" s="335">
        <f t="shared" si="32"/>
        <v>240.66924449633791</v>
      </c>
      <c r="AH56" s="335">
        <f t="shared" si="32"/>
        <v>85.95330160583498</v>
      </c>
      <c r="AI56" s="335">
        <f t="shared" si="32"/>
        <v>85.95330160583498</v>
      </c>
      <c r="AJ56" s="335">
        <f t="shared" si="32"/>
        <v>51.571980963500977</v>
      </c>
      <c r="AK56" s="1388" t="s">
        <v>1614</v>
      </c>
      <c r="AL56" s="89" t="s">
        <v>1614</v>
      </c>
      <c r="AM56" s="1388" t="s">
        <v>1614</v>
      </c>
      <c r="AN56" s="335">
        <f t="shared" si="33"/>
        <v>20972.605591823729</v>
      </c>
      <c r="AO56" s="335">
        <f t="shared" si="40"/>
        <v>8303.0889351236619</v>
      </c>
      <c r="AP56" s="335">
        <f t="shared" si="40"/>
        <v>343.81320642333992</v>
      </c>
      <c r="AQ56" s="335">
        <f t="shared" si="40"/>
        <v>3455.3227245545654</v>
      </c>
      <c r="AR56" s="335">
        <f t="shared" si="40"/>
        <v>0</v>
      </c>
      <c r="AS56" s="335">
        <f t="shared" si="40"/>
        <v>7856.1317667733165</v>
      </c>
      <c r="AT56" s="335">
        <f t="shared" si="40"/>
        <v>34.381320642333989</v>
      </c>
      <c r="AU56" s="335">
        <f t="shared" si="40"/>
        <v>51.571980963500977</v>
      </c>
      <c r="AV56" s="335">
        <f t="shared" si="40"/>
        <v>34.381320642333989</v>
      </c>
      <c r="AW56" s="335">
        <f t="shared" si="40"/>
        <v>68.762641284667978</v>
      </c>
      <c r="AX56" s="335">
        <f t="shared" si="40"/>
        <v>206.28792385400391</v>
      </c>
      <c r="AY56" s="335">
        <f t="shared" si="40"/>
        <v>51.571980963500977</v>
      </c>
      <c r="AZ56" s="335">
        <f t="shared" si="40"/>
        <v>51.571980963500977</v>
      </c>
      <c r="BA56" s="335">
        <f t="shared" si="40"/>
        <v>34.381320642333989</v>
      </c>
      <c r="BB56" s="335">
        <f t="shared" si="40"/>
        <v>17.190660321166995</v>
      </c>
      <c r="BC56" s="335">
        <f t="shared" si="34"/>
        <v>240.66924449633791</v>
      </c>
      <c r="BD56" s="335">
        <f t="shared" si="34"/>
        <v>85.95330160583498</v>
      </c>
      <c r="BE56" s="335">
        <f t="shared" si="34"/>
        <v>85.95330160583498</v>
      </c>
      <c r="BF56" s="335">
        <f t="shared" si="34"/>
        <v>51.571980963500977</v>
      </c>
    </row>
    <row r="57" spans="2:58" ht="14.25">
      <c r="B57" s="6" t="s">
        <v>39</v>
      </c>
      <c r="C57" s="1743" t="s">
        <v>24</v>
      </c>
      <c r="D57" s="1728" t="s">
        <v>23</v>
      </c>
      <c r="E57" s="1727" t="s">
        <v>25</v>
      </c>
      <c r="F57" s="1712" t="s">
        <v>26</v>
      </c>
      <c r="G57" s="1729">
        <v>17.399999999999999</v>
      </c>
      <c r="H57" s="1730">
        <v>38492.357178976083</v>
      </c>
      <c r="I57" s="1741">
        <v>38492.357178976083</v>
      </c>
      <c r="J57" s="1741">
        <v>38492.357178976083</v>
      </c>
      <c r="K57" s="2068">
        <v>9.08</v>
      </c>
      <c r="R57" s="335">
        <f t="shared" si="31"/>
        <v>349510.60318510281</v>
      </c>
      <c r="S57" s="335">
        <f t="shared" si="39"/>
        <v>185918.08517445441</v>
      </c>
      <c r="T57" s="335">
        <f t="shared" si="39"/>
        <v>7698.471435795218</v>
      </c>
      <c r="U57" s="335">
        <f t="shared" si="39"/>
        <v>77369.637929741904</v>
      </c>
      <c r="V57" s="335">
        <f t="shared" si="39"/>
        <v>0</v>
      </c>
      <c r="W57" s="335">
        <f t="shared" si="39"/>
        <v>55813.917909515323</v>
      </c>
      <c r="X57" s="335">
        <f t="shared" si="39"/>
        <v>769.84714357952168</v>
      </c>
      <c r="Y57" s="335">
        <f t="shared" si="39"/>
        <v>1154.7707153692822</v>
      </c>
      <c r="Z57" s="335">
        <f t="shared" si="39"/>
        <v>769.84714357952168</v>
      </c>
      <c r="AA57" s="335">
        <f t="shared" si="39"/>
        <v>1539.6942871590434</v>
      </c>
      <c r="AB57" s="335">
        <f t="shared" si="39"/>
        <v>4619.082861477129</v>
      </c>
      <c r="AC57" s="335">
        <f t="shared" si="39"/>
        <v>1154.7707153692822</v>
      </c>
      <c r="AD57" s="335">
        <f t="shared" si="39"/>
        <v>1154.7707153692822</v>
      </c>
      <c r="AE57" s="335">
        <f t="shared" si="39"/>
        <v>769.84714357952168</v>
      </c>
      <c r="AF57" s="335">
        <f t="shared" si="39"/>
        <v>384.92357178976084</v>
      </c>
      <c r="AG57" s="335">
        <f t="shared" si="32"/>
        <v>5388.9300050566517</v>
      </c>
      <c r="AH57" s="335">
        <f t="shared" si="32"/>
        <v>1924.6178589488045</v>
      </c>
      <c r="AI57" s="335">
        <f t="shared" si="32"/>
        <v>1924.6178589488045</v>
      </c>
      <c r="AJ57" s="335">
        <f t="shared" si="32"/>
        <v>1154.7707153692822</v>
      </c>
      <c r="AK57" s="1388" t="s">
        <v>1614</v>
      </c>
      <c r="AL57" s="89" t="s">
        <v>1614</v>
      </c>
      <c r="AM57" s="1388" t="s">
        <v>1614</v>
      </c>
      <c r="AN57" s="335">
        <f t="shared" si="33"/>
        <v>349510.60318510281</v>
      </c>
      <c r="AO57" s="335">
        <f t="shared" si="40"/>
        <v>185918.08517445441</v>
      </c>
      <c r="AP57" s="335">
        <f t="shared" si="40"/>
        <v>7698.471435795218</v>
      </c>
      <c r="AQ57" s="335">
        <f t="shared" si="40"/>
        <v>77369.637929741904</v>
      </c>
      <c r="AR57" s="335">
        <f t="shared" si="40"/>
        <v>0</v>
      </c>
      <c r="AS57" s="335">
        <f t="shared" si="40"/>
        <v>55813.917909515323</v>
      </c>
      <c r="AT57" s="335">
        <f t="shared" si="40"/>
        <v>769.84714357952168</v>
      </c>
      <c r="AU57" s="335">
        <f t="shared" si="40"/>
        <v>1154.7707153692822</v>
      </c>
      <c r="AV57" s="335">
        <f t="shared" si="40"/>
        <v>769.84714357952168</v>
      </c>
      <c r="AW57" s="335">
        <f t="shared" si="40"/>
        <v>1539.6942871590434</v>
      </c>
      <c r="AX57" s="335">
        <f t="shared" si="40"/>
        <v>4619.082861477129</v>
      </c>
      <c r="AY57" s="335">
        <f t="shared" si="40"/>
        <v>1154.7707153692822</v>
      </c>
      <c r="AZ57" s="335">
        <f t="shared" si="40"/>
        <v>1154.7707153692822</v>
      </c>
      <c r="BA57" s="335">
        <f t="shared" si="40"/>
        <v>769.84714357952168</v>
      </c>
      <c r="BB57" s="335">
        <f t="shared" si="40"/>
        <v>384.92357178976084</v>
      </c>
      <c r="BC57" s="335">
        <f t="shared" si="34"/>
        <v>5388.9300050566517</v>
      </c>
      <c r="BD57" s="335">
        <f t="shared" si="34"/>
        <v>1924.6178589488045</v>
      </c>
      <c r="BE57" s="335">
        <f t="shared" si="34"/>
        <v>1924.6178589488045</v>
      </c>
      <c r="BF57" s="335">
        <f t="shared" si="34"/>
        <v>1154.7707153692822</v>
      </c>
    </row>
    <row r="58" spans="2:58" ht="14.25">
      <c r="B58" s="6" t="s">
        <v>39</v>
      </c>
      <c r="C58" s="1743" t="s">
        <v>24</v>
      </c>
      <c r="D58" s="1728" t="s">
        <v>27</v>
      </c>
      <c r="E58" s="1727" t="s">
        <v>25</v>
      </c>
      <c r="F58" s="1712" t="s">
        <v>26</v>
      </c>
      <c r="G58" s="1729">
        <v>17.399999999999999</v>
      </c>
      <c r="H58" s="1730">
        <v>123844.26017205692</v>
      </c>
      <c r="I58" s="1741">
        <v>123844.26017205692</v>
      </c>
      <c r="J58" s="1741">
        <v>123844.26017205692</v>
      </c>
      <c r="K58" s="2068">
        <v>9.08</v>
      </c>
      <c r="R58" s="335">
        <f t="shared" si="31"/>
        <v>1124505.8823622768</v>
      </c>
      <c r="S58" s="335">
        <f t="shared" si="39"/>
        <v>598167.77663103479</v>
      </c>
      <c r="T58" s="335">
        <f t="shared" si="39"/>
        <v>24768.852034411389</v>
      </c>
      <c r="U58" s="335">
        <f t="shared" si="39"/>
        <v>248926.96294583436</v>
      </c>
      <c r="V58" s="335">
        <f t="shared" si="39"/>
        <v>0</v>
      </c>
      <c r="W58" s="335">
        <f t="shared" si="39"/>
        <v>179574.17724948254</v>
      </c>
      <c r="X58" s="335">
        <f t="shared" si="39"/>
        <v>2476.8852034411384</v>
      </c>
      <c r="Y58" s="335">
        <f t="shared" si="39"/>
        <v>3715.3278051617071</v>
      </c>
      <c r="Z58" s="335">
        <f t="shared" si="39"/>
        <v>2476.8852034411384</v>
      </c>
      <c r="AA58" s="335">
        <f t="shared" si="39"/>
        <v>4953.7704068822768</v>
      </c>
      <c r="AB58" s="335">
        <f t="shared" si="39"/>
        <v>14861.311220646829</v>
      </c>
      <c r="AC58" s="335">
        <f t="shared" si="39"/>
        <v>3715.3278051617071</v>
      </c>
      <c r="AD58" s="335">
        <f t="shared" si="39"/>
        <v>3715.3278051617071</v>
      </c>
      <c r="AE58" s="335">
        <f t="shared" si="39"/>
        <v>2476.8852034411384</v>
      </c>
      <c r="AF58" s="335">
        <f t="shared" si="39"/>
        <v>1238.4426017205692</v>
      </c>
      <c r="AG58" s="335">
        <f t="shared" si="32"/>
        <v>17338.196424087972</v>
      </c>
      <c r="AH58" s="335">
        <f t="shared" si="32"/>
        <v>6192.2130086028474</v>
      </c>
      <c r="AI58" s="335">
        <f t="shared" si="32"/>
        <v>6192.2130086028474</v>
      </c>
      <c r="AJ58" s="335">
        <f t="shared" si="32"/>
        <v>3715.3278051617071</v>
      </c>
      <c r="AK58" s="1388" t="s">
        <v>1614</v>
      </c>
      <c r="AL58" s="89" t="s">
        <v>1614</v>
      </c>
      <c r="AM58" s="1388" t="s">
        <v>1614</v>
      </c>
      <c r="AN58" s="335">
        <f t="shared" si="33"/>
        <v>1124505.8823622768</v>
      </c>
      <c r="AO58" s="335">
        <f t="shared" si="40"/>
        <v>598167.77663103479</v>
      </c>
      <c r="AP58" s="335">
        <f t="shared" si="40"/>
        <v>24768.852034411389</v>
      </c>
      <c r="AQ58" s="335">
        <f t="shared" si="40"/>
        <v>248926.96294583436</v>
      </c>
      <c r="AR58" s="335">
        <f t="shared" si="40"/>
        <v>0</v>
      </c>
      <c r="AS58" s="335">
        <f t="shared" si="40"/>
        <v>179574.17724948254</v>
      </c>
      <c r="AT58" s="335">
        <f t="shared" si="40"/>
        <v>2476.8852034411384</v>
      </c>
      <c r="AU58" s="335">
        <f t="shared" si="40"/>
        <v>3715.3278051617071</v>
      </c>
      <c r="AV58" s="335">
        <f t="shared" si="40"/>
        <v>2476.8852034411384</v>
      </c>
      <c r="AW58" s="335">
        <f t="shared" si="40"/>
        <v>4953.7704068822768</v>
      </c>
      <c r="AX58" s="335">
        <f t="shared" si="40"/>
        <v>14861.311220646829</v>
      </c>
      <c r="AY58" s="335">
        <f t="shared" si="40"/>
        <v>3715.3278051617071</v>
      </c>
      <c r="AZ58" s="335">
        <f t="shared" si="40"/>
        <v>3715.3278051617071</v>
      </c>
      <c r="BA58" s="335">
        <f t="shared" si="40"/>
        <v>2476.8852034411384</v>
      </c>
      <c r="BB58" s="335">
        <f t="shared" si="40"/>
        <v>1238.4426017205692</v>
      </c>
      <c r="BC58" s="335">
        <f t="shared" si="34"/>
        <v>17338.196424087972</v>
      </c>
      <c r="BD58" s="335">
        <f t="shared" si="34"/>
        <v>6192.2130086028474</v>
      </c>
      <c r="BE58" s="335">
        <f t="shared" si="34"/>
        <v>6192.2130086028474</v>
      </c>
      <c r="BF58" s="335">
        <f t="shared" si="34"/>
        <v>3715.3278051617071</v>
      </c>
    </row>
    <row r="59" spans="2:58" ht="14.25">
      <c r="B59" s="6" t="s">
        <v>39</v>
      </c>
      <c r="C59" s="1743" t="s">
        <v>24</v>
      </c>
      <c r="D59" s="1728" t="s">
        <v>28</v>
      </c>
      <c r="E59" s="1727" t="s">
        <v>25</v>
      </c>
      <c r="F59" s="1712" t="s">
        <v>26</v>
      </c>
      <c r="G59" s="1729">
        <v>17.399999999999999</v>
      </c>
      <c r="H59" s="1730">
        <v>10809.935317510288</v>
      </c>
      <c r="I59" s="1741">
        <v>10809.935317510288</v>
      </c>
      <c r="J59" s="1741">
        <v>10809.935317510288</v>
      </c>
      <c r="K59" s="2068">
        <v>9.08</v>
      </c>
      <c r="R59" s="335">
        <f t="shared" si="31"/>
        <v>98154.212682993413</v>
      </c>
      <c r="S59" s="335">
        <f t="shared" si="39"/>
        <v>52211.987583574679</v>
      </c>
      <c r="T59" s="335">
        <f t="shared" si="39"/>
        <v>2161.9870635020579</v>
      </c>
      <c r="U59" s="335">
        <f t="shared" si="39"/>
        <v>21727.969988195677</v>
      </c>
      <c r="V59" s="335">
        <f t="shared" si="39"/>
        <v>0</v>
      </c>
      <c r="W59" s="335">
        <f t="shared" si="39"/>
        <v>15674.40621038992</v>
      </c>
      <c r="X59" s="335">
        <f t="shared" si="39"/>
        <v>216.19870635020578</v>
      </c>
      <c r="Y59" s="335">
        <f t="shared" si="39"/>
        <v>324.29805952530859</v>
      </c>
      <c r="Z59" s="335">
        <f t="shared" si="39"/>
        <v>216.19870635020578</v>
      </c>
      <c r="AA59" s="335">
        <f t="shared" si="39"/>
        <v>432.39741270041156</v>
      </c>
      <c r="AB59" s="335">
        <f t="shared" si="39"/>
        <v>1297.1922381012344</v>
      </c>
      <c r="AC59" s="335">
        <f t="shared" si="39"/>
        <v>324.29805952530859</v>
      </c>
      <c r="AD59" s="335">
        <f t="shared" si="39"/>
        <v>324.29805952530859</v>
      </c>
      <c r="AE59" s="335">
        <f t="shared" si="39"/>
        <v>216.19870635020578</v>
      </c>
      <c r="AF59" s="335">
        <f t="shared" si="39"/>
        <v>108.09935317510289</v>
      </c>
      <c r="AG59" s="335">
        <f t="shared" si="32"/>
        <v>1513.3909444514404</v>
      </c>
      <c r="AH59" s="335">
        <f t="shared" si="32"/>
        <v>540.49676587551448</v>
      </c>
      <c r="AI59" s="335">
        <f t="shared" si="32"/>
        <v>540.49676587551448</v>
      </c>
      <c r="AJ59" s="335">
        <f t="shared" si="32"/>
        <v>324.29805952530859</v>
      </c>
      <c r="AK59" s="1388" t="s">
        <v>1614</v>
      </c>
      <c r="AL59" s="89" t="s">
        <v>1614</v>
      </c>
      <c r="AM59" s="1388" t="s">
        <v>1614</v>
      </c>
      <c r="AN59" s="335">
        <f t="shared" si="33"/>
        <v>98154.212682993413</v>
      </c>
      <c r="AO59" s="335">
        <f t="shared" si="40"/>
        <v>52211.987583574679</v>
      </c>
      <c r="AP59" s="335">
        <f t="shared" si="40"/>
        <v>2161.9870635020579</v>
      </c>
      <c r="AQ59" s="335">
        <f t="shared" si="40"/>
        <v>21727.969988195677</v>
      </c>
      <c r="AR59" s="335">
        <f t="shared" si="40"/>
        <v>0</v>
      </c>
      <c r="AS59" s="335">
        <f t="shared" si="40"/>
        <v>15674.40621038992</v>
      </c>
      <c r="AT59" s="335">
        <f t="shared" si="40"/>
        <v>216.19870635020578</v>
      </c>
      <c r="AU59" s="335">
        <f t="shared" si="40"/>
        <v>324.29805952530859</v>
      </c>
      <c r="AV59" s="335">
        <f t="shared" si="40"/>
        <v>216.19870635020578</v>
      </c>
      <c r="AW59" s="335">
        <f t="shared" si="40"/>
        <v>432.39741270041156</v>
      </c>
      <c r="AX59" s="335">
        <f t="shared" si="40"/>
        <v>1297.1922381012344</v>
      </c>
      <c r="AY59" s="335">
        <f t="shared" si="40"/>
        <v>324.29805952530859</v>
      </c>
      <c r="AZ59" s="335">
        <f t="shared" si="40"/>
        <v>324.29805952530859</v>
      </c>
      <c r="BA59" s="335">
        <f t="shared" si="40"/>
        <v>216.19870635020578</v>
      </c>
      <c r="BB59" s="335">
        <f t="shared" si="40"/>
        <v>108.09935317510289</v>
      </c>
      <c r="BC59" s="335">
        <f t="shared" si="34"/>
        <v>1513.3909444514404</v>
      </c>
      <c r="BD59" s="335">
        <f t="shared" si="34"/>
        <v>540.49676587551448</v>
      </c>
      <c r="BE59" s="335">
        <f t="shared" si="34"/>
        <v>540.49676587551448</v>
      </c>
      <c r="BF59" s="335">
        <f t="shared" si="34"/>
        <v>324.29805952530859</v>
      </c>
    </row>
    <row r="60" spans="2:58" ht="14.25">
      <c r="B60" s="6" t="s">
        <v>39</v>
      </c>
      <c r="C60" s="1743" t="s">
        <v>24</v>
      </c>
      <c r="D60" s="1728" t="s">
        <v>1625</v>
      </c>
      <c r="E60" s="1727" t="s">
        <v>25</v>
      </c>
      <c r="F60" s="1712" t="s">
        <v>26</v>
      </c>
      <c r="G60" s="1729">
        <v>17.739999999999998</v>
      </c>
      <c r="H60" s="1730">
        <v>3226.1801213374856</v>
      </c>
      <c r="I60" s="1741">
        <v>3226.1801213374856</v>
      </c>
      <c r="J60" s="1741">
        <v>3226.1801213374856</v>
      </c>
      <c r="K60" s="2068">
        <v>9.08</v>
      </c>
      <c r="R60" s="335">
        <f t="shared" si="31"/>
        <v>29293.715501744369</v>
      </c>
      <c r="S60" s="335">
        <f t="shared" si="39"/>
        <v>15582.449986060052</v>
      </c>
      <c r="T60" s="335">
        <f t="shared" si="39"/>
        <v>645.23602426749721</v>
      </c>
      <c r="U60" s="335">
        <f t="shared" si="39"/>
        <v>6484.6220438883456</v>
      </c>
      <c r="V60" s="335">
        <f t="shared" si="39"/>
        <v>0</v>
      </c>
      <c r="W60" s="335">
        <f t="shared" si="39"/>
        <v>4677.9611759393547</v>
      </c>
      <c r="X60" s="335">
        <f t="shared" si="39"/>
        <v>64.523602426749719</v>
      </c>
      <c r="Y60" s="335">
        <f t="shared" si="39"/>
        <v>96.785403640124557</v>
      </c>
      <c r="Z60" s="335">
        <f t="shared" si="39"/>
        <v>64.523602426749719</v>
      </c>
      <c r="AA60" s="335">
        <f t="shared" si="39"/>
        <v>129.04720485349944</v>
      </c>
      <c r="AB60" s="335">
        <f t="shared" si="39"/>
        <v>387.14161456049823</v>
      </c>
      <c r="AC60" s="335">
        <f t="shared" si="39"/>
        <v>96.785403640124557</v>
      </c>
      <c r="AD60" s="335">
        <f t="shared" si="39"/>
        <v>96.785403640124557</v>
      </c>
      <c r="AE60" s="335">
        <f t="shared" si="39"/>
        <v>64.523602426749719</v>
      </c>
      <c r="AF60" s="335">
        <f t="shared" si="39"/>
        <v>32.261801213374859</v>
      </c>
      <c r="AG60" s="335">
        <f t="shared" si="32"/>
        <v>451.66521698724802</v>
      </c>
      <c r="AH60" s="335">
        <f t="shared" si="32"/>
        <v>161.3090060668743</v>
      </c>
      <c r="AI60" s="335">
        <f t="shared" si="32"/>
        <v>161.3090060668743</v>
      </c>
      <c r="AJ60" s="335">
        <f t="shared" si="32"/>
        <v>96.785403640124557</v>
      </c>
      <c r="AK60" s="1388" t="s">
        <v>1614</v>
      </c>
      <c r="AL60" s="89" t="s">
        <v>1614</v>
      </c>
      <c r="AM60" s="1388" t="s">
        <v>1614</v>
      </c>
      <c r="AN60" s="335">
        <f t="shared" si="33"/>
        <v>29293.715501744369</v>
      </c>
      <c r="AO60" s="335">
        <f t="shared" si="40"/>
        <v>15582.449986060052</v>
      </c>
      <c r="AP60" s="335">
        <f t="shared" si="40"/>
        <v>645.23602426749721</v>
      </c>
      <c r="AQ60" s="335">
        <f t="shared" si="40"/>
        <v>6484.6220438883456</v>
      </c>
      <c r="AR60" s="335">
        <f t="shared" si="40"/>
        <v>0</v>
      </c>
      <c r="AS60" s="335">
        <f t="shared" si="40"/>
        <v>4677.9611759393547</v>
      </c>
      <c r="AT60" s="335">
        <f t="shared" si="40"/>
        <v>64.523602426749719</v>
      </c>
      <c r="AU60" s="335">
        <f t="shared" si="40"/>
        <v>96.785403640124557</v>
      </c>
      <c r="AV60" s="335">
        <f t="shared" si="40"/>
        <v>64.523602426749719</v>
      </c>
      <c r="AW60" s="335">
        <f t="shared" si="40"/>
        <v>129.04720485349944</v>
      </c>
      <c r="AX60" s="335">
        <f t="shared" si="40"/>
        <v>387.14161456049823</v>
      </c>
      <c r="AY60" s="335">
        <f t="shared" si="40"/>
        <v>96.785403640124557</v>
      </c>
      <c r="AZ60" s="335">
        <f t="shared" si="40"/>
        <v>96.785403640124557</v>
      </c>
      <c r="BA60" s="335">
        <f t="shared" si="40"/>
        <v>64.523602426749719</v>
      </c>
      <c r="BB60" s="335">
        <f t="shared" si="40"/>
        <v>32.261801213374859</v>
      </c>
      <c r="BC60" s="335">
        <f t="shared" si="34"/>
        <v>451.66521698724802</v>
      </c>
      <c r="BD60" s="335">
        <f t="shared" si="34"/>
        <v>161.3090060668743</v>
      </c>
      <c r="BE60" s="335">
        <f t="shared" si="34"/>
        <v>161.3090060668743</v>
      </c>
      <c r="BF60" s="335">
        <f t="shared" si="34"/>
        <v>96.785403640124557</v>
      </c>
    </row>
    <row r="61" spans="2:58" ht="14.25">
      <c r="B61" s="6" t="s">
        <v>39</v>
      </c>
      <c r="C61" s="1743" t="s">
        <v>24</v>
      </c>
      <c r="D61" s="1728" t="s">
        <v>30</v>
      </c>
      <c r="E61" s="1727" t="s">
        <v>25</v>
      </c>
      <c r="F61" s="1712" t="s">
        <v>26</v>
      </c>
      <c r="G61" s="1729">
        <v>17.739999999999998</v>
      </c>
      <c r="H61" s="1730">
        <v>2840.7383825021293</v>
      </c>
      <c r="I61" s="1741">
        <v>2840.7383825021293</v>
      </c>
      <c r="J61" s="1741">
        <v>2840.7383825021293</v>
      </c>
      <c r="K61" s="2068">
        <v>9.08</v>
      </c>
      <c r="R61" s="335">
        <f t="shared" si="31"/>
        <v>25793.904513119334</v>
      </c>
      <c r="S61" s="335">
        <f t="shared" si="39"/>
        <v>13720.766387485281</v>
      </c>
      <c r="T61" s="335">
        <f t="shared" si="39"/>
        <v>568.14767650042597</v>
      </c>
      <c r="U61" s="335">
        <f t="shared" si="39"/>
        <v>5709.8841488292792</v>
      </c>
      <c r="V61" s="335">
        <f t="shared" si="39"/>
        <v>0</v>
      </c>
      <c r="W61" s="335">
        <f t="shared" si="39"/>
        <v>4119.0706546280881</v>
      </c>
      <c r="X61" s="335">
        <f t="shared" si="39"/>
        <v>56.81476765004259</v>
      </c>
      <c r="Y61" s="335">
        <f t="shared" si="39"/>
        <v>85.222151475063868</v>
      </c>
      <c r="Z61" s="335">
        <f t="shared" si="39"/>
        <v>56.81476765004259</v>
      </c>
      <c r="AA61" s="335">
        <f t="shared" si="39"/>
        <v>113.62953530008518</v>
      </c>
      <c r="AB61" s="335">
        <f t="shared" si="39"/>
        <v>340.88860590025547</v>
      </c>
      <c r="AC61" s="335">
        <f t="shared" si="39"/>
        <v>85.222151475063868</v>
      </c>
      <c r="AD61" s="335">
        <f t="shared" si="39"/>
        <v>85.222151475063868</v>
      </c>
      <c r="AE61" s="335">
        <f t="shared" si="39"/>
        <v>56.81476765004259</v>
      </c>
      <c r="AF61" s="335">
        <f t="shared" si="39"/>
        <v>28.407383825021295</v>
      </c>
      <c r="AG61" s="335">
        <f t="shared" si="32"/>
        <v>397.70337355029818</v>
      </c>
      <c r="AH61" s="335">
        <f t="shared" si="32"/>
        <v>142.03691912510649</v>
      </c>
      <c r="AI61" s="335">
        <f t="shared" si="32"/>
        <v>142.03691912510649</v>
      </c>
      <c r="AJ61" s="335">
        <f t="shared" si="32"/>
        <v>85.222151475063868</v>
      </c>
      <c r="AK61" s="1388" t="s">
        <v>1614</v>
      </c>
      <c r="AL61" s="89" t="s">
        <v>1614</v>
      </c>
      <c r="AM61" s="1388" t="s">
        <v>1614</v>
      </c>
      <c r="AN61" s="335">
        <f t="shared" si="33"/>
        <v>25793.904513119334</v>
      </c>
      <c r="AO61" s="335">
        <f t="shared" si="40"/>
        <v>13720.766387485281</v>
      </c>
      <c r="AP61" s="335">
        <f t="shared" si="40"/>
        <v>568.14767650042597</v>
      </c>
      <c r="AQ61" s="335">
        <f t="shared" si="40"/>
        <v>5709.8841488292792</v>
      </c>
      <c r="AR61" s="335">
        <f t="shared" si="40"/>
        <v>0</v>
      </c>
      <c r="AS61" s="335">
        <f t="shared" si="40"/>
        <v>4119.0706546280881</v>
      </c>
      <c r="AT61" s="335">
        <f t="shared" si="40"/>
        <v>56.81476765004259</v>
      </c>
      <c r="AU61" s="335">
        <f t="shared" si="40"/>
        <v>85.222151475063868</v>
      </c>
      <c r="AV61" s="335">
        <f t="shared" si="40"/>
        <v>56.81476765004259</v>
      </c>
      <c r="AW61" s="335">
        <f t="shared" si="40"/>
        <v>113.62953530008518</v>
      </c>
      <c r="AX61" s="335">
        <f t="shared" si="40"/>
        <v>340.88860590025547</v>
      </c>
      <c r="AY61" s="335">
        <f t="shared" si="40"/>
        <v>85.222151475063868</v>
      </c>
      <c r="AZ61" s="335">
        <f t="shared" si="40"/>
        <v>85.222151475063868</v>
      </c>
      <c r="BA61" s="335">
        <f t="shared" si="40"/>
        <v>56.81476765004259</v>
      </c>
      <c r="BB61" s="335">
        <f t="shared" si="40"/>
        <v>28.407383825021295</v>
      </c>
      <c r="BC61" s="335">
        <f t="shared" si="34"/>
        <v>397.70337355029818</v>
      </c>
      <c r="BD61" s="335">
        <f t="shared" si="34"/>
        <v>142.03691912510649</v>
      </c>
      <c r="BE61" s="335">
        <f t="shared" si="34"/>
        <v>142.03691912510649</v>
      </c>
      <c r="BF61" s="335">
        <f t="shared" si="34"/>
        <v>85.222151475063868</v>
      </c>
    </row>
    <row r="62" spans="2:58" ht="14.25">
      <c r="B62" s="6" t="s">
        <v>39</v>
      </c>
      <c r="C62" s="1743" t="s">
        <v>24</v>
      </c>
      <c r="D62" s="1728" t="s">
        <v>31</v>
      </c>
      <c r="E62" s="1727" t="s">
        <v>25</v>
      </c>
      <c r="F62" s="1712" t="s">
        <v>26</v>
      </c>
      <c r="G62" s="1729">
        <v>17.739999999999998</v>
      </c>
      <c r="H62" s="1730">
        <v>6564.167796910082</v>
      </c>
      <c r="I62" s="1741">
        <v>6564.167796910082</v>
      </c>
      <c r="J62" s="1741">
        <v>6564.167796910082</v>
      </c>
      <c r="K62" s="2068">
        <v>9.08</v>
      </c>
      <c r="R62" s="335">
        <f t="shared" si="31"/>
        <v>59602.643595943548</v>
      </c>
      <c r="S62" s="335">
        <f t="shared" si="39"/>
        <v>31704.930459075691</v>
      </c>
      <c r="T62" s="335">
        <f t="shared" si="39"/>
        <v>1312.8335593820168</v>
      </c>
      <c r="U62" s="335">
        <f t="shared" si="39"/>
        <v>13193.977271789265</v>
      </c>
      <c r="V62" s="335">
        <f t="shared" si="39"/>
        <v>0</v>
      </c>
      <c r="W62" s="335">
        <f t="shared" si="39"/>
        <v>9518.0433055196208</v>
      </c>
      <c r="X62" s="335">
        <f t="shared" si="39"/>
        <v>131.28335593820165</v>
      </c>
      <c r="Y62" s="335">
        <f t="shared" si="39"/>
        <v>196.92503390730246</v>
      </c>
      <c r="Z62" s="335">
        <f t="shared" si="39"/>
        <v>131.28335593820165</v>
      </c>
      <c r="AA62" s="335">
        <f t="shared" si="39"/>
        <v>262.5667118764033</v>
      </c>
      <c r="AB62" s="335">
        <f t="shared" si="39"/>
        <v>787.70013562920985</v>
      </c>
      <c r="AC62" s="335">
        <f t="shared" si="39"/>
        <v>196.92503390730246</v>
      </c>
      <c r="AD62" s="335">
        <f t="shared" si="39"/>
        <v>196.92503390730246</v>
      </c>
      <c r="AE62" s="335">
        <f t="shared" si="39"/>
        <v>131.28335593820165</v>
      </c>
      <c r="AF62" s="335">
        <f t="shared" si="39"/>
        <v>65.641677969100826</v>
      </c>
      <c r="AG62" s="335">
        <f t="shared" si="32"/>
        <v>918.98349156741165</v>
      </c>
      <c r="AH62" s="335">
        <f t="shared" si="32"/>
        <v>328.2083898455042</v>
      </c>
      <c r="AI62" s="335">
        <f t="shared" si="32"/>
        <v>328.2083898455042</v>
      </c>
      <c r="AJ62" s="335">
        <f t="shared" si="32"/>
        <v>196.92503390730246</v>
      </c>
      <c r="AK62" s="1388" t="s">
        <v>1614</v>
      </c>
      <c r="AL62" s="89" t="s">
        <v>1614</v>
      </c>
      <c r="AM62" s="1388" t="s">
        <v>1614</v>
      </c>
      <c r="AN62" s="335">
        <f t="shared" si="33"/>
        <v>59602.643595943548</v>
      </c>
      <c r="AO62" s="335">
        <f t="shared" si="40"/>
        <v>31704.930459075691</v>
      </c>
      <c r="AP62" s="335">
        <f t="shared" si="40"/>
        <v>1312.8335593820168</v>
      </c>
      <c r="AQ62" s="335">
        <f t="shared" si="40"/>
        <v>13193.977271789265</v>
      </c>
      <c r="AR62" s="335">
        <f t="shared" si="40"/>
        <v>0</v>
      </c>
      <c r="AS62" s="335">
        <f t="shared" si="40"/>
        <v>9518.0433055196208</v>
      </c>
      <c r="AT62" s="335">
        <f t="shared" si="40"/>
        <v>131.28335593820165</v>
      </c>
      <c r="AU62" s="335">
        <f t="shared" si="40"/>
        <v>196.92503390730246</v>
      </c>
      <c r="AV62" s="335">
        <f t="shared" si="40"/>
        <v>131.28335593820165</v>
      </c>
      <c r="AW62" s="335">
        <f t="shared" si="40"/>
        <v>262.5667118764033</v>
      </c>
      <c r="AX62" s="335">
        <f t="shared" si="40"/>
        <v>787.70013562920985</v>
      </c>
      <c r="AY62" s="335">
        <f t="shared" si="40"/>
        <v>196.92503390730246</v>
      </c>
      <c r="AZ62" s="335">
        <f t="shared" si="40"/>
        <v>196.92503390730246</v>
      </c>
      <c r="BA62" s="335">
        <f t="shared" si="40"/>
        <v>131.28335593820165</v>
      </c>
      <c r="BB62" s="335">
        <f t="shared" si="40"/>
        <v>65.641677969100826</v>
      </c>
      <c r="BC62" s="335">
        <f t="shared" si="34"/>
        <v>918.98349156741165</v>
      </c>
      <c r="BD62" s="335">
        <f t="shared" si="34"/>
        <v>328.2083898455042</v>
      </c>
      <c r="BE62" s="335">
        <f t="shared" si="34"/>
        <v>328.2083898455042</v>
      </c>
      <c r="BF62" s="335">
        <f t="shared" si="34"/>
        <v>196.92503390730246</v>
      </c>
    </row>
    <row r="63" spans="2:58" ht="14.25">
      <c r="B63" s="6" t="s">
        <v>39</v>
      </c>
      <c r="C63" s="1743" t="s">
        <v>24</v>
      </c>
      <c r="D63" s="1728" t="s">
        <v>32</v>
      </c>
      <c r="E63" s="1727" t="s">
        <v>25</v>
      </c>
      <c r="F63" s="1712" t="s">
        <v>26</v>
      </c>
      <c r="G63" s="1729">
        <v>17.739999999999998</v>
      </c>
      <c r="H63" s="1730">
        <v>10536.956783778696</v>
      </c>
      <c r="I63" s="1741">
        <v>10536.956783778696</v>
      </c>
      <c r="J63" s="1741">
        <v>10536.956783778696</v>
      </c>
      <c r="K63" s="2068">
        <v>9.08</v>
      </c>
      <c r="R63" s="335">
        <f t="shared" si="31"/>
        <v>95675.567596710564</v>
      </c>
      <c r="S63" s="335">
        <f t="shared" si="39"/>
        <v>50893.501265651088</v>
      </c>
      <c r="T63" s="335">
        <f t="shared" si="39"/>
        <v>2107.3913567557397</v>
      </c>
      <c r="U63" s="335">
        <f t="shared" si="39"/>
        <v>21179.283135395177</v>
      </c>
      <c r="V63" s="335">
        <f t="shared" si="39"/>
        <v>0</v>
      </c>
      <c r="W63" s="335">
        <f t="shared" si="39"/>
        <v>15278.587336479111</v>
      </c>
      <c r="X63" s="335">
        <f t="shared" si="39"/>
        <v>210.73913567557395</v>
      </c>
      <c r="Y63" s="335">
        <f t="shared" si="39"/>
        <v>316.10870351336087</v>
      </c>
      <c r="Z63" s="335">
        <f t="shared" si="39"/>
        <v>210.73913567557395</v>
      </c>
      <c r="AA63" s="335">
        <f t="shared" si="39"/>
        <v>421.4782713511479</v>
      </c>
      <c r="AB63" s="335">
        <f t="shared" si="39"/>
        <v>1264.4348140534435</v>
      </c>
      <c r="AC63" s="335">
        <f t="shared" si="39"/>
        <v>316.10870351336087</v>
      </c>
      <c r="AD63" s="335">
        <f t="shared" si="39"/>
        <v>316.10870351336087</v>
      </c>
      <c r="AE63" s="335">
        <f t="shared" si="39"/>
        <v>210.73913567557395</v>
      </c>
      <c r="AF63" s="335">
        <f t="shared" si="39"/>
        <v>105.36956783778697</v>
      </c>
      <c r="AG63" s="335">
        <f t="shared" si="32"/>
        <v>1475.1739497290177</v>
      </c>
      <c r="AH63" s="335">
        <f t="shared" si="32"/>
        <v>526.84783918893493</v>
      </c>
      <c r="AI63" s="335">
        <f t="shared" si="32"/>
        <v>526.84783918893493</v>
      </c>
      <c r="AJ63" s="335">
        <f t="shared" si="32"/>
        <v>316.10870351336087</v>
      </c>
      <c r="AK63" s="1388" t="s">
        <v>1614</v>
      </c>
      <c r="AL63" s="89" t="s">
        <v>1614</v>
      </c>
      <c r="AM63" s="1388" t="s">
        <v>1614</v>
      </c>
      <c r="AN63" s="335">
        <f t="shared" si="33"/>
        <v>95675.567596710564</v>
      </c>
      <c r="AO63" s="335">
        <f t="shared" si="40"/>
        <v>50893.501265651088</v>
      </c>
      <c r="AP63" s="335">
        <f t="shared" si="40"/>
        <v>2107.3913567557397</v>
      </c>
      <c r="AQ63" s="335">
        <f t="shared" si="40"/>
        <v>21179.283135395177</v>
      </c>
      <c r="AR63" s="335">
        <f t="shared" si="40"/>
        <v>0</v>
      </c>
      <c r="AS63" s="335">
        <f t="shared" si="40"/>
        <v>15278.587336479111</v>
      </c>
      <c r="AT63" s="335">
        <f t="shared" si="40"/>
        <v>210.73913567557395</v>
      </c>
      <c r="AU63" s="335">
        <f t="shared" si="40"/>
        <v>316.10870351336087</v>
      </c>
      <c r="AV63" s="335">
        <f t="shared" si="40"/>
        <v>210.73913567557395</v>
      </c>
      <c r="AW63" s="335">
        <f t="shared" si="40"/>
        <v>421.4782713511479</v>
      </c>
      <c r="AX63" s="335">
        <f t="shared" si="40"/>
        <v>1264.4348140534435</v>
      </c>
      <c r="AY63" s="335">
        <f t="shared" si="40"/>
        <v>316.10870351336087</v>
      </c>
      <c r="AZ63" s="335">
        <f t="shared" si="40"/>
        <v>316.10870351336087</v>
      </c>
      <c r="BA63" s="335">
        <f t="shared" si="40"/>
        <v>210.73913567557395</v>
      </c>
      <c r="BB63" s="335">
        <f t="shared" si="40"/>
        <v>105.36956783778697</v>
      </c>
      <c r="BC63" s="335">
        <f t="shared" si="34"/>
        <v>1475.1739497290177</v>
      </c>
      <c r="BD63" s="335">
        <f t="shared" si="34"/>
        <v>526.84783918893493</v>
      </c>
      <c r="BE63" s="335">
        <f t="shared" si="34"/>
        <v>526.84783918893493</v>
      </c>
      <c r="BF63" s="335">
        <f t="shared" si="34"/>
        <v>316.10870351336087</v>
      </c>
    </row>
    <row r="64" spans="2:58" ht="14.25">
      <c r="B64" s="6" t="s">
        <v>39</v>
      </c>
      <c r="C64" s="1743" t="s">
        <v>24</v>
      </c>
      <c r="D64" s="1728" t="s">
        <v>33</v>
      </c>
      <c r="E64" s="1727" t="s">
        <v>25</v>
      </c>
      <c r="F64" s="1712" t="s">
        <v>26</v>
      </c>
      <c r="G64" s="1729">
        <v>17.739999999999998</v>
      </c>
      <c r="H64" s="1730">
        <v>4420.7253679275645</v>
      </c>
      <c r="I64" s="1741">
        <v>4420.7253679275645</v>
      </c>
      <c r="J64" s="1741">
        <v>4420.7253679275645</v>
      </c>
      <c r="K64" s="2068">
        <v>9.08</v>
      </c>
      <c r="R64" s="335">
        <f t="shared" si="31"/>
        <v>40140.186340782289</v>
      </c>
      <c r="S64" s="335">
        <f t="shared" si="39"/>
        <v>21352.103527090134</v>
      </c>
      <c r="T64" s="335">
        <f t="shared" si="39"/>
        <v>884.14507358551316</v>
      </c>
      <c r="U64" s="335">
        <f t="shared" si="39"/>
        <v>8885.6579895344039</v>
      </c>
      <c r="V64" s="335">
        <f t="shared" si="39"/>
        <v>0</v>
      </c>
      <c r="W64" s="335">
        <f t="shared" si="39"/>
        <v>6410.0517834949696</v>
      </c>
      <c r="X64" s="335">
        <f t="shared" si="39"/>
        <v>88.414507358551305</v>
      </c>
      <c r="Y64" s="335">
        <f t="shared" si="39"/>
        <v>132.62176103782693</v>
      </c>
      <c r="Z64" s="335">
        <f t="shared" si="39"/>
        <v>88.414507358551305</v>
      </c>
      <c r="AA64" s="335">
        <f t="shared" si="39"/>
        <v>176.82901471710261</v>
      </c>
      <c r="AB64" s="335">
        <f t="shared" si="39"/>
        <v>530.48704415130771</v>
      </c>
      <c r="AC64" s="335">
        <f t="shared" si="39"/>
        <v>132.62176103782693</v>
      </c>
      <c r="AD64" s="335">
        <f t="shared" si="39"/>
        <v>132.62176103782693</v>
      </c>
      <c r="AE64" s="335">
        <f t="shared" si="39"/>
        <v>88.414507358551305</v>
      </c>
      <c r="AF64" s="335">
        <f t="shared" si="39"/>
        <v>44.207253679275652</v>
      </c>
      <c r="AG64" s="335">
        <f t="shared" si="32"/>
        <v>618.90155150985913</v>
      </c>
      <c r="AH64" s="335">
        <f t="shared" si="32"/>
        <v>221.03626839637829</v>
      </c>
      <c r="AI64" s="335">
        <f t="shared" si="32"/>
        <v>221.03626839637829</v>
      </c>
      <c r="AJ64" s="335">
        <f t="shared" si="32"/>
        <v>132.62176103782693</v>
      </c>
      <c r="AK64" s="1388" t="s">
        <v>1614</v>
      </c>
      <c r="AL64" s="89" t="s">
        <v>1614</v>
      </c>
      <c r="AM64" s="1388" t="s">
        <v>1614</v>
      </c>
      <c r="AN64" s="335">
        <f t="shared" si="33"/>
        <v>40140.186340782289</v>
      </c>
      <c r="AO64" s="335">
        <f t="shared" si="40"/>
        <v>21352.103527090134</v>
      </c>
      <c r="AP64" s="335">
        <f t="shared" si="40"/>
        <v>884.14507358551316</v>
      </c>
      <c r="AQ64" s="335">
        <f t="shared" si="40"/>
        <v>8885.6579895344039</v>
      </c>
      <c r="AR64" s="335">
        <f t="shared" si="40"/>
        <v>0</v>
      </c>
      <c r="AS64" s="335">
        <f t="shared" si="40"/>
        <v>6410.0517834949696</v>
      </c>
      <c r="AT64" s="335">
        <f t="shared" si="40"/>
        <v>88.414507358551305</v>
      </c>
      <c r="AU64" s="335">
        <f t="shared" si="40"/>
        <v>132.62176103782693</v>
      </c>
      <c r="AV64" s="335">
        <f t="shared" si="40"/>
        <v>88.414507358551305</v>
      </c>
      <c r="AW64" s="335">
        <f t="shared" si="40"/>
        <v>176.82901471710261</v>
      </c>
      <c r="AX64" s="335">
        <f t="shared" si="40"/>
        <v>530.48704415130771</v>
      </c>
      <c r="AY64" s="335">
        <f t="shared" si="40"/>
        <v>132.62176103782693</v>
      </c>
      <c r="AZ64" s="335">
        <f t="shared" si="40"/>
        <v>132.62176103782693</v>
      </c>
      <c r="BA64" s="335">
        <f t="shared" si="40"/>
        <v>88.414507358551305</v>
      </c>
      <c r="BB64" s="335">
        <f t="shared" si="40"/>
        <v>44.207253679275652</v>
      </c>
      <c r="BC64" s="335">
        <f t="shared" si="34"/>
        <v>618.90155150985913</v>
      </c>
      <c r="BD64" s="335">
        <f t="shared" si="34"/>
        <v>221.03626839637829</v>
      </c>
      <c r="BE64" s="335">
        <f t="shared" si="34"/>
        <v>221.03626839637829</v>
      </c>
      <c r="BF64" s="335">
        <f t="shared" si="34"/>
        <v>132.62176103782693</v>
      </c>
    </row>
    <row r="65" spans="2:58" ht="14.25">
      <c r="B65" s="6" t="s">
        <v>39</v>
      </c>
      <c r="C65" s="1743" t="s">
        <v>24</v>
      </c>
      <c r="D65" s="1728" t="s">
        <v>34</v>
      </c>
      <c r="E65" s="1727" t="s">
        <v>25</v>
      </c>
      <c r="F65" s="1712" t="s">
        <v>26</v>
      </c>
      <c r="G65" s="1729">
        <v>17.86</v>
      </c>
      <c r="H65" s="1730">
        <v>85.226760422284116</v>
      </c>
      <c r="I65" s="1741">
        <v>85.226760422284116</v>
      </c>
      <c r="J65" s="1741">
        <v>85.226760422284116</v>
      </c>
      <c r="K65" s="2068">
        <v>9.08</v>
      </c>
      <c r="R65" s="335">
        <f t="shared" si="31"/>
        <v>773.85898463433978</v>
      </c>
      <c r="S65" s="335">
        <f t="shared" si="39"/>
        <v>411.64525283963218</v>
      </c>
      <c r="T65" s="335">
        <f t="shared" si="39"/>
        <v>17.045352084456827</v>
      </c>
      <c r="U65" s="335">
        <f t="shared" si="39"/>
        <v>171.30578844879105</v>
      </c>
      <c r="V65" s="335">
        <f t="shared" si="39"/>
        <v>0</v>
      </c>
      <c r="W65" s="335">
        <f t="shared" si="39"/>
        <v>123.57880261231199</v>
      </c>
      <c r="X65" s="335">
        <f t="shared" si="39"/>
        <v>1.7045352084456824</v>
      </c>
      <c r="Y65" s="335">
        <f t="shared" si="39"/>
        <v>2.5568028126685234</v>
      </c>
      <c r="Z65" s="335">
        <f t="shared" si="39"/>
        <v>1.7045352084456824</v>
      </c>
      <c r="AA65" s="335">
        <f t="shared" si="39"/>
        <v>3.4090704168913648</v>
      </c>
      <c r="AB65" s="335">
        <f t="shared" si="39"/>
        <v>10.227211250674094</v>
      </c>
      <c r="AC65" s="335">
        <f t="shared" si="39"/>
        <v>2.5568028126685234</v>
      </c>
      <c r="AD65" s="335">
        <f t="shared" si="39"/>
        <v>2.5568028126685234</v>
      </c>
      <c r="AE65" s="335">
        <f t="shared" si="39"/>
        <v>1.7045352084456824</v>
      </c>
      <c r="AF65" s="335">
        <f t="shared" si="39"/>
        <v>0.8522676042228412</v>
      </c>
      <c r="AG65" s="335">
        <f t="shared" si="32"/>
        <v>11.931746459119777</v>
      </c>
      <c r="AH65" s="335">
        <f t="shared" si="32"/>
        <v>4.2613380211142067</v>
      </c>
      <c r="AI65" s="335">
        <f t="shared" si="32"/>
        <v>4.2613380211142067</v>
      </c>
      <c r="AJ65" s="335">
        <f t="shared" si="32"/>
        <v>2.5568028126685234</v>
      </c>
      <c r="AK65" s="1388" t="s">
        <v>1614</v>
      </c>
      <c r="AL65" s="89" t="s">
        <v>1614</v>
      </c>
      <c r="AM65" s="1388" t="s">
        <v>1614</v>
      </c>
      <c r="AN65" s="335">
        <f t="shared" si="33"/>
        <v>773.85898463433978</v>
      </c>
      <c r="AO65" s="335">
        <f t="shared" si="40"/>
        <v>411.64525283963218</v>
      </c>
      <c r="AP65" s="335">
        <f t="shared" si="40"/>
        <v>17.045352084456827</v>
      </c>
      <c r="AQ65" s="335">
        <f t="shared" si="40"/>
        <v>171.30578844879105</v>
      </c>
      <c r="AR65" s="335">
        <f t="shared" si="40"/>
        <v>0</v>
      </c>
      <c r="AS65" s="335">
        <f t="shared" si="40"/>
        <v>123.57880261231199</v>
      </c>
      <c r="AT65" s="335">
        <f t="shared" si="40"/>
        <v>1.7045352084456824</v>
      </c>
      <c r="AU65" s="335">
        <f t="shared" si="40"/>
        <v>2.5568028126685234</v>
      </c>
      <c r="AV65" s="335">
        <f t="shared" si="40"/>
        <v>1.7045352084456824</v>
      </c>
      <c r="AW65" s="335">
        <f t="shared" si="40"/>
        <v>3.4090704168913648</v>
      </c>
      <c r="AX65" s="335">
        <f t="shared" si="40"/>
        <v>10.227211250674094</v>
      </c>
      <c r="AY65" s="335">
        <f t="shared" si="40"/>
        <v>2.5568028126685234</v>
      </c>
      <c r="AZ65" s="335">
        <f t="shared" si="40"/>
        <v>2.5568028126685234</v>
      </c>
      <c r="BA65" s="335">
        <f t="shared" si="40"/>
        <v>1.7045352084456824</v>
      </c>
      <c r="BB65" s="335">
        <f t="shared" si="40"/>
        <v>0.8522676042228412</v>
      </c>
      <c r="BC65" s="335">
        <f t="shared" si="34"/>
        <v>11.931746459119777</v>
      </c>
      <c r="BD65" s="335">
        <f t="shared" si="34"/>
        <v>4.2613380211142067</v>
      </c>
      <c r="BE65" s="335">
        <f t="shared" si="34"/>
        <v>4.2613380211142067</v>
      </c>
      <c r="BF65" s="335">
        <f t="shared" si="34"/>
        <v>2.5568028126685234</v>
      </c>
    </row>
    <row r="66" spans="2:58" ht="14.25">
      <c r="B66" s="6" t="s">
        <v>39</v>
      </c>
      <c r="C66" s="1743" t="s">
        <v>85</v>
      </c>
      <c r="D66" s="1728" t="s">
        <v>86</v>
      </c>
      <c r="E66" s="1727" t="s">
        <v>25</v>
      </c>
      <c r="F66" s="1712" t="s">
        <v>26</v>
      </c>
      <c r="G66" s="1729">
        <v>17.95</v>
      </c>
      <c r="H66" s="1730">
        <v>5092.63</v>
      </c>
      <c r="I66" s="1741">
        <v>5092.63</v>
      </c>
      <c r="J66" s="1741">
        <v>5092.6340712420706</v>
      </c>
      <c r="K66" s="2068">
        <v>9.3699999999999992</v>
      </c>
      <c r="R66" s="335">
        <f t="shared" si="31"/>
        <v>46241.080399999999</v>
      </c>
      <c r="S66" s="335">
        <f t="shared" si="39"/>
        <v>24597.402899999994</v>
      </c>
      <c r="T66" s="335">
        <f t="shared" si="39"/>
        <v>1018.5260000000002</v>
      </c>
      <c r="U66" s="335">
        <f t="shared" si="39"/>
        <v>10236.186299999998</v>
      </c>
      <c r="V66" s="335">
        <f t="shared" si="39"/>
        <v>0</v>
      </c>
      <c r="W66" s="335">
        <f t="shared" si="39"/>
        <v>7384.3135000000011</v>
      </c>
      <c r="X66" s="335">
        <f t="shared" si="39"/>
        <v>101.85260000000001</v>
      </c>
      <c r="Y66" s="335">
        <f t="shared" si="39"/>
        <v>152.77889999999999</v>
      </c>
      <c r="Z66" s="335">
        <f t="shared" si="39"/>
        <v>101.85260000000001</v>
      </c>
      <c r="AA66" s="335">
        <f t="shared" si="39"/>
        <v>203.70520000000002</v>
      </c>
      <c r="AB66" s="335">
        <f t="shared" si="39"/>
        <v>611.11559999999997</v>
      </c>
      <c r="AC66" s="335">
        <f t="shared" si="39"/>
        <v>152.77889999999999</v>
      </c>
      <c r="AD66" s="335">
        <f t="shared" si="39"/>
        <v>152.77889999999999</v>
      </c>
      <c r="AE66" s="335">
        <f t="shared" si="39"/>
        <v>101.85260000000001</v>
      </c>
      <c r="AF66" s="335">
        <f t="shared" si="39"/>
        <v>50.926300000000005</v>
      </c>
      <c r="AG66" s="335">
        <f t="shared" si="32"/>
        <v>712.96820000000002</v>
      </c>
      <c r="AH66" s="335">
        <f t="shared" si="32"/>
        <v>254.63150000000005</v>
      </c>
      <c r="AI66" s="335">
        <f t="shared" si="32"/>
        <v>254.63150000000005</v>
      </c>
      <c r="AJ66" s="335">
        <f t="shared" si="32"/>
        <v>152.77889999999999</v>
      </c>
      <c r="AK66" s="1388" t="s">
        <v>1614</v>
      </c>
      <c r="AL66" s="89" t="s">
        <v>1614</v>
      </c>
      <c r="AM66" s="1388" t="s">
        <v>1614</v>
      </c>
      <c r="AN66" s="335">
        <f t="shared" si="33"/>
        <v>47717.981247538199</v>
      </c>
      <c r="AO66" s="335">
        <f t="shared" si="40"/>
        <v>25383.023064494431</v>
      </c>
      <c r="AP66" s="335">
        <f t="shared" si="40"/>
        <v>1051.0568556726478</v>
      </c>
      <c r="AQ66" s="335">
        <f t="shared" si="40"/>
        <v>10563.121399510106</v>
      </c>
      <c r="AR66" s="335">
        <f t="shared" si="40"/>
        <v>0</v>
      </c>
      <c r="AS66" s="335">
        <f t="shared" si="40"/>
        <v>7620.1622036266954</v>
      </c>
      <c r="AT66" s="335">
        <f t="shared" si="40"/>
        <v>105.10568556726477</v>
      </c>
      <c r="AU66" s="335">
        <f t="shared" si="40"/>
        <v>157.65852835089711</v>
      </c>
      <c r="AV66" s="335">
        <f t="shared" si="40"/>
        <v>105.10568556726477</v>
      </c>
      <c r="AW66" s="335">
        <f t="shared" si="40"/>
        <v>210.21137113452954</v>
      </c>
      <c r="AX66" s="335">
        <f t="shared" si="40"/>
        <v>630.63411340358846</v>
      </c>
      <c r="AY66" s="335">
        <f t="shared" si="40"/>
        <v>157.65852835089711</v>
      </c>
      <c r="AZ66" s="335">
        <f t="shared" si="40"/>
        <v>157.65852835089711</v>
      </c>
      <c r="BA66" s="335">
        <f t="shared" si="40"/>
        <v>105.10568556726477</v>
      </c>
      <c r="BB66" s="335">
        <f t="shared" si="40"/>
        <v>52.552842783632386</v>
      </c>
      <c r="BC66" s="335">
        <f t="shared" si="34"/>
        <v>735.73979897085337</v>
      </c>
      <c r="BD66" s="335">
        <f t="shared" si="34"/>
        <v>262.76421391816194</v>
      </c>
      <c r="BE66" s="335">
        <f t="shared" si="34"/>
        <v>262.76421391816194</v>
      </c>
      <c r="BF66" s="335">
        <f t="shared" si="34"/>
        <v>157.65852835089711</v>
      </c>
    </row>
    <row r="67" spans="2:58" ht="14.25">
      <c r="B67" s="6" t="s">
        <v>39</v>
      </c>
      <c r="C67" s="1743" t="s">
        <v>85</v>
      </c>
      <c r="D67" s="1728" t="s">
        <v>87</v>
      </c>
      <c r="E67" s="1727" t="s">
        <v>25</v>
      </c>
      <c r="F67" s="1712" t="s">
        <v>26</v>
      </c>
      <c r="G67" s="1729">
        <v>18.02</v>
      </c>
      <c r="H67" s="1730">
        <v>125.85</v>
      </c>
      <c r="I67" s="1741">
        <v>125.85</v>
      </c>
      <c r="J67" s="1741">
        <v>125.84566931979899</v>
      </c>
      <c r="K67" s="2068">
        <v>9.41</v>
      </c>
      <c r="R67" s="335">
        <f t="shared" si="31"/>
        <v>1142.7179999999998</v>
      </c>
      <c r="S67" s="335">
        <f t="shared" si="39"/>
        <v>607.85549999999978</v>
      </c>
      <c r="T67" s="335">
        <f t="shared" si="39"/>
        <v>25.17</v>
      </c>
      <c r="U67" s="335">
        <f t="shared" si="39"/>
        <v>252.95849999999993</v>
      </c>
      <c r="V67" s="335">
        <f t="shared" si="39"/>
        <v>0</v>
      </c>
      <c r="W67" s="335">
        <f t="shared" si="39"/>
        <v>182.48249999999999</v>
      </c>
      <c r="X67" s="335">
        <f t="shared" si="39"/>
        <v>2.5169999999999999</v>
      </c>
      <c r="Y67" s="335">
        <f t="shared" si="39"/>
        <v>3.7754999999999992</v>
      </c>
      <c r="Z67" s="335">
        <f t="shared" si="39"/>
        <v>2.5169999999999999</v>
      </c>
      <c r="AA67" s="335">
        <f t="shared" si="39"/>
        <v>5.0339999999999998</v>
      </c>
      <c r="AB67" s="335">
        <f t="shared" si="39"/>
        <v>15.101999999999997</v>
      </c>
      <c r="AC67" s="335">
        <f t="shared" si="39"/>
        <v>3.7754999999999992</v>
      </c>
      <c r="AD67" s="335">
        <f t="shared" si="39"/>
        <v>3.7754999999999992</v>
      </c>
      <c r="AE67" s="335">
        <f t="shared" si="39"/>
        <v>2.5169999999999999</v>
      </c>
      <c r="AF67" s="335">
        <f t="shared" si="39"/>
        <v>1.2585</v>
      </c>
      <c r="AG67" s="335">
        <f t="shared" si="32"/>
        <v>17.619</v>
      </c>
      <c r="AH67" s="335">
        <f t="shared" si="32"/>
        <v>6.2925000000000004</v>
      </c>
      <c r="AI67" s="335">
        <f t="shared" si="32"/>
        <v>6.2925000000000004</v>
      </c>
      <c r="AJ67" s="335">
        <f t="shared" si="32"/>
        <v>3.7754999999999992</v>
      </c>
      <c r="AK67" s="1388" t="s">
        <v>1614</v>
      </c>
      <c r="AL67" s="89" t="s">
        <v>1614</v>
      </c>
      <c r="AM67" s="1388" t="s">
        <v>1614</v>
      </c>
      <c r="AN67" s="335">
        <f t="shared" si="33"/>
        <v>1184.2077482993084</v>
      </c>
      <c r="AO67" s="335">
        <f t="shared" si="40"/>
        <v>629.92548725612971</v>
      </c>
      <c r="AP67" s="335">
        <f t="shared" si="40"/>
        <v>26.083871107914288</v>
      </c>
      <c r="AQ67" s="335">
        <f t="shared" si="40"/>
        <v>262.14290463453847</v>
      </c>
      <c r="AR67" s="335">
        <f t="shared" si="40"/>
        <v>0</v>
      </c>
      <c r="AS67" s="335">
        <f t="shared" si="40"/>
        <v>189.10806553237856</v>
      </c>
      <c r="AT67" s="335">
        <f t="shared" si="40"/>
        <v>2.6083871107914285</v>
      </c>
      <c r="AU67" s="335">
        <f t="shared" si="40"/>
        <v>3.9125806661871416</v>
      </c>
      <c r="AV67" s="335">
        <f t="shared" si="40"/>
        <v>2.6083871107914285</v>
      </c>
      <c r="AW67" s="335">
        <f t="shared" si="40"/>
        <v>5.216774221582857</v>
      </c>
      <c r="AX67" s="335">
        <f t="shared" si="40"/>
        <v>15.650322664748566</v>
      </c>
      <c r="AY67" s="335">
        <f t="shared" si="40"/>
        <v>3.9125806661871416</v>
      </c>
      <c r="AZ67" s="335">
        <f t="shared" si="40"/>
        <v>3.9125806661871416</v>
      </c>
      <c r="BA67" s="335">
        <f t="shared" si="40"/>
        <v>2.6083871107914285</v>
      </c>
      <c r="BB67" s="335">
        <f t="shared" si="40"/>
        <v>1.3041935553957142</v>
      </c>
      <c r="BC67" s="335">
        <f t="shared" si="34"/>
        <v>18.258709775539998</v>
      </c>
      <c r="BD67" s="335">
        <f t="shared" si="34"/>
        <v>6.5209677769785719</v>
      </c>
      <c r="BE67" s="335">
        <f t="shared" si="34"/>
        <v>6.5209677769785719</v>
      </c>
      <c r="BF67" s="335">
        <f t="shared" si="34"/>
        <v>3.9125806661871416</v>
      </c>
    </row>
    <row r="68" spans="2:58" ht="14.25">
      <c r="B68" s="6" t="s">
        <v>39</v>
      </c>
      <c r="C68" s="1743" t="s">
        <v>85</v>
      </c>
      <c r="D68" s="1728" t="s">
        <v>88</v>
      </c>
      <c r="E68" s="1727" t="s">
        <v>25</v>
      </c>
      <c r="F68" s="1712" t="s">
        <v>26</v>
      </c>
      <c r="G68" s="1729">
        <v>17.95</v>
      </c>
      <c r="H68" s="1730">
        <v>3628.41</v>
      </c>
      <c r="I68" s="1741">
        <v>3628.41</v>
      </c>
      <c r="J68" s="1741">
        <v>3628.4078416425145</v>
      </c>
      <c r="K68" s="2068">
        <v>9.3699999999999992</v>
      </c>
      <c r="R68" s="335">
        <f t="shared" si="31"/>
        <v>32945.962800000001</v>
      </c>
      <c r="S68" s="335">
        <f t="shared" si="39"/>
        <v>17525.220299999997</v>
      </c>
      <c r="T68" s="335">
        <f t="shared" si="39"/>
        <v>725.68200000000013</v>
      </c>
      <c r="U68" s="335">
        <f t="shared" si="39"/>
        <v>7293.1040999999996</v>
      </c>
      <c r="V68" s="335">
        <f t="shared" si="39"/>
        <v>0</v>
      </c>
      <c r="W68" s="335">
        <f t="shared" si="39"/>
        <v>5261.1945000000005</v>
      </c>
      <c r="X68" s="335">
        <f t="shared" si="39"/>
        <v>72.568200000000004</v>
      </c>
      <c r="Y68" s="335">
        <f t="shared" si="39"/>
        <v>108.85229999999999</v>
      </c>
      <c r="Z68" s="335">
        <f t="shared" si="39"/>
        <v>72.568200000000004</v>
      </c>
      <c r="AA68" s="335">
        <f t="shared" si="39"/>
        <v>145.13640000000001</v>
      </c>
      <c r="AB68" s="335">
        <f t="shared" si="39"/>
        <v>435.40919999999994</v>
      </c>
      <c r="AC68" s="335">
        <f t="shared" si="39"/>
        <v>108.85229999999999</v>
      </c>
      <c r="AD68" s="335">
        <f t="shared" si="39"/>
        <v>108.85229999999999</v>
      </c>
      <c r="AE68" s="335">
        <f t="shared" si="39"/>
        <v>72.568200000000004</v>
      </c>
      <c r="AF68" s="335">
        <f t="shared" si="39"/>
        <v>36.284100000000002</v>
      </c>
      <c r="AG68" s="335">
        <f t="shared" si="32"/>
        <v>507.9774000000001</v>
      </c>
      <c r="AH68" s="335">
        <f t="shared" si="32"/>
        <v>181.42050000000003</v>
      </c>
      <c r="AI68" s="335">
        <f t="shared" si="32"/>
        <v>181.42050000000003</v>
      </c>
      <c r="AJ68" s="335">
        <f t="shared" si="32"/>
        <v>108.85229999999999</v>
      </c>
      <c r="AK68" s="1388" t="s">
        <v>1614</v>
      </c>
      <c r="AL68" s="89" t="s">
        <v>1614</v>
      </c>
      <c r="AM68" s="1388" t="s">
        <v>1614</v>
      </c>
      <c r="AN68" s="335">
        <f t="shared" si="33"/>
        <v>33998.181476190359</v>
      </c>
      <c r="AO68" s="335">
        <f t="shared" si="40"/>
        <v>18084.935741189362</v>
      </c>
      <c r="AP68" s="335">
        <f t="shared" si="40"/>
        <v>748.8586228235763</v>
      </c>
      <c r="AQ68" s="335">
        <f t="shared" si="40"/>
        <v>7526.0291593769398</v>
      </c>
      <c r="AR68" s="335">
        <f t="shared" si="40"/>
        <v>0</v>
      </c>
      <c r="AS68" s="335">
        <f t="shared" si="40"/>
        <v>5429.2250154709282</v>
      </c>
      <c r="AT68" s="335">
        <f t="shared" si="40"/>
        <v>74.885862282357621</v>
      </c>
      <c r="AU68" s="335">
        <f t="shared" si="40"/>
        <v>112.32879342353641</v>
      </c>
      <c r="AV68" s="335">
        <f t="shared" si="40"/>
        <v>74.885862282357621</v>
      </c>
      <c r="AW68" s="335">
        <f t="shared" si="40"/>
        <v>149.77172456471524</v>
      </c>
      <c r="AX68" s="335">
        <f t="shared" si="40"/>
        <v>449.31517369414564</v>
      </c>
      <c r="AY68" s="335">
        <f t="shared" si="40"/>
        <v>112.32879342353641</v>
      </c>
      <c r="AZ68" s="335">
        <f t="shared" si="40"/>
        <v>112.32879342353641</v>
      </c>
      <c r="BA68" s="335">
        <f t="shared" si="40"/>
        <v>74.885862282357621</v>
      </c>
      <c r="BB68" s="335">
        <f t="shared" si="40"/>
        <v>37.442931141178811</v>
      </c>
      <c r="BC68" s="335">
        <f t="shared" si="34"/>
        <v>524.20103597650336</v>
      </c>
      <c r="BD68" s="335">
        <f t="shared" si="34"/>
        <v>187.21465570589407</v>
      </c>
      <c r="BE68" s="335">
        <f t="shared" si="34"/>
        <v>187.21465570589407</v>
      </c>
      <c r="BF68" s="335">
        <f t="shared" si="34"/>
        <v>112.32879342353641</v>
      </c>
    </row>
    <row r="69" spans="2:58" ht="14.25">
      <c r="B69" s="6" t="s">
        <v>39</v>
      </c>
      <c r="C69" s="1743" t="s">
        <v>85</v>
      </c>
      <c r="D69" s="1728" t="s">
        <v>89</v>
      </c>
      <c r="E69" s="1727" t="s">
        <v>25</v>
      </c>
      <c r="F69" s="1712" t="s">
        <v>26</v>
      </c>
      <c r="G69" s="1729">
        <v>18.02</v>
      </c>
      <c r="H69" s="1730">
        <v>1117.77</v>
      </c>
      <c r="I69" s="1741">
        <v>1117.77</v>
      </c>
      <c r="J69" s="1741">
        <v>1117.7667813434127</v>
      </c>
      <c r="K69" s="2068">
        <v>9.41</v>
      </c>
      <c r="R69" s="335">
        <f t="shared" si="31"/>
        <v>10149.3516</v>
      </c>
      <c r="S69" s="335">
        <f t="shared" si="39"/>
        <v>5398.8290999999981</v>
      </c>
      <c r="T69" s="335">
        <f t="shared" si="39"/>
        <v>223.55400000000006</v>
      </c>
      <c r="U69" s="335">
        <f t="shared" si="39"/>
        <v>2246.7176999999997</v>
      </c>
      <c r="V69" s="335">
        <f t="shared" si="39"/>
        <v>0</v>
      </c>
      <c r="W69" s="335">
        <f t="shared" si="39"/>
        <v>1620.7665000000002</v>
      </c>
      <c r="X69" s="335">
        <f t="shared" si="39"/>
        <v>22.355400000000003</v>
      </c>
      <c r="Y69" s="335">
        <f t="shared" si="39"/>
        <v>33.533099999999997</v>
      </c>
      <c r="Z69" s="335">
        <f t="shared" si="39"/>
        <v>22.355400000000003</v>
      </c>
      <c r="AA69" s="335">
        <f t="shared" si="39"/>
        <v>44.710800000000006</v>
      </c>
      <c r="AB69" s="335">
        <f t="shared" si="39"/>
        <v>134.13239999999999</v>
      </c>
      <c r="AC69" s="335">
        <f t="shared" si="39"/>
        <v>33.533099999999997</v>
      </c>
      <c r="AD69" s="335">
        <f t="shared" si="39"/>
        <v>33.533099999999997</v>
      </c>
      <c r="AE69" s="335">
        <f t="shared" si="39"/>
        <v>22.355400000000003</v>
      </c>
      <c r="AF69" s="335">
        <f t="shared" si="39"/>
        <v>11.177700000000002</v>
      </c>
      <c r="AG69" s="335">
        <f t="shared" si="32"/>
        <v>156.48780000000002</v>
      </c>
      <c r="AH69" s="335">
        <f t="shared" si="32"/>
        <v>55.888500000000015</v>
      </c>
      <c r="AI69" s="335">
        <f t="shared" si="32"/>
        <v>55.888500000000015</v>
      </c>
      <c r="AJ69" s="335">
        <f t="shared" si="32"/>
        <v>33.533099999999997</v>
      </c>
      <c r="AK69" s="1388" t="s">
        <v>1614</v>
      </c>
      <c r="AL69" s="89" t="s">
        <v>1614</v>
      </c>
      <c r="AM69" s="1388" t="s">
        <v>1614</v>
      </c>
      <c r="AN69" s="335">
        <f t="shared" si="33"/>
        <v>10518.185412441513</v>
      </c>
      <c r="AO69" s="335">
        <f t="shared" si="40"/>
        <v>5595.0259407590856</v>
      </c>
      <c r="AP69" s="335">
        <f t="shared" si="40"/>
        <v>231.67809278505541</v>
      </c>
      <c r="AQ69" s="335">
        <f t="shared" si="40"/>
        <v>2328.3648324898058</v>
      </c>
      <c r="AR69" s="335">
        <f t="shared" si="40"/>
        <v>0</v>
      </c>
      <c r="AS69" s="335">
        <f t="shared" si="40"/>
        <v>1679.6661726916516</v>
      </c>
      <c r="AT69" s="335">
        <f t="shared" si="40"/>
        <v>23.167809278505537</v>
      </c>
      <c r="AU69" s="335">
        <f t="shared" si="40"/>
        <v>34.751713917758302</v>
      </c>
      <c r="AV69" s="335">
        <f t="shared" si="40"/>
        <v>23.167809278505537</v>
      </c>
      <c r="AW69" s="335">
        <f t="shared" si="40"/>
        <v>46.335618557011074</v>
      </c>
      <c r="AX69" s="335">
        <f t="shared" si="40"/>
        <v>139.00685567103321</v>
      </c>
      <c r="AY69" s="335">
        <f t="shared" si="40"/>
        <v>34.751713917758302</v>
      </c>
      <c r="AZ69" s="335">
        <f t="shared" si="40"/>
        <v>34.751713917758302</v>
      </c>
      <c r="BA69" s="335">
        <f t="shared" si="40"/>
        <v>23.167809278505537</v>
      </c>
      <c r="BB69" s="335">
        <f t="shared" si="40"/>
        <v>11.583904639252768</v>
      </c>
      <c r="BC69" s="335">
        <f t="shared" si="34"/>
        <v>162.17466494953877</v>
      </c>
      <c r="BD69" s="335">
        <f t="shared" si="34"/>
        <v>57.919523196263853</v>
      </c>
      <c r="BE69" s="335">
        <f t="shared" si="34"/>
        <v>57.919523196263853</v>
      </c>
      <c r="BF69" s="335">
        <f t="shared" si="34"/>
        <v>34.751713917758302</v>
      </c>
    </row>
    <row r="70" spans="2:58" ht="14.25">
      <c r="B70" s="6" t="s">
        <v>39</v>
      </c>
      <c r="C70" s="1743" t="s">
        <v>85</v>
      </c>
      <c r="D70" s="1728" t="s">
        <v>90</v>
      </c>
      <c r="E70" s="1727" t="s">
        <v>25</v>
      </c>
      <c r="F70" s="1712" t="s">
        <v>26</v>
      </c>
      <c r="G70" s="1729">
        <v>17.95</v>
      </c>
      <c r="H70" s="1730">
        <v>1776.56</v>
      </c>
      <c r="I70" s="1741">
        <v>1776.56</v>
      </c>
      <c r="J70" s="1741">
        <v>1776.5648353270406</v>
      </c>
      <c r="K70" s="2068">
        <v>9.3699999999999992</v>
      </c>
      <c r="R70" s="335">
        <f t="shared" si="31"/>
        <v>16131.1648</v>
      </c>
      <c r="S70" s="335">
        <f t="shared" si="39"/>
        <v>8580.7847999999976</v>
      </c>
      <c r="T70" s="335">
        <f t="shared" si="39"/>
        <v>355.31200000000007</v>
      </c>
      <c r="U70" s="335">
        <f t="shared" si="39"/>
        <v>3570.8855999999996</v>
      </c>
      <c r="V70" s="335">
        <f t="shared" si="39"/>
        <v>0</v>
      </c>
      <c r="W70" s="335">
        <f t="shared" si="39"/>
        <v>2576.0120000000002</v>
      </c>
      <c r="X70" s="335">
        <f t="shared" si="39"/>
        <v>35.531200000000005</v>
      </c>
      <c r="Y70" s="335">
        <f t="shared" si="39"/>
        <v>53.296799999999998</v>
      </c>
      <c r="Z70" s="335">
        <f t="shared" si="39"/>
        <v>35.531200000000005</v>
      </c>
      <c r="AA70" s="335">
        <f t="shared" si="39"/>
        <v>71.062400000000011</v>
      </c>
      <c r="AB70" s="335">
        <f t="shared" si="39"/>
        <v>213.18719999999999</v>
      </c>
      <c r="AC70" s="335">
        <f t="shared" si="39"/>
        <v>53.296799999999998</v>
      </c>
      <c r="AD70" s="335">
        <f t="shared" si="39"/>
        <v>53.296799999999998</v>
      </c>
      <c r="AE70" s="335">
        <f t="shared" si="39"/>
        <v>35.531200000000005</v>
      </c>
      <c r="AF70" s="335">
        <f t="shared" si="39"/>
        <v>17.765600000000003</v>
      </c>
      <c r="AG70" s="335">
        <f t="shared" si="32"/>
        <v>248.71840000000003</v>
      </c>
      <c r="AH70" s="335">
        <f t="shared" si="32"/>
        <v>88.828000000000017</v>
      </c>
      <c r="AI70" s="335">
        <f t="shared" si="32"/>
        <v>88.828000000000017</v>
      </c>
      <c r="AJ70" s="335">
        <f t="shared" si="32"/>
        <v>53.296799999999998</v>
      </c>
      <c r="AK70" s="1388" t="s">
        <v>1614</v>
      </c>
      <c r="AL70" s="89" t="s">
        <v>1614</v>
      </c>
      <c r="AM70" s="1388" t="s">
        <v>1614</v>
      </c>
      <c r="AN70" s="335">
        <f t="shared" si="33"/>
        <v>16646.412507014367</v>
      </c>
      <c r="AO70" s="335">
        <f t="shared" si="40"/>
        <v>8854.8648027400195</v>
      </c>
      <c r="AP70" s="335">
        <f t="shared" si="40"/>
        <v>366.6610684364399</v>
      </c>
      <c r="AQ70" s="335">
        <f t="shared" si="40"/>
        <v>3684.9437377862196</v>
      </c>
      <c r="AR70" s="335">
        <f t="shared" si="40"/>
        <v>0</v>
      </c>
      <c r="AS70" s="335">
        <f t="shared" si="40"/>
        <v>2658.2927461641889</v>
      </c>
      <c r="AT70" s="335">
        <f t="shared" si="40"/>
        <v>36.666106843643988</v>
      </c>
      <c r="AU70" s="335">
        <f t="shared" si="40"/>
        <v>54.999160265465967</v>
      </c>
      <c r="AV70" s="335">
        <f t="shared" si="40"/>
        <v>36.666106843643988</v>
      </c>
      <c r="AW70" s="335">
        <f t="shared" si="40"/>
        <v>73.332213687287975</v>
      </c>
      <c r="AX70" s="335">
        <f t="shared" si="40"/>
        <v>219.99664106186387</v>
      </c>
      <c r="AY70" s="335">
        <f t="shared" si="40"/>
        <v>54.999160265465967</v>
      </c>
      <c r="AZ70" s="335">
        <f t="shared" si="40"/>
        <v>54.999160265465967</v>
      </c>
      <c r="BA70" s="335">
        <f t="shared" si="40"/>
        <v>36.666106843643988</v>
      </c>
      <c r="BB70" s="335">
        <f t="shared" si="40"/>
        <v>18.333053421821994</v>
      </c>
      <c r="BC70" s="335">
        <f t="shared" si="34"/>
        <v>256.6627479055079</v>
      </c>
      <c r="BD70" s="335">
        <f t="shared" si="34"/>
        <v>91.665267109109976</v>
      </c>
      <c r="BE70" s="335">
        <f t="shared" si="34"/>
        <v>91.665267109109976</v>
      </c>
      <c r="BF70" s="335">
        <f t="shared" si="34"/>
        <v>54.999160265465967</v>
      </c>
    </row>
    <row r="71" spans="2:58" ht="14.25">
      <c r="B71" s="6" t="s">
        <v>39</v>
      </c>
      <c r="C71" s="1743" t="s">
        <v>35</v>
      </c>
      <c r="D71" s="1728" t="s">
        <v>36</v>
      </c>
      <c r="E71" s="1727" t="s">
        <v>25</v>
      </c>
      <c r="F71" s="1712" t="s">
        <v>26</v>
      </c>
      <c r="G71" s="1729">
        <v>17.399999999999999</v>
      </c>
      <c r="H71" s="1730">
        <v>144476.13062032437</v>
      </c>
      <c r="I71" s="1741">
        <v>144476.13062032437</v>
      </c>
      <c r="J71" s="1741">
        <v>144476.13062032437</v>
      </c>
      <c r="K71" s="2068">
        <v>9.08</v>
      </c>
      <c r="R71" s="335">
        <f t="shared" si="31"/>
        <v>1311843.2660325454</v>
      </c>
      <c r="S71" s="335">
        <f t="shared" si="39"/>
        <v>697819.71089616662</v>
      </c>
      <c r="T71" s="335">
        <f t="shared" si="39"/>
        <v>28895.22612406488</v>
      </c>
      <c r="U71" s="335">
        <f t="shared" si="39"/>
        <v>290397.02254685195</v>
      </c>
      <c r="V71" s="335">
        <f t="shared" si="39"/>
        <v>0</v>
      </c>
      <c r="W71" s="335">
        <f t="shared" si="39"/>
        <v>209490.38939947038</v>
      </c>
      <c r="X71" s="335">
        <f t="shared" si="39"/>
        <v>2889.522612406488</v>
      </c>
      <c r="Y71" s="335">
        <f t="shared" si="39"/>
        <v>4334.2839186097308</v>
      </c>
      <c r="Z71" s="335">
        <f t="shared" si="39"/>
        <v>2889.522612406488</v>
      </c>
      <c r="AA71" s="335">
        <f t="shared" si="39"/>
        <v>5779.0452248129759</v>
      </c>
      <c r="AB71" s="335">
        <f t="shared" si="39"/>
        <v>17337.135674438923</v>
      </c>
      <c r="AC71" s="335">
        <f t="shared" si="39"/>
        <v>4334.2839186097308</v>
      </c>
      <c r="AD71" s="335">
        <f t="shared" si="39"/>
        <v>4334.2839186097308</v>
      </c>
      <c r="AE71" s="335">
        <f t="shared" si="39"/>
        <v>2889.522612406488</v>
      </c>
      <c r="AF71" s="335">
        <f t="shared" si="39"/>
        <v>1444.761306203244</v>
      </c>
      <c r="AG71" s="335">
        <f t="shared" si="32"/>
        <v>20226.658286845417</v>
      </c>
      <c r="AH71" s="335">
        <f t="shared" si="32"/>
        <v>7223.8065310162201</v>
      </c>
      <c r="AI71" s="335">
        <f t="shared" si="32"/>
        <v>7223.8065310162201</v>
      </c>
      <c r="AJ71" s="335">
        <f t="shared" si="32"/>
        <v>4334.2839186097308</v>
      </c>
      <c r="AK71" s="1388" t="s">
        <v>1614</v>
      </c>
      <c r="AL71" s="89" t="s">
        <v>1614</v>
      </c>
      <c r="AM71" s="1388" t="s">
        <v>1614</v>
      </c>
      <c r="AN71" s="335">
        <f t="shared" si="33"/>
        <v>1311843.2660325454</v>
      </c>
      <c r="AO71" s="335">
        <f t="shared" si="40"/>
        <v>697819.71089616662</v>
      </c>
      <c r="AP71" s="335">
        <f t="shared" si="40"/>
        <v>28895.22612406488</v>
      </c>
      <c r="AQ71" s="335">
        <f t="shared" si="40"/>
        <v>290397.02254685195</v>
      </c>
      <c r="AR71" s="335">
        <f t="shared" si="40"/>
        <v>0</v>
      </c>
      <c r="AS71" s="335">
        <f t="shared" si="40"/>
        <v>209490.38939947038</v>
      </c>
      <c r="AT71" s="335">
        <f t="shared" si="40"/>
        <v>2889.522612406488</v>
      </c>
      <c r="AU71" s="335">
        <f t="shared" si="40"/>
        <v>4334.2839186097308</v>
      </c>
      <c r="AV71" s="335">
        <f t="shared" si="40"/>
        <v>2889.522612406488</v>
      </c>
      <c r="AW71" s="335">
        <f t="shared" si="40"/>
        <v>5779.0452248129759</v>
      </c>
      <c r="AX71" s="335">
        <f t="shared" si="40"/>
        <v>17337.135674438923</v>
      </c>
      <c r="AY71" s="335">
        <f t="shared" si="40"/>
        <v>4334.2839186097308</v>
      </c>
      <c r="AZ71" s="335">
        <f t="shared" si="40"/>
        <v>4334.2839186097308</v>
      </c>
      <c r="BA71" s="335">
        <f t="shared" si="40"/>
        <v>2889.522612406488</v>
      </c>
      <c r="BB71" s="335">
        <f t="shared" si="40"/>
        <v>1444.761306203244</v>
      </c>
      <c r="BC71" s="335">
        <f t="shared" si="34"/>
        <v>20226.658286845417</v>
      </c>
      <c r="BD71" s="335">
        <f t="shared" si="34"/>
        <v>7223.8065310162201</v>
      </c>
      <c r="BE71" s="335">
        <f t="shared" si="34"/>
        <v>7223.8065310162201</v>
      </c>
      <c r="BF71" s="335">
        <f t="shared" si="34"/>
        <v>4334.2839186097308</v>
      </c>
    </row>
    <row r="72" spans="2:58" ht="14.25">
      <c r="B72" s="6" t="s">
        <v>39</v>
      </c>
      <c r="C72" s="1743" t="s">
        <v>35</v>
      </c>
      <c r="D72" s="1728" t="s">
        <v>23</v>
      </c>
      <c r="E72" s="1727" t="s">
        <v>25</v>
      </c>
      <c r="F72" s="1712" t="s">
        <v>26</v>
      </c>
      <c r="G72" s="1729">
        <v>17.399999999999999</v>
      </c>
      <c r="H72" s="1730">
        <v>47857.160718337727</v>
      </c>
      <c r="I72" s="1741">
        <v>47857.160718337727</v>
      </c>
      <c r="J72" s="1741">
        <v>47857.160718337727</v>
      </c>
      <c r="K72" s="2068">
        <v>9.08</v>
      </c>
      <c r="R72" s="335">
        <f t="shared" si="31"/>
        <v>434543.01932250656</v>
      </c>
      <c r="S72" s="335">
        <f t="shared" si="39"/>
        <v>231150.08626957115</v>
      </c>
      <c r="T72" s="335">
        <f t="shared" si="39"/>
        <v>9571.4321436675473</v>
      </c>
      <c r="U72" s="335">
        <f t="shared" si="39"/>
        <v>96192.893043858814</v>
      </c>
      <c r="V72" s="335">
        <f t="shared" si="39"/>
        <v>0</v>
      </c>
      <c r="W72" s="335">
        <f t="shared" si="39"/>
        <v>69392.88304158971</v>
      </c>
      <c r="X72" s="335">
        <f t="shared" si="39"/>
        <v>957.14321436675459</v>
      </c>
      <c r="Y72" s="335">
        <f t="shared" si="39"/>
        <v>1435.7148215501315</v>
      </c>
      <c r="Z72" s="335">
        <f t="shared" si="39"/>
        <v>957.14321436675459</v>
      </c>
      <c r="AA72" s="335">
        <f t="shared" si="39"/>
        <v>1914.2864287335092</v>
      </c>
      <c r="AB72" s="335">
        <f t="shared" si="39"/>
        <v>5742.8592862005262</v>
      </c>
      <c r="AC72" s="335">
        <f t="shared" si="39"/>
        <v>1435.7148215501315</v>
      </c>
      <c r="AD72" s="335">
        <f t="shared" si="39"/>
        <v>1435.7148215501315</v>
      </c>
      <c r="AE72" s="335">
        <f t="shared" ref="S72:AF91" si="41">+$R72*VLOOKUP($E72,$P$5:$AF$7,AE$1+3,FALSE)</f>
        <v>957.14321436675459</v>
      </c>
      <c r="AF72" s="335">
        <f t="shared" si="41"/>
        <v>478.5716071833773</v>
      </c>
      <c r="AG72" s="335">
        <f t="shared" si="32"/>
        <v>6700.0025005672824</v>
      </c>
      <c r="AH72" s="335">
        <f t="shared" si="32"/>
        <v>2392.8580359168868</v>
      </c>
      <c r="AI72" s="335">
        <f t="shared" si="32"/>
        <v>2392.8580359168868</v>
      </c>
      <c r="AJ72" s="335">
        <f t="shared" si="32"/>
        <v>1435.7148215501315</v>
      </c>
      <c r="AK72" s="1388" t="s">
        <v>1614</v>
      </c>
      <c r="AL72" s="89" t="s">
        <v>1614</v>
      </c>
      <c r="AM72" s="1388" t="s">
        <v>1614</v>
      </c>
      <c r="AN72" s="335">
        <f t="shared" si="33"/>
        <v>434543.01932250656</v>
      </c>
      <c r="AO72" s="335">
        <f t="shared" si="40"/>
        <v>231150.08626957115</v>
      </c>
      <c r="AP72" s="335">
        <f t="shared" si="40"/>
        <v>9571.4321436675473</v>
      </c>
      <c r="AQ72" s="335">
        <f t="shared" si="40"/>
        <v>96192.893043858814</v>
      </c>
      <c r="AR72" s="335">
        <f t="shared" si="40"/>
        <v>0</v>
      </c>
      <c r="AS72" s="335">
        <f t="shared" si="40"/>
        <v>69392.88304158971</v>
      </c>
      <c r="AT72" s="335">
        <f t="shared" si="40"/>
        <v>957.14321436675459</v>
      </c>
      <c r="AU72" s="335">
        <f t="shared" si="40"/>
        <v>1435.7148215501315</v>
      </c>
      <c r="AV72" s="335">
        <f t="shared" si="40"/>
        <v>957.14321436675459</v>
      </c>
      <c r="AW72" s="335">
        <f t="shared" si="40"/>
        <v>1914.2864287335092</v>
      </c>
      <c r="AX72" s="335">
        <f t="shared" si="40"/>
        <v>5742.8592862005262</v>
      </c>
      <c r="AY72" s="335">
        <f t="shared" si="40"/>
        <v>1435.7148215501315</v>
      </c>
      <c r="AZ72" s="335">
        <f t="shared" si="40"/>
        <v>1435.7148215501315</v>
      </c>
      <c r="BA72" s="335">
        <f t="shared" ref="AO72:BB91" si="42">+$AN72*VLOOKUP($E72,$AL$5:$BB$7,BA$1+3,FALSE)</f>
        <v>957.14321436675459</v>
      </c>
      <c r="BB72" s="335">
        <f t="shared" si="42"/>
        <v>478.5716071833773</v>
      </c>
      <c r="BC72" s="335">
        <f t="shared" si="34"/>
        <v>6700.0025005672824</v>
      </c>
      <c r="BD72" s="335">
        <f t="shared" si="34"/>
        <v>2392.8580359168868</v>
      </c>
      <c r="BE72" s="335">
        <f t="shared" si="34"/>
        <v>2392.8580359168868</v>
      </c>
      <c r="BF72" s="335">
        <f t="shared" si="34"/>
        <v>1435.7148215501315</v>
      </c>
    </row>
    <row r="73" spans="2:58" ht="14.25">
      <c r="B73" s="6" t="s">
        <v>39</v>
      </c>
      <c r="C73" s="1743" t="s">
        <v>35</v>
      </c>
      <c r="D73" s="1728" t="s">
        <v>37</v>
      </c>
      <c r="E73" s="1727" t="s">
        <v>25</v>
      </c>
      <c r="F73" s="1712" t="s">
        <v>26</v>
      </c>
      <c r="G73" s="1729">
        <v>17.66</v>
      </c>
      <c r="H73" s="1730">
        <v>7120.6865740274034</v>
      </c>
      <c r="I73" s="1741">
        <v>7120.6865740274034</v>
      </c>
      <c r="J73" s="1741">
        <v>7120.6865740274034</v>
      </c>
      <c r="K73" s="2068">
        <v>9.08</v>
      </c>
      <c r="R73" s="335">
        <f t="shared" si="31"/>
        <v>64655.834092168821</v>
      </c>
      <c r="S73" s="335">
        <f t="shared" si="41"/>
        <v>34392.916152552345</v>
      </c>
      <c r="T73" s="335">
        <f t="shared" si="41"/>
        <v>1424.1373148054809</v>
      </c>
      <c r="U73" s="335">
        <f t="shared" si="41"/>
        <v>14312.580013795079</v>
      </c>
      <c r="V73" s="335">
        <f t="shared" si="41"/>
        <v>0</v>
      </c>
      <c r="W73" s="335">
        <f t="shared" si="41"/>
        <v>10324.995532339735</v>
      </c>
      <c r="X73" s="335">
        <f t="shared" si="41"/>
        <v>142.41373148054808</v>
      </c>
      <c r="Y73" s="335">
        <f t="shared" si="41"/>
        <v>213.62059722082208</v>
      </c>
      <c r="Z73" s="335">
        <f t="shared" si="41"/>
        <v>142.41373148054808</v>
      </c>
      <c r="AA73" s="335">
        <f t="shared" si="41"/>
        <v>284.82746296109616</v>
      </c>
      <c r="AB73" s="335">
        <f t="shared" si="41"/>
        <v>854.48238888328831</v>
      </c>
      <c r="AC73" s="335">
        <f t="shared" si="41"/>
        <v>213.62059722082208</v>
      </c>
      <c r="AD73" s="335">
        <f t="shared" si="41"/>
        <v>213.62059722082208</v>
      </c>
      <c r="AE73" s="335">
        <f t="shared" si="41"/>
        <v>142.41373148054808</v>
      </c>
      <c r="AF73" s="335">
        <f t="shared" si="41"/>
        <v>71.20686574027404</v>
      </c>
      <c r="AG73" s="335">
        <f t="shared" si="32"/>
        <v>996.89612036383653</v>
      </c>
      <c r="AH73" s="335">
        <f t="shared" si="32"/>
        <v>356.03432870137021</v>
      </c>
      <c r="AI73" s="335">
        <f t="shared" si="32"/>
        <v>356.03432870137021</v>
      </c>
      <c r="AJ73" s="335">
        <f t="shared" ref="AJ73:AJ136" si="43">+$R73*VLOOKUP($E73,$P$5:$AJ$7,AJ$1+3,FALSE)</f>
        <v>213.62059722082208</v>
      </c>
      <c r="AK73" s="1388" t="s">
        <v>1614</v>
      </c>
      <c r="AL73" s="89" t="s">
        <v>1614</v>
      </c>
      <c r="AM73" s="1388" t="s">
        <v>1614</v>
      </c>
      <c r="AN73" s="335">
        <f t="shared" si="33"/>
        <v>64655.834092168821</v>
      </c>
      <c r="AO73" s="335">
        <f t="shared" si="42"/>
        <v>34392.916152552345</v>
      </c>
      <c r="AP73" s="335">
        <f t="shared" si="42"/>
        <v>1424.1373148054809</v>
      </c>
      <c r="AQ73" s="335">
        <f t="shared" si="42"/>
        <v>14312.580013795079</v>
      </c>
      <c r="AR73" s="335">
        <f t="shared" si="42"/>
        <v>0</v>
      </c>
      <c r="AS73" s="335">
        <f t="shared" si="42"/>
        <v>10324.995532339735</v>
      </c>
      <c r="AT73" s="335">
        <f t="shared" si="42"/>
        <v>142.41373148054808</v>
      </c>
      <c r="AU73" s="335">
        <f t="shared" si="42"/>
        <v>213.62059722082208</v>
      </c>
      <c r="AV73" s="335">
        <f t="shared" si="42"/>
        <v>142.41373148054808</v>
      </c>
      <c r="AW73" s="335">
        <f t="shared" si="42"/>
        <v>284.82746296109616</v>
      </c>
      <c r="AX73" s="335">
        <f t="shared" si="42"/>
        <v>854.48238888328831</v>
      </c>
      <c r="AY73" s="335">
        <f t="shared" si="42"/>
        <v>213.62059722082208</v>
      </c>
      <c r="AZ73" s="335">
        <f t="shared" si="42"/>
        <v>213.62059722082208</v>
      </c>
      <c r="BA73" s="335">
        <f t="shared" si="42"/>
        <v>142.41373148054808</v>
      </c>
      <c r="BB73" s="335">
        <f t="shared" si="42"/>
        <v>71.20686574027404</v>
      </c>
      <c r="BC73" s="335">
        <f t="shared" si="34"/>
        <v>996.89612036383653</v>
      </c>
      <c r="BD73" s="335">
        <f t="shared" si="34"/>
        <v>356.03432870137021</v>
      </c>
      <c r="BE73" s="335">
        <f t="shared" si="34"/>
        <v>356.03432870137021</v>
      </c>
      <c r="BF73" s="335">
        <f t="shared" ref="BF73:BF136" si="44">+$AN73*VLOOKUP($E73,$AL$5:$BF$7,BF$1+3,FALSE)</f>
        <v>213.62059722082208</v>
      </c>
    </row>
    <row r="74" spans="2:58" ht="14.25">
      <c r="B74" s="6" t="s">
        <v>39</v>
      </c>
      <c r="C74" s="1743" t="s">
        <v>35</v>
      </c>
      <c r="D74" s="1728" t="s">
        <v>38</v>
      </c>
      <c r="E74" s="1727" t="s">
        <v>25</v>
      </c>
      <c r="F74" s="1712" t="s">
        <v>26</v>
      </c>
      <c r="G74" s="1729">
        <v>17.399999999999999</v>
      </c>
      <c r="H74" s="1730">
        <v>34893.310014193114</v>
      </c>
      <c r="I74" s="1741">
        <v>34893.310014193114</v>
      </c>
      <c r="J74" s="1741">
        <v>34893.310014193114</v>
      </c>
      <c r="K74" s="2068">
        <v>9.08</v>
      </c>
      <c r="R74" s="335">
        <f t="shared" ref="R74:R137" si="45">+I74*VLOOKUP($E74,$P$5:$R$7,3,FALSE)</f>
        <v>316831.2549288735</v>
      </c>
      <c r="S74" s="335">
        <f t="shared" si="41"/>
        <v>168534.68736855272</v>
      </c>
      <c r="T74" s="335">
        <f t="shared" si="41"/>
        <v>6978.6620028386251</v>
      </c>
      <c r="U74" s="335">
        <f t="shared" si="41"/>
        <v>70135.553128528161</v>
      </c>
      <c r="V74" s="335">
        <f t="shared" si="41"/>
        <v>0</v>
      </c>
      <c r="W74" s="335">
        <f t="shared" si="41"/>
        <v>50595.299520580025</v>
      </c>
      <c r="X74" s="335">
        <f t="shared" si="41"/>
        <v>697.86620028386244</v>
      </c>
      <c r="Y74" s="335">
        <f t="shared" si="41"/>
        <v>1046.7993004257935</v>
      </c>
      <c r="Z74" s="335">
        <f t="shared" si="41"/>
        <v>697.86620028386244</v>
      </c>
      <c r="AA74" s="335">
        <f t="shared" si="41"/>
        <v>1395.7324005677249</v>
      </c>
      <c r="AB74" s="335">
        <f t="shared" si="41"/>
        <v>4187.197201703174</v>
      </c>
      <c r="AC74" s="335">
        <f t="shared" si="41"/>
        <v>1046.7993004257935</v>
      </c>
      <c r="AD74" s="335">
        <f t="shared" si="41"/>
        <v>1046.7993004257935</v>
      </c>
      <c r="AE74" s="335">
        <f t="shared" si="41"/>
        <v>697.86620028386244</v>
      </c>
      <c r="AF74" s="335">
        <f t="shared" si="41"/>
        <v>348.93310014193122</v>
      </c>
      <c r="AG74" s="335">
        <f t="shared" ref="AG74:AJ137" si="46">+$R74*VLOOKUP($E74,$P$5:$AJ$7,AG$1+3,FALSE)</f>
        <v>4885.0634019870367</v>
      </c>
      <c r="AH74" s="335">
        <f t="shared" si="46"/>
        <v>1744.6655007096563</v>
      </c>
      <c r="AI74" s="335">
        <f t="shared" si="46"/>
        <v>1744.6655007096563</v>
      </c>
      <c r="AJ74" s="335">
        <f t="shared" si="43"/>
        <v>1046.7993004257935</v>
      </c>
      <c r="AK74" s="1388" t="s">
        <v>1614</v>
      </c>
      <c r="AL74" s="89" t="s">
        <v>1614</v>
      </c>
      <c r="AM74" s="1388" t="s">
        <v>1614</v>
      </c>
      <c r="AN74" s="335">
        <f t="shared" ref="AN74:AN137" si="47">+J74*K74</f>
        <v>316831.2549288735</v>
      </c>
      <c r="AO74" s="335">
        <f t="shared" si="42"/>
        <v>168534.68736855272</v>
      </c>
      <c r="AP74" s="335">
        <f t="shared" si="42"/>
        <v>6978.6620028386251</v>
      </c>
      <c r="AQ74" s="335">
        <f t="shared" si="42"/>
        <v>70135.553128528161</v>
      </c>
      <c r="AR74" s="335">
        <f t="shared" si="42"/>
        <v>0</v>
      </c>
      <c r="AS74" s="335">
        <f t="shared" si="42"/>
        <v>50595.299520580025</v>
      </c>
      <c r="AT74" s="335">
        <f t="shared" si="42"/>
        <v>697.86620028386244</v>
      </c>
      <c r="AU74" s="335">
        <f t="shared" si="42"/>
        <v>1046.7993004257935</v>
      </c>
      <c r="AV74" s="335">
        <f t="shared" si="42"/>
        <v>697.86620028386244</v>
      </c>
      <c r="AW74" s="335">
        <f t="shared" si="42"/>
        <v>1395.7324005677249</v>
      </c>
      <c r="AX74" s="335">
        <f t="shared" si="42"/>
        <v>4187.197201703174</v>
      </c>
      <c r="AY74" s="335">
        <f t="shared" si="42"/>
        <v>1046.7993004257935</v>
      </c>
      <c r="AZ74" s="335">
        <f t="shared" si="42"/>
        <v>1046.7993004257935</v>
      </c>
      <c r="BA74" s="335">
        <f t="shared" si="42"/>
        <v>697.86620028386244</v>
      </c>
      <c r="BB74" s="335">
        <f t="shared" si="42"/>
        <v>348.93310014193122</v>
      </c>
      <c r="BC74" s="335">
        <f t="shared" ref="BC74:BF137" si="48">+$AN74*VLOOKUP($E74,$AL$5:$BF$7,BC$1+3,FALSE)</f>
        <v>4885.0634019870367</v>
      </c>
      <c r="BD74" s="335">
        <f t="shared" si="48"/>
        <v>1744.6655007096563</v>
      </c>
      <c r="BE74" s="335">
        <f t="shared" si="48"/>
        <v>1744.6655007096563</v>
      </c>
      <c r="BF74" s="335">
        <f t="shared" si="44"/>
        <v>1046.7993004257935</v>
      </c>
    </row>
    <row r="75" spans="2:58" ht="14.25">
      <c r="B75" s="6" t="s">
        <v>39</v>
      </c>
      <c r="C75" s="1743" t="s">
        <v>320</v>
      </c>
      <c r="D75" s="1728" t="s">
        <v>91</v>
      </c>
      <c r="E75" s="1727" t="s">
        <v>25</v>
      </c>
      <c r="F75" s="1712" t="s">
        <v>26</v>
      </c>
      <c r="G75" s="1729">
        <v>17.399999999999999</v>
      </c>
      <c r="H75" s="1730">
        <v>3780.34</v>
      </c>
      <c r="I75" s="1741">
        <v>3780.34</v>
      </c>
      <c r="J75" s="1741">
        <v>3780.34</v>
      </c>
      <c r="K75" s="2068">
        <v>9.08</v>
      </c>
      <c r="R75" s="335">
        <f t="shared" si="45"/>
        <v>34325.487200000003</v>
      </c>
      <c r="S75" s="335">
        <f t="shared" si="41"/>
        <v>18259.042199999996</v>
      </c>
      <c r="T75" s="335">
        <f t="shared" si="41"/>
        <v>756.06800000000021</v>
      </c>
      <c r="U75" s="335">
        <f t="shared" si="41"/>
        <v>7598.4834000000001</v>
      </c>
      <c r="V75" s="335">
        <f t="shared" si="41"/>
        <v>0</v>
      </c>
      <c r="W75" s="335">
        <f t="shared" si="41"/>
        <v>5481.4930000000013</v>
      </c>
      <c r="X75" s="335">
        <f t="shared" si="41"/>
        <v>75.606800000000021</v>
      </c>
      <c r="Y75" s="335">
        <f t="shared" si="41"/>
        <v>113.4102</v>
      </c>
      <c r="Z75" s="335">
        <f t="shared" si="41"/>
        <v>75.606800000000021</v>
      </c>
      <c r="AA75" s="335">
        <f t="shared" si="41"/>
        <v>151.21360000000004</v>
      </c>
      <c r="AB75" s="335">
        <f t="shared" si="41"/>
        <v>453.64080000000001</v>
      </c>
      <c r="AC75" s="335">
        <f t="shared" si="41"/>
        <v>113.4102</v>
      </c>
      <c r="AD75" s="335">
        <f t="shared" si="41"/>
        <v>113.4102</v>
      </c>
      <c r="AE75" s="335">
        <f t="shared" si="41"/>
        <v>75.606800000000021</v>
      </c>
      <c r="AF75" s="335">
        <f t="shared" si="41"/>
        <v>37.803400000000011</v>
      </c>
      <c r="AG75" s="335">
        <f t="shared" si="46"/>
        <v>529.24760000000015</v>
      </c>
      <c r="AH75" s="335">
        <f t="shared" si="46"/>
        <v>189.01700000000005</v>
      </c>
      <c r="AI75" s="335">
        <f t="shared" si="46"/>
        <v>189.01700000000005</v>
      </c>
      <c r="AJ75" s="335">
        <f t="shared" si="43"/>
        <v>113.4102</v>
      </c>
      <c r="AK75" s="1388" t="s">
        <v>1614</v>
      </c>
      <c r="AL75" s="89" t="s">
        <v>1614</v>
      </c>
      <c r="AM75" s="1388" t="s">
        <v>1614</v>
      </c>
      <c r="AN75" s="335">
        <f t="shared" si="47"/>
        <v>34325.487200000003</v>
      </c>
      <c r="AO75" s="335">
        <f t="shared" si="42"/>
        <v>18259.042199999996</v>
      </c>
      <c r="AP75" s="335">
        <f t="shared" si="42"/>
        <v>756.06800000000021</v>
      </c>
      <c r="AQ75" s="335">
        <f t="shared" si="42"/>
        <v>7598.4834000000001</v>
      </c>
      <c r="AR75" s="335">
        <f t="shared" si="42"/>
        <v>0</v>
      </c>
      <c r="AS75" s="335">
        <f t="shared" si="42"/>
        <v>5481.4930000000013</v>
      </c>
      <c r="AT75" s="335">
        <f t="shared" si="42"/>
        <v>75.606800000000021</v>
      </c>
      <c r="AU75" s="335">
        <f t="shared" si="42"/>
        <v>113.4102</v>
      </c>
      <c r="AV75" s="335">
        <f t="shared" si="42"/>
        <v>75.606800000000021</v>
      </c>
      <c r="AW75" s="335">
        <f t="shared" si="42"/>
        <v>151.21360000000004</v>
      </c>
      <c r="AX75" s="335">
        <f t="shared" si="42"/>
        <v>453.64080000000001</v>
      </c>
      <c r="AY75" s="335">
        <f t="shared" si="42"/>
        <v>113.4102</v>
      </c>
      <c r="AZ75" s="335">
        <f t="shared" si="42"/>
        <v>113.4102</v>
      </c>
      <c r="BA75" s="335">
        <f t="shared" si="42"/>
        <v>75.606800000000021</v>
      </c>
      <c r="BB75" s="335">
        <f t="shared" si="42"/>
        <v>37.803400000000011</v>
      </c>
      <c r="BC75" s="335">
        <f t="shared" si="48"/>
        <v>529.24760000000015</v>
      </c>
      <c r="BD75" s="335">
        <f t="shared" si="48"/>
        <v>189.01700000000005</v>
      </c>
      <c r="BE75" s="335">
        <f t="shared" si="48"/>
        <v>189.01700000000005</v>
      </c>
      <c r="BF75" s="335">
        <f t="shared" si="44"/>
        <v>113.4102</v>
      </c>
    </row>
    <row r="76" spans="2:58" ht="14.25">
      <c r="B76" s="6" t="s">
        <v>39</v>
      </c>
      <c r="C76" s="1743" t="s">
        <v>57</v>
      </c>
      <c r="D76" s="1728" t="s">
        <v>58</v>
      </c>
      <c r="E76" s="1727" t="s">
        <v>19</v>
      </c>
      <c r="F76" s="1712" t="s">
        <v>16</v>
      </c>
      <c r="G76" s="1729">
        <v>17.399999999999999</v>
      </c>
      <c r="H76" s="1730">
        <v>1284.9527718541412</v>
      </c>
      <c r="I76" s="1741">
        <v>1284.9527718541412</v>
      </c>
      <c r="J76" s="1741">
        <v>1284.9527718541412</v>
      </c>
      <c r="K76" s="2068">
        <v>17.59</v>
      </c>
      <c r="R76" s="335">
        <f t="shared" si="45"/>
        <v>22602.319256914343</v>
      </c>
      <c r="S76" s="335">
        <f t="shared" si="41"/>
        <v>6206.321888055506</v>
      </c>
      <c r="T76" s="335">
        <f t="shared" si="41"/>
        <v>256.99055437082825</v>
      </c>
      <c r="U76" s="335">
        <f t="shared" si="41"/>
        <v>2582.7550714268236</v>
      </c>
      <c r="V76" s="335">
        <f t="shared" si="41"/>
        <v>0</v>
      </c>
      <c r="W76" s="335">
        <f t="shared" si="41"/>
        <v>12798.129607667244</v>
      </c>
      <c r="X76" s="335">
        <f t="shared" si="41"/>
        <v>25.699055437082826</v>
      </c>
      <c r="Y76" s="335">
        <f t="shared" si="41"/>
        <v>38.548583155624236</v>
      </c>
      <c r="Z76" s="335">
        <f t="shared" si="41"/>
        <v>25.699055437082826</v>
      </c>
      <c r="AA76" s="335">
        <f t="shared" si="41"/>
        <v>51.398110874165653</v>
      </c>
      <c r="AB76" s="335">
        <f t="shared" si="41"/>
        <v>154.19433262249694</v>
      </c>
      <c r="AC76" s="335">
        <f t="shared" si="41"/>
        <v>38.548583155624236</v>
      </c>
      <c r="AD76" s="335">
        <f t="shared" si="41"/>
        <v>38.548583155624236</v>
      </c>
      <c r="AE76" s="335">
        <f t="shared" si="41"/>
        <v>25.699055437082826</v>
      </c>
      <c r="AF76" s="335">
        <f t="shared" si="41"/>
        <v>12.849527718541413</v>
      </c>
      <c r="AG76" s="335">
        <f t="shared" si="46"/>
        <v>179.89338805957979</v>
      </c>
      <c r="AH76" s="335">
        <f t="shared" si="46"/>
        <v>64.247638592707062</v>
      </c>
      <c r="AI76" s="335">
        <f t="shared" si="46"/>
        <v>64.247638592707062</v>
      </c>
      <c r="AJ76" s="335">
        <f t="shared" si="43"/>
        <v>38.548583155624236</v>
      </c>
      <c r="AK76" s="1388" t="s">
        <v>1614</v>
      </c>
      <c r="AL76" s="89" t="s">
        <v>1614</v>
      </c>
      <c r="AM76" s="1388" t="s">
        <v>1614</v>
      </c>
      <c r="AN76" s="335">
        <f t="shared" si="47"/>
        <v>22602.319256914343</v>
      </c>
      <c r="AO76" s="335">
        <f t="shared" si="42"/>
        <v>6206.321888055506</v>
      </c>
      <c r="AP76" s="335">
        <f t="shared" si="42"/>
        <v>256.99055437082825</v>
      </c>
      <c r="AQ76" s="335">
        <f t="shared" si="42"/>
        <v>2582.7550714268236</v>
      </c>
      <c r="AR76" s="335">
        <f t="shared" si="42"/>
        <v>0</v>
      </c>
      <c r="AS76" s="335">
        <f t="shared" si="42"/>
        <v>12798.129607667244</v>
      </c>
      <c r="AT76" s="335">
        <f t="shared" si="42"/>
        <v>25.699055437082826</v>
      </c>
      <c r="AU76" s="335">
        <f t="shared" si="42"/>
        <v>38.548583155624236</v>
      </c>
      <c r="AV76" s="335">
        <f t="shared" si="42"/>
        <v>25.699055437082826</v>
      </c>
      <c r="AW76" s="335">
        <f t="shared" si="42"/>
        <v>51.398110874165653</v>
      </c>
      <c r="AX76" s="335">
        <f t="shared" si="42"/>
        <v>154.19433262249694</v>
      </c>
      <c r="AY76" s="335">
        <f t="shared" si="42"/>
        <v>38.548583155624236</v>
      </c>
      <c r="AZ76" s="335">
        <f t="shared" si="42"/>
        <v>38.548583155624236</v>
      </c>
      <c r="BA76" s="335">
        <f t="shared" si="42"/>
        <v>25.699055437082826</v>
      </c>
      <c r="BB76" s="335">
        <f t="shared" si="42"/>
        <v>12.849527718541413</v>
      </c>
      <c r="BC76" s="335">
        <f t="shared" si="48"/>
        <v>179.89338805957979</v>
      </c>
      <c r="BD76" s="335">
        <f t="shared" si="48"/>
        <v>64.247638592707062</v>
      </c>
      <c r="BE76" s="335">
        <f t="shared" si="48"/>
        <v>64.247638592707062</v>
      </c>
      <c r="BF76" s="335">
        <f t="shared" si="44"/>
        <v>38.548583155624236</v>
      </c>
    </row>
    <row r="77" spans="2:58" ht="14.25">
      <c r="B77" s="6" t="s">
        <v>39</v>
      </c>
      <c r="C77" s="1743" t="s">
        <v>59</v>
      </c>
      <c r="D77" s="1728" t="s">
        <v>58</v>
      </c>
      <c r="E77" s="1727" t="s">
        <v>19</v>
      </c>
      <c r="F77" s="1712" t="s">
        <v>16</v>
      </c>
      <c r="G77" s="1729">
        <v>17.399999999999999</v>
      </c>
      <c r="H77" s="1730">
        <v>4907.2133195088663</v>
      </c>
      <c r="I77" s="1741">
        <v>4907.2133195088663</v>
      </c>
      <c r="J77" s="1741">
        <v>4907.2133195088663</v>
      </c>
      <c r="K77" s="2068">
        <v>17.59</v>
      </c>
      <c r="R77" s="335">
        <f t="shared" si="45"/>
        <v>86317.882290160953</v>
      </c>
      <c r="S77" s="335">
        <f t="shared" si="41"/>
        <v>23701.840333227839</v>
      </c>
      <c r="T77" s="335">
        <f t="shared" si="41"/>
        <v>981.44266390177336</v>
      </c>
      <c r="U77" s="335">
        <f t="shared" si="41"/>
        <v>9863.4987722128208</v>
      </c>
      <c r="V77" s="335">
        <f t="shared" si="41"/>
        <v>0</v>
      </c>
      <c r="W77" s="335">
        <f t="shared" si="41"/>
        <v>48875.8446623083</v>
      </c>
      <c r="X77" s="335">
        <f t="shared" si="41"/>
        <v>98.144266390177336</v>
      </c>
      <c r="Y77" s="335">
        <f t="shared" si="41"/>
        <v>147.21639958526598</v>
      </c>
      <c r="Z77" s="335">
        <f t="shared" si="41"/>
        <v>98.144266390177336</v>
      </c>
      <c r="AA77" s="335">
        <f t="shared" si="41"/>
        <v>196.28853278035467</v>
      </c>
      <c r="AB77" s="335">
        <f t="shared" si="41"/>
        <v>588.8655983410639</v>
      </c>
      <c r="AC77" s="335">
        <f t="shared" si="41"/>
        <v>147.21639958526598</v>
      </c>
      <c r="AD77" s="335">
        <f t="shared" si="41"/>
        <v>147.21639958526598</v>
      </c>
      <c r="AE77" s="335">
        <f t="shared" si="41"/>
        <v>98.144266390177336</v>
      </c>
      <c r="AF77" s="335">
        <f t="shared" si="41"/>
        <v>49.072133195088668</v>
      </c>
      <c r="AG77" s="335">
        <f t="shared" si="46"/>
        <v>687.00986473124135</v>
      </c>
      <c r="AH77" s="335">
        <f t="shared" si="46"/>
        <v>245.36066597544334</v>
      </c>
      <c r="AI77" s="335">
        <f t="shared" si="46"/>
        <v>245.36066597544334</v>
      </c>
      <c r="AJ77" s="335">
        <f t="shared" si="43"/>
        <v>147.21639958526598</v>
      </c>
      <c r="AK77" s="1388" t="s">
        <v>1614</v>
      </c>
      <c r="AL77" s="89" t="s">
        <v>1614</v>
      </c>
      <c r="AM77" s="1388" t="s">
        <v>1614</v>
      </c>
      <c r="AN77" s="335">
        <f t="shared" si="47"/>
        <v>86317.882290160953</v>
      </c>
      <c r="AO77" s="335">
        <f t="shared" si="42"/>
        <v>23701.840333227839</v>
      </c>
      <c r="AP77" s="335">
        <f t="shared" si="42"/>
        <v>981.44266390177336</v>
      </c>
      <c r="AQ77" s="335">
        <f t="shared" si="42"/>
        <v>9863.4987722128208</v>
      </c>
      <c r="AR77" s="335">
        <f t="shared" si="42"/>
        <v>0</v>
      </c>
      <c r="AS77" s="335">
        <f t="shared" si="42"/>
        <v>48875.8446623083</v>
      </c>
      <c r="AT77" s="335">
        <f t="shared" si="42"/>
        <v>98.144266390177336</v>
      </c>
      <c r="AU77" s="335">
        <f t="shared" si="42"/>
        <v>147.21639958526598</v>
      </c>
      <c r="AV77" s="335">
        <f t="shared" si="42"/>
        <v>98.144266390177336</v>
      </c>
      <c r="AW77" s="335">
        <f t="shared" si="42"/>
        <v>196.28853278035467</v>
      </c>
      <c r="AX77" s="335">
        <f t="shared" si="42"/>
        <v>588.8655983410639</v>
      </c>
      <c r="AY77" s="335">
        <f t="shared" si="42"/>
        <v>147.21639958526598</v>
      </c>
      <c r="AZ77" s="335">
        <f t="shared" si="42"/>
        <v>147.21639958526598</v>
      </c>
      <c r="BA77" s="335">
        <f t="shared" si="42"/>
        <v>98.144266390177336</v>
      </c>
      <c r="BB77" s="335">
        <f t="shared" si="42"/>
        <v>49.072133195088668</v>
      </c>
      <c r="BC77" s="335">
        <f t="shared" si="48"/>
        <v>687.00986473124135</v>
      </c>
      <c r="BD77" s="335">
        <f t="shared" si="48"/>
        <v>245.36066597544334</v>
      </c>
      <c r="BE77" s="335">
        <f t="shared" si="48"/>
        <v>245.36066597544334</v>
      </c>
      <c r="BF77" s="335">
        <f t="shared" si="44"/>
        <v>147.21639958526598</v>
      </c>
    </row>
    <row r="78" spans="2:58" ht="14.25">
      <c r="B78" s="6" t="s">
        <v>39</v>
      </c>
      <c r="C78" s="1743" t="s">
        <v>60</v>
      </c>
      <c r="D78" s="1728" t="s">
        <v>61</v>
      </c>
      <c r="E78" s="1727" t="s">
        <v>25</v>
      </c>
      <c r="F78" s="1712" t="s">
        <v>16</v>
      </c>
      <c r="G78" s="1729">
        <v>17.399999999999999</v>
      </c>
      <c r="H78" s="1730">
        <v>12738.080000000002</v>
      </c>
      <c r="I78" s="1741">
        <v>12738.080000000002</v>
      </c>
      <c r="J78" s="1741">
        <v>12738.080000000002</v>
      </c>
      <c r="K78" s="2068">
        <v>9.08</v>
      </c>
      <c r="R78" s="335">
        <f t="shared" si="45"/>
        <v>115661.76640000002</v>
      </c>
      <c r="S78" s="335">
        <f t="shared" si="41"/>
        <v>61524.926399999997</v>
      </c>
      <c r="T78" s="335">
        <f t="shared" si="41"/>
        <v>2547.6160000000009</v>
      </c>
      <c r="U78" s="335">
        <f t="shared" si="41"/>
        <v>25603.540800000002</v>
      </c>
      <c r="V78" s="335">
        <f t="shared" si="41"/>
        <v>0</v>
      </c>
      <c r="W78" s="335">
        <f t="shared" si="41"/>
        <v>18470.216000000008</v>
      </c>
      <c r="X78" s="335">
        <f t="shared" si="41"/>
        <v>254.76160000000007</v>
      </c>
      <c r="Y78" s="335">
        <f t="shared" si="41"/>
        <v>382.14240000000001</v>
      </c>
      <c r="Z78" s="335">
        <f t="shared" si="41"/>
        <v>254.76160000000007</v>
      </c>
      <c r="AA78" s="335">
        <f t="shared" si="41"/>
        <v>509.52320000000014</v>
      </c>
      <c r="AB78" s="335">
        <f t="shared" si="41"/>
        <v>1528.5696</v>
      </c>
      <c r="AC78" s="335">
        <f t="shared" si="41"/>
        <v>382.14240000000001</v>
      </c>
      <c r="AD78" s="335">
        <f t="shared" si="41"/>
        <v>382.14240000000001</v>
      </c>
      <c r="AE78" s="335">
        <f t="shared" si="41"/>
        <v>254.76160000000007</v>
      </c>
      <c r="AF78" s="335">
        <f t="shared" si="41"/>
        <v>127.38080000000004</v>
      </c>
      <c r="AG78" s="335">
        <f t="shared" si="46"/>
        <v>1783.3312000000005</v>
      </c>
      <c r="AH78" s="335">
        <f t="shared" si="46"/>
        <v>636.90400000000022</v>
      </c>
      <c r="AI78" s="335">
        <f t="shared" si="46"/>
        <v>636.90400000000022</v>
      </c>
      <c r="AJ78" s="335">
        <f t="shared" si="43"/>
        <v>382.14240000000001</v>
      </c>
      <c r="AK78" s="1388" t="s">
        <v>1614</v>
      </c>
      <c r="AL78" s="89" t="s">
        <v>1614</v>
      </c>
      <c r="AM78" s="1388" t="s">
        <v>1614</v>
      </c>
      <c r="AN78" s="335">
        <f t="shared" si="47"/>
        <v>115661.76640000002</v>
      </c>
      <c r="AO78" s="335">
        <f t="shared" si="42"/>
        <v>61524.926399999997</v>
      </c>
      <c r="AP78" s="335">
        <f t="shared" si="42"/>
        <v>2547.6160000000009</v>
      </c>
      <c r="AQ78" s="335">
        <f t="shared" si="42"/>
        <v>25603.540800000002</v>
      </c>
      <c r="AR78" s="335">
        <f t="shared" si="42"/>
        <v>0</v>
      </c>
      <c r="AS78" s="335">
        <f t="shared" si="42"/>
        <v>18470.216000000008</v>
      </c>
      <c r="AT78" s="335">
        <f t="shared" si="42"/>
        <v>254.76160000000007</v>
      </c>
      <c r="AU78" s="335">
        <f t="shared" si="42"/>
        <v>382.14240000000001</v>
      </c>
      <c r="AV78" s="335">
        <f t="shared" si="42"/>
        <v>254.76160000000007</v>
      </c>
      <c r="AW78" s="335">
        <f t="shared" si="42"/>
        <v>509.52320000000014</v>
      </c>
      <c r="AX78" s="335">
        <f t="shared" si="42"/>
        <v>1528.5696</v>
      </c>
      <c r="AY78" s="335">
        <f t="shared" si="42"/>
        <v>382.14240000000001</v>
      </c>
      <c r="AZ78" s="335">
        <f t="shared" si="42"/>
        <v>382.14240000000001</v>
      </c>
      <c r="BA78" s="335">
        <f t="shared" si="42"/>
        <v>254.76160000000007</v>
      </c>
      <c r="BB78" s="335">
        <f t="shared" si="42"/>
        <v>127.38080000000004</v>
      </c>
      <c r="BC78" s="335">
        <f t="shared" si="48"/>
        <v>1783.3312000000005</v>
      </c>
      <c r="BD78" s="335">
        <f t="shared" si="48"/>
        <v>636.90400000000022</v>
      </c>
      <c r="BE78" s="335">
        <f t="shared" si="48"/>
        <v>636.90400000000022</v>
      </c>
      <c r="BF78" s="335">
        <f t="shared" si="44"/>
        <v>382.14240000000001</v>
      </c>
    </row>
    <row r="79" spans="2:58" ht="14.25">
      <c r="B79" s="6" t="s">
        <v>39</v>
      </c>
      <c r="C79" s="1743" t="s">
        <v>60</v>
      </c>
      <c r="D79" s="1728" t="s">
        <v>62</v>
      </c>
      <c r="E79" s="1727" t="s">
        <v>25</v>
      </c>
      <c r="F79" s="1712" t="s">
        <v>16</v>
      </c>
      <c r="G79" s="1729">
        <v>17.489999999999998</v>
      </c>
      <c r="H79" s="1730">
        <v>4126.43</v>
      </c>
      <c r="I79" s="1741">
        <v>4126.43</v>
      </c>
      <c r="J79" s="1741">
        <v>4126.43</v>
      </c>
      <c r="K79" s="2068">
        <v>9.1199999999999992</v>
      </c>
      <c r="R79" s="335">
        <f t="shared" si="45"/>
        <v>37467.984400000001</v>
      </c>
      <c r="S79" s="335">
        <f t="shared" si="41"/>
        <v>19930.656899999994</v>
      </c>
      <c r="T79" s="335">
        <f t="shared" si="41"/>
        <v>825.28600000000017</v>
      </c>
      <c r="U79" s="335">
        <f t="shared" si="41"/>
        <v>8294.1242999999995</v>
      </c>
      <c r="V79" s="335">
        <f t="shared" si="41"/>
        <v>0</v>
      </c>
      <c r="W79" s="335">
        <f t="shared" si="41"/>
        <v>5983.3235000000013</v>
      </c>
      <c r="X79" s="335">
        <f t="shared" si="41"/>
        <v>82.528600000000012</v>
      </c>
      <c r="Y79" s="335">
        <f t="shared" si="41"/>
        <v>123.79289999999999</v>
      </c>
      <c r="Z79" s="335">
        <f t="shared" si="41"/>
        <v>82.528600000000012</v>
      </c>
      <c r="AA79" s="335">
        <f t="shared" si="41"/>
        <v>165.05720000000002</v>
      </c>
      <c r="AB79" s="335">
        <f t="shared" si="41"/>
        <v>495.17159999999996</v>
      </c>
      <c r="AC79" s="335">
        <f t="shared" si="41"/>
        <v>123.79289999999999</v>
      </c>
      <c r="AD79" s="335">
        <f t="shared" si="41"/>
        <v>123.79289999999999</v>
      </c>
      <c r="AE79" s="335">
        <f t="shared" si="41"/>
        <v>82.528600000000012</v>
      </c>
      <c r="AF79" s="335">
        <f t="shared" si="41"/>
        <v>41.264300000000006</v>
      </c>
      <c r="AG79" s="335">
        <f t="shared" si="46"/>
        <v>577.70020000000011</v>
      </c>
      <c r="AH79" s="335">
        <f t="shared" si="46"/>
        <v>206.32150000000004</v>
      </c>
      <c r="AI79" s="335">
        <f t="shared" si="46"/>
        <v>206.32150000000004</v>
      </c>
      <c r="AJ79" s="335">
        <f t="shared" si="43"/>
        <v>123.79289999999999</v>
      </c>
      <c r="AK79" s="1388" t="s">
        <v>1614</v>
      </c>
      <c r="AL79" s="89" t="s">
        <v>1614</v>
      </c>
      <c r="AM79" s="1388" t="s">
        <v>1614</v>
      </c>
      <c r="AN79" s="335">
        <f t="shared" si="47"/>
        <v>37633.041599999997</v>
      </c>
      <c r="AO79" s="335">
        <f t="shared" si="42"/>
        <v>20018.457150660786</v>
      </c>
      <c r="AP79" s="335">
        <f t="shared" si="42"/>
        <v>828.9216211453745</v>
      </c>
      <c r="AQ79" s="335">
        <f t="shared" si="42"/>
        <v>8330.6622925110114</v>
      </c>
      <c r="AR79" s="335">
        <f t="shared" si="42"/>
        <v>0</v>
      </c>
      <c r="AS79" s="335">
        <f t="shared" si="42"/>
        <v>6009.6817533039648</v>
      </c>
      <c r="AT79" s="335">
        <f t="shared" si="42"/>
        <v>82.892162114537442</v>
      </c>
      <c r="AU79" s="335">
        <f t="shared" si="42"/>
        <v>124.33824317180614</v>
      </c>
      <c r="AV79" s="335">
        <f t="shared" si="42"/>
        <v>82.892162114537442</v>
      </c>
      <c r="AW79" s="335">
        <f t="shared" si="42"/>
        <v>165.78432422907488</v>
      </c>
      <c r="AX79" s="335">
        <f t="shared" si="42"/>
        <v>497.35297268722456</v>
      </c>
      <c r="AY79" s="335">
        <f t="shared" si="42"/>
        <v>124.33824317180614</v>
      </c>
      <c r="AZ79" s="335">
        <f t="shared" si="42"/>
        <v>124.33824317180614</v>
      </c>
      <c r="BA79" s="335">
        <f t="shared" si="42"/>
        <v>82.892162114537442</v>
      </c>
      <c r="BB79" s="335">
        <f t="shared" si="42"/>
        <v>41.446081057268721</v>
      </c>
      <c r="BC79" s="335">
        <f t="shared" si="48"/>
        <v>580.24513480176211</v>
      </c>
      <c r="BD79" s="335">
        <f t="shared" si="48"/>
        <v>207.23040528634363</v>
      </c>
      <c r="BE79" s="335">
        <f t="shared" si="48"/>
        <v>207.23040528634363</v>
      </c>
      <c r="BF79" s="335">
        <f t="shared" si="44"/>
        <v>124.33824317180614</v>
      </c>
    </row>
    <row r="80" spans="2:58" ht="14.25">
      <c r="B80" s="6" t="s">
        <v>39</v>
      </c>
      <c r="C80" s="1743" t="s">
        <v>60</v>
      </c>
      <c r="D80" s="1728" t="s">
        <v>63</v>
      </c>
      <c r="E80" s="1727" t="s">
        <v>25</v>
      </c>
      <c r="F80" s="1712" t="s">
        <v>16</v>
      </c>
      <c r="G80" s="1729">
        <v>17.47</v>
      </c>
      <c r="H80" s="1730">
        <v>46808.259999999995</v>
      </c>
      <c r="I80" s="1741">
        <v>46808.259999999995</v>
      </c>
      <c r="J80" s="1741">
        <v>46808.259999999995</v>
      </c>
      <c r="K80" s="2068">
        <v>9.1199999999999992</v>
      </c>
      <c r="R80" s="335">
        <f t="shared" si="45"/>
        <v>425019.00079999998</v>
      </c>
      <c r="S80" s="335">
        <f t="shared" si="41"/>
        <v>226083.89579999994</v>
      </c>
      <c r="T80" s="335">
        <f t="shared" si="41"/>
        <v>9361.6520000000019</v>
      </c>
      <c r="U80" s="335">
        <f t="shared" si="41"/>
        <v>94084.602599999984</v>
      </c>
      <c r="V80" s="335">
        <f t="shared" si="41"/>
        <v>0</v>
      </c>
      <c r="W80" s="335">
        <f t="shared" si="41"/>
        <v>67871.976999999999</v>
      </c>
      <c r="X80" s="335">
        <f t="shared" si="41"/>
        <v>936.16520000000003</v>
      </c>
      <c r="Y80" s="335">
        <f t="shared" si="41"/>
        <v>1404.2477999999999</v>
      </c>
      <c r="Z80" s="335">
        <f t="shared" si="41"/>
        <v>936.16520000000003</v>
      </c>
      <c r="AA80" s="335">
        <f t="shared" si="41"/>
        <v>1872.3304000000001</v>
      </c>
      <c r="AB80" s="335">
        <f t="shared" si="41"/>
        <v>5616.9911999999995</v>
      </c>
      <c r="AC80" s="335">
        <f t="shared" si="41"/>
        <v>1404.2477999999999</v>
      </c>
      <c r="AD80" s="335">
        <f t="shared" si="41"/>
        <v>1404.2477999999999</v>
      </c>
      <c r="AE80" s="335">
        <f t="shared" si="41"/>
        <v>936.16520000000003</v>
      </c>
      <c r="AF80" s="335">
        <f t="shared" si="41"/>
        <v>468.08260000000001</v>
      </c>
      <c r="AG80" s="335">
        <f t="shared" si="46"/>
        <v>6553.1564000000008</v>
      </c>
      <c r="AH80" s="335">
        <f t="shared" si="46"/>
        <v>2340.4130000000005</v>
      </c>
      <c r="AI80" s="335">
        <f t="shared" si="46"/>
        <v>2340.4130000000005</v>
      </c>
      <c r="AJ80" s="335">
        <f t="shared" si="43"/>
        <v>1404.2477999999999</v>
      </c>
      <c r="AK80" s="1388" t="s">
        <v>1614</v>
      </c>
      <c r="AL80" s="89" t="s">
        <v>1614</v>
      </c>
      <c r="AM80" s="1388" t="s">
        <v>1614</v>
      </c>
      <c r="AN80" s="335">
        <f t="shared" si="47"/>
        <v>426891.3311999999</v>
      </c>
      <c r="AO80" s="335">
        <f t="shared" si="42"/>
        <v>227079.8600986783</v>
      </c>
      <c r="AP80" s="335">
        <f t="shared" si="42"/>
        <v>9402.8927577092509</v>
      </c>
      <c r="AQ80" s="335">
        <f t="shared" si="42"/>
        <v>94499.072214977932</v>
      </c>
      <c r="AR80" s="335">
        <f t="shared" si="42"/>
        <v>0</v>
      </c>
      <c r="AS80" s="335">
        <f t="shared" si="42"/>
        <v>68170.972493392066</v>
      </c>
      <c r="AT80" s="335">
        <f t="shared" si="42"/>
        <v>940.28927577092497</v>
      </c>
      <c r="AU80" s="335">
        <f t="shared" si="42"/>
        <v>1410.4339136563872</v>
      </c>
      <c r="AV80" s="335">
        <f t="shared" si="42"/>
        <v>940.28927577092497</v>
      </c>
      <c r="AW80" s="335">
        <f t="shared" si="42"/>
        <v>1880.5785515418499</v>
      </c>
      <c r="AX80" s="335">
        <f t="shared" si="42"/>
        <v>5641.7356546255487</v>
      </c>
      <c r="AY80" s="335">
        <f t="shared" si="42"/>
        <v>1410.4339136563872</v>
      </c>
      <c r="AZ80" s="335">
        <f t="shared" si="42"/>
        <v>1410.4339136563872</v>
      </c>
      <c r="BA80" s="335">
        <f t="shared" si="42"/>
        <v>940.28927577092497</v>
      </c>
      <c r="BB80" s="335">
        <f t="shared" si="42"/>
        <v>470.14463788546249</v>
      </c>
      <c r="BC80" s="335">
        <f t="shared" si="48"/>
        <v>6582.0249303964747</v>
      </c>
      <c r="BD80" s="335">
        <f t="shared" si="48"/>
        <v>2350.7231894273127</v>
      </c>
      <c r="BE80" s="335">
        <f t="shared" si="48"/>
        <v>2350.7231894273127</v>
      </c>
      <c r="BF80" s="335">
        <f t="shared" si="44"/>
        <v>1410.4339136563872</v>
      </c>
    </row>
    <row r="81" spans="2:58" ht="14.25">
      <c r="B81" s="6" t="s">
        <v>39</v>
      </c>
      <c r="C81" s="1743" t="s">
        <v>60</v>
      </c>
      <c r="D81" s="1728" t="s">
        <v>64</v>
      </c>
      <c r="E81" s="1727" t="s">
        <v>25</v>
      </c>
      <c r="F81" s="1712" t="s">
        <v>16</v>
      </c>
      <c r="G81" s="1729">
        <v>17.8</v>
      </c>
      <c r="H81" s="1730">
        <v>7098.73</v>
      </c>
      <c r="I81" s="1741">
        <v>7098.73</v>
      </c>
      <c r="J81" s="1741">
        <v>7098.73</v>
      </c>
      <c r="K81" s="2068">
        <v>9.2899999999999991</v>
      </c>
      <c r="R81" s="335">
        <f t="shared" si="45"/>
        <v>64456.468399999998</v>
      </c>
      <c r="S81" s="335">
        <f t="shared" si="41"/>
        <v>34286.86589999999</v>
      </c>
      <c r="T81" s="335">
        <f t="shared" si="41"/>
        <v>1419.7460000000003</v>
      </c>
      <c r="U81" s="335">
        <f t="shared" si="41"/>
        <v>14268.447299999998</v>
      </c>
      <c r="V81" s="335">
        <f t="shared" si="41"/>
        <v>0</v>
      </c>
      <c r="W81" s="335">
        <f t="shared" si="41"/>
        <v>10293.158500000001</v>
      </c>
      <c r="X81" s="335">
        <f t="shared" si="41"/>
        <v>141.97460000000001</v>
      </c>
      <c r="Y81" s="335">
        <f t="shared" si="41"/>
        <v>212.96189999999996</v>
      </c>
      <c r="Z81" s="335">
        <f t="shared" si="41"/>
        <v>141.97460000000001</v>
      </c>
      <c r="AA81" s="335">
        <f t="shared" si="41"/>
        <v>283.94920000000002</v>
      </c>
      <c r="AB81" s="335">
        <f t="shared" si="41"/>
        <v>851.84759999999983</v>
      </c>
      <c r="AC81" s="335">
        <f t="shared" si="41"/>
        <v>212.96189999999996</v>
      </c>
      <c r="AD81" s="335">
        <f t="shared" si="41"/>
        <v>212.96189999999996</v>
      </c>
      <c r="AE81" s="335">
        <f t="shared" si="41"/>
        <v>141.97460000000001</v>
      </c>
      <c r="AF81" s="335">
        <f t="shared" si="41"/>
        <v>70.987300000000005</v>
      </c>
      <c r="AG81" s="335">
        <f t="shared" si="46"/>
        <v>993.82220000000007</v>
      </c>
      <c r="AH81" s="335">
        <f t="shared" si="46"/>
        <v>354.93650000000008</v>
      </c>
      <c r="AI81" s="335">
        <f t="shared" si="46"/>
        <v>354.93650000000008</v>
      </c>
      <c r="AJ81" s="335">
        <f t="shared" si="43"/>
        <v>212.96189999999996</v>
      </c>
      <c r="AK81" s="1388" t="s">
        <v>1614</v>
      </c>
      <c r="AL81" s="89" t="s">
        <v>1614</v>
      </c>
      <c r="AM81" s="1388" t="s">
        <v>1614</v>
      </c>
      <c r="AN81" s="335">
        <f t="shared" si="47"/>
        <v>65947.201699999991</v>
      </c>
      <c r="AO81" s="335">
        <f t="shared" si="42"/>
        <v>35079.844076101304</v>
      </c>
      <c r="AP81" s="335">
        <f t="shared" si="42"/>
        <v>1452.5815352422908</v>
      </c>
      <c r="AQ81" s="335">
        <f t="shared" si="42"/>
        <v>14598.444429185018</v>
      </c>
      <c r="AR81" s="335">
        <f t="shared" si="42"/>
        <v>0</v>
      </c>
      <c r="AS81" s="335">
        <f t="shared" si="42"/>
        <v>10531.216130506607</v>
      </c>
      <c r="AT81" s="335">
        <f t="shared" si="42"/>
        <v>145.25815352422907</v>
      </c>
      <c r="AU81" s="335">
        <f t="shared" si="42"/>
        <v>217.88723028634357</v>
      </c>
      <c r="AV81" s="335">
        <f t="shared" si="42"/>
        <v>145.25815352422907</v>
      </c>
      <c r="AW81" s="335">
        <f t="shared" si="42"/>
        <v>290.51630704845815</v>
      </c>
      <c r="AX81" s="335">
        <f t="shared" si="42"/>
        <v>871.54892114537427</v>
      </c>
      <c r="AY81" s="335">
        <f t="shared" si="42"/>
        <v>217.88723028634357</v>
      </c>
      <c r="AZ81" s="335">
        <f t="shared" si="42"/>
        <v>217.88723028634357</v>
      </c>
      <c r="BA81" s="335">
        <f t="shared" si="42"/>
        <v>145.25815352422907</v>
      </c>
      <c r="BB81" s="335">
        <f t="shared" si="42"/>
        <v>72.629076762114536</v>
      </c>
      <c r="BC81" s="335">
        <f t="shared" si="48"/>
        <v>1016.8070746696035</v>
      </c>
      <c r="BD81" s="335">
        <f t="shared" si="48"/>
        <v>363.1453838105727</v>
      </c>
      <c r="BE81" s="335">
        <f t="shared" si="48"/>
        <v>363.1453838105727</v>
      </c>
      <c r="BF81" s="335">
        <f t="shared" si="44"/>
        <v>217.88723028634357</v>
      </c>
    </row>
    <row r="82" spans="2:58" ht="14.25">
      <c r="B82" s="6" t="s">
        <v>39</v>
      </c>
      <c r="C82" s="1743" t="s">
        <v>60</v>
      </c>
      <c r="D82" s="1745" t="s">
        <v>65</v>
      </c>
      <c r="E82" s="1727" t="s">
        <v>25</v>
      </c>
      <c r="F82" s="1712" t="s">
        <v>16</v>
      </c>
      <c r="G82" s="1729">
        <v>17.399999999999999</v>
      </c>
      <c r="H82" s="1730">
        <v>19767.740000000002</v>
      </c>
      <c r="I82" s="1730">
        <v>19767.740000000002</v>
      </c>
      <c r="J82" s="1730">
        <v>19767.740000000002</v>
      </c>
      <c r="K82" s="2069">
        <v>9.08</v>
      </c>
      <c r="R82" s="335">
        <f t="shared" si="45"/>
        <v>179491.07920000001</v>
      </c>
      <c r="S82" s="335">
        <f t="shared" si="41"/>
        <v>95478.184199999974</v>
      </c>
      <c r="T82" s="335">
        <f t="shared" si="41"/>
        <v>3953.5480000000011</v>
      </c>
      <c r="U82" s="335">
        <f t="shared" si="41"/>
        <v>39733.157399999996</v>
      </c>
      <c r="V82" s="335">
        <f t="shared" si="41"/>
        <v>0</v>
      </c>
      <c r="W82" s="335">
        <f t="shared" si="41"/>
        <v>28663.223000000005</v>
      </c>
      <c r="X82" s="335">
        <f t="shared" si="41"/>
        <v>395.35480000000007</v>
      </c>
      <c r="Y82" s="335">
        <f t="shared" si="41"/>
        <v>593.03219999999999</v>
      </c>
      <c r="Z82" s="335">
        <f t="shared" si="41"/>
        <v>395.35480000000007</v>
      </c>
      <c r="AA82" s="335">
        <f t="shared" si="41"/>
        <v>790.70960000000014</v>
      </c>
      <c r="AB82" s="335">
        <f t="shared" si="41"/>
        <v>2372.1288</v>
      </c>
      <c r="AC82" s="335">
        <f t="shared" si="41"/>
        <v>593.03219999999999</v>
      </c>
      <c r="AD82" s="335">
        <f t="shared" si="41"/>
        <v>593.03219999999999</v>
      </c>
      <c r="AE82" s="335">
        <f t="shared" si="41"/>
        <v>395.35480000000007</v>
      </c>
      <c r="AF82" s="335">
        <f t="shared" si="41"/>
        <v>197.67740000000003</v>
      </c>
      <c r="AG82" s="335">
        <f t="shared" si="46"/>
        <v>2767.4836000000005</v>
      </c>
      <c r="AH82" s="335">
        <f t="shared" si="46"/>
        <v>988.38700000000028</v>
      </c>
      <c r="AI82" s="335">
        <f t="shared" si="46"/>
        <v>988.38700000000028</v>
      </c>
      <c r="AJ82" s="335">
        <f t="shared" si="43"/>
        <v>593.03219999999999</v>
      </c>
      <c r="AK82" s="1388" t="s">
        <v>1614</v>
      </c>
      <c r="AL82" s="89" t="s">
        <v>1614</v>
      </c>
      <c r="AM82" s="1388" t="s">
        <v>1614</v>
      </c>
      <c r="AN82" s="335">
        <f t="shared" si="47"/>
        <v>179491.07920000001</v>
      </c>
      <c r="AO82" s="335">
        <f t="shared" si="42"/>
        <v>95478.184199999974</v>
      </c>
      <c r="AP82" s="335">
        <f t="shared" si="42"/>
        <v>3953.5480000000011</v>
      </c>
      <c r="AQ82" s="335">
        <f t="shared" si="42"/>
        <v>39733.157399999996</v>
      </c>
      <c r="AR82" s="335">
        <f t="shared" si="42"/>
        <v>0</v>
      </c>
      <c r="AS82" s="335">
        <f t="shared" si="42"/>
        <v>28663.223000000005</v>
      </c>
      <c r="AT82" s="335">
        <f t="shared" si="42"/>
        <v>395.35480000000007</v>
      </c>
      <c r="AU82" s="335">
        <f t="shared" si="42"/>
        <v>593.03219999999999</v>
      </c>
      <c r="AV82" s="335">
        <f t="shared" si="42"/>
        <v>395.35480000000007</v>
      </c>
      <c r="AW82" s="335">
        <f t="shared" si="42"/>
        <v>790.70960000000014</v>
      </c>
      <c r="AX82" s="335">
        <f t="shared" si="42"/>
        <v>2372.1288</v>
      </c>
      <c r="AY82" s="335">
        <f t="shared" si="42"/>
        <v>593.03219999999999</v>
      </c>
      <c r="AZ82" s="335">
        <f t="shared" si="42"/>
        <v>593.03219999999999</v>
      </c>
      <c r="BA82" s="335">
        <f t="shared" si="42"/>
        <v>395.35480000000007</v>
      </c>
      <c r="BB82" s="335">
        <f t="shared" si="42"/>
        <v>197.67740000000003</v>
      </c>
      <c r="BC82" s="335">
        <f t="shared" si="48"/>
        <v>2767.4836000000005</v>
      </c>
      <c r="BD82" s="335">
        <f t="shared" si="48"/>
        <v>988.38700000000028</v>
      </c>
      <c r="BE82" s="335">
        <f t="shared" si="48"/>
        <v>988.38700000000028</v>
      </c>
      <c r="BF82" s="335">
        <f t="shared" si="44"/>
        <v>593.03219999999999</v>
      </c>
    </row>
    <row r="83" spans="2:58" ht="14.25">
      <c r="B83" s="6" t="s">
        <v>39</v>
      </c>
      <c r="C83" s="1743" t="s">
        <v>60</v>
      </c>
      <c r="D83" s="1745" t="s">
        <v>66</v>
      </c>
      <c r="E83" s="1727" t="s">
        <v>25</v>
      </c>
      <c r="F83" s="1712" t="s">
        <v>16</v>
      </c>
      <c r="G83" s="1729">
        <v>17.8</v>
      </c>
      <c r="H83" s="1730">
        <v>128.84</v>
      </c>
      <c r="I83" s="1730">
        <v>128.84</v>
      </c>
      <c r="J83" s="1730">
        <v>128.84</v>
      </c>
      <c r="K83" s="2069">
        <v>9.2899999999999991</v>
      </c>
      <c r="R83" s="335">
        <f t="shared" si="45"/>
        <v>1169.8672000000001</v>
      </c>
      <c r="S83" s="335">
        <f t="shared" si="41"/>
        <v>622.29719999999986</v>
      </c>
      <c r="T83" s="335">
        <f t="shared" si="41"/>
        <v>25.768000000000008</v>
      </c>
      <c r="U83" s="335">
        <f t="shared" si="41"/>
        <v>258.96839999999997</v>
      </c>
      <c r="V83" s="335">
        <f t="shared" si="41"/>
        <v>0</v>
      </c>
      <c r="W83" s="335">
        <f t="shared" si="41"/>
        <v>186.81800000000004</v>
      </c>
      <c r="X83" s="335">
        <f t="shared" si="41"/>
        <v>2.5768000000000004</v>
      </c>
      <c r="Y83" s="335">
        <f t="shared" si="41"/>
        <v>3.8652000000000002</v>
      </c>
      <c r="Z83" s="335">
        <f t="shared" si="41"/>
        <v>2.5768000000000004</v>
      </c>
      <c r="AA83" s="335">
        <f t="shared" si="41"/>
        <v>5.1536000000000008</v>
      </c>
      <c r="AB83" s="335">
        <f t="shared" si="41"/>
        <v>15.460800000000001</v>
      </c>
      <c r="AC83" s="335">
        <f t="shared" si="41"/>
        <v>3.8652000000000002</v>
      </c>
      <c r="AD83" s="335">
        <f t="shared" si="41"/>
        <v>3.8652000000000002</v>
      </c>
      <c r="AE83" s="335">
        <f t="shared" si="41"/>
        <v>2.5768000000000004</v>
      </c>
      <c r="AF83" s="335">
        <f t="shared" si="41"/>
        <v>1.2884000000000002</v>
      </c>
      <c r="AG83" s="335">
        <f t="shared" si="46"/>
        <v>18.037600000000005</v>
      </c>
      <c r="AH83" s="335">
        <f t="shared" si="46"/>
        <v>6.4420000000000019</v>
      </c>
      <c r="AI83" s="335">
        <f t="shared" si="46"/>
        <v>6.4420000000000019</v>
      </c>
      <c r="AJ83" s="335">
        <f t="shared" si="43"/>
        <v>3.8652000000000002</v>
      </c>
      <c r="AK83" s="1388" t="s">
        <v>1614</v>
      </c>
      <c r="AL83" s="89" t="s">
        <v>1614</v>
      </c>
      <c r="AM83" s="1388" t="s">
        <v>1614</v>
      </c>
      <c r="AN83" s="335">
        <f t="shared" si="47"/>
        <v>1196.9235999999999</v>
      </c>
      <c r="AO83" s="335">
        <f t="shared" si="42"/>
        <v>636.68953612334781</v>
      </c>
      <c r="AP83" s="335">
        <f t="shared" si="42"/>
        <v>26.363955947136567</v>
      </c>
      <c r="AQ83" s="335">
        <f t="shared" si="42"/>
        <v>264.95775726872239</v>
      </c>
      <c r="AR83" s="335">
        <f t="shared" si="42"/>
        <v>0</v>
      </c>
      <c r="AS83" s="335">
        <f t="shared" si="42"/>
        <v>191.13868061674009</v>
      </c>
      <c r="AT83" s="335">
        <f t="shared" si="42"/>
        <v>2.6363955947136564</v>
      </c>
      <c r="AU83" s="335">
        <f t="shared" si="42"/>
        <v>3.9545933920704837</v>
      </c>
      <c r="AV83" s="335">
        <f t="shared" si="42"/>
        <v>2.6363955947136564</v>
      </c>
      <c r="AW83" s="335">
        <f t="shared" si="42"/>
        <v>5.2727911894273127</v>
      </c>
      <c r="AX83" s="335">
        <f t="shared" si="42"/>
        <v>15.818373568281935</v>
      </c>
      <c r="AY83" s="335">
        <f t="shared" si="42"/>
        <v>3.9545933920704837</v>
      </c>
      <c r="AZ83" s="335">
        <f t="shared" si="42"/>
        <v>3.9545933920704837</v>
      </c>
      <c r="BA83" s="335">
        <f t="shared" si="42"/>
        <v>2.6363955947136564</v>
      </c>
      <c r="BB83" s="335">
        <f t="shared" si="42"/>
        <v>1.3181977973568282</v>
      </c>
      <c r="BC83" s="335">
        <f t="shared" si="48"/>
        <v>18.454769162995596</v>
      </c>
      <c r="BD83" s="335">
        <f t="shared" si="48"/>
        <v>6.5909889867841418</v>
      </c>
      <c r="BE83" s="335">
        <f t="shared" si="48"/>
        <v>6.5909889867841418</v>
      </c>
      <c r="BF83" s="335">
        <f t="shared" si="44"/>
        <v>3.9545933920704837</v>
      </c>
    </row>
    <row r="84" spans="2:58" ht="14.25">
      <c r="B84" s="6" t="s">
        <v>39</v>
      </c>
      <c r="C84" s="1743" t="s">
        <v>60</v>
      </c>
      <c r="D84" s="1745" t="s">
        <v>67</v>
      </c>
      <c r="E84" s="1727" t="s">
        <v>25</v>
      </c>
      <c r="F84" s="1712" t="s">
        <v>16</v>
      </c>
      <c r="G84" s="1729">
        <v>17.47</v>
      </c>
      <c r="H84" s="1730">
        <v>8131.59</v>
      </c>
      <c r="I84" s="1730">
        <v>8131.59</v>
      </c>
      <c r="J84" s="1730">
        <v>8131.59</v>
      </c>
      <c r="K84" s="2069">
        <v>9.1199999999999992</v>
      </c>
      <c r="R84" s="335">
        <f t="shared" si="45"/>
        <v>73834.837200000009</v>
      </c>
      <c r="S84" s="335">
        <f t="shared" si="41"/>
        <v>39275.579699999995</v>
      </c>
      <c r="T84" s="335">
        <f t="shared" si="41"/>
        <v>1626.3180000000004</v>
      </c>
      <c r="U84" s="335">
        <f t="shared" si="41"/>
        <v>16344.4959</v>
      </c>
      <c r="V84" s="335">
        <f t="shared" si="41"/>
        <v>0</v>
      </c>
      <c r="W84" s="335">
        <f t="shared" si="41"/>
        <v>11790.805500000002</v>
      </c>
      <c r="X84" s="335">
        <f t="shared" si="41"/>
        <v>162.63180000000003</v>
      </c>
      <c r="Y84" s="335">
        <f t="shared" si="41"/>
        <v>243.9477</v>
      </c>
      <c r="Z84" s="335">
        <f t="shared" si="41"/>
        <v>162.63180000000003</v>
      </c>
      <c r="AA84" s="335">
        <f t="shared" si="41"/>
        <v>325.26360000000005</v>
      </c>
      <c r="AB84" s="335">
        <f t="shared" si="41"/>
        <v>975.79079999999999</v>
      </c>
      <c r="AC84" s="335">
        <f t="shared" si="41"/>
        <v>243.9477</v>
      </c>
      <c r="AD84" s="335">
        <f t="shared" si="41"/>
        <v>243.9477</v>
      </c>
      <c r="AE84" s="335">
        <f t="shared" si="41"/>
        <v>162.63180000000003</v>
      </c>
      <c r="AF84" s="335">
        <f t="shared" si="41"/>
        <v>81.315900000000013</v>
      </c>
      <c r="AG84" s="335">
        <f t="shared" si="46"/>
        <v>1138.4226000000003</v>
      </c>
      <c r="AH84" s="335">
        <f t="shared" si="46"/>
        <v>406.57950000000011</v>
      </c>
      <c r="AI84" s="335">
        <f t="shared" si="46"/>
        <v>406.57950000000011</v>
      </c>
      <c r="AJ84" s="335">
        <f t="shared" si="43"/>
        <v>243.9477</v>
      </c>
      <c r="AK84" s="1388" t="s">
        <v>1614</v>
      </c>
      <c r="AL84" s="89" t="s">
        <v>1614</v>
      </c>
      <c r="AM84" s="1388" t="s">
        <v>1614</v>
      </c>
      <c r="AN84" s="335">
        <f t="shared" si="47"/>
        <v>74160.1008</v>
      </c>
      <c r="AO84" s="335">
        <f t="shared" si="42"/>
        <v>39448.599874889856</v>
      </c>
      <c r="AP84" s="335">
        <f t="shared" si="42"/>
        <v>1633.4823964757713</v>
      </c>
      <c r="AQ84" s="335">
        <f t="shared" si="42"/>
        <v>16416.498084581497</v>
      </c>
      <c r="AR84" s="335">
        <f t="shared" si="42"/>
        <v>0</v>
      </c>
      <c r="AS84" s="335">
        <f t="shared" si="42"/>
        <v>11842.74737444934</v>
      </c>
      <c r="AT84" s="335">
        <f t="shared" si="42"/>
        <v>163.34823964757712</v>
      </c>
      <c r="AU84" s="335">
        <f t="shared" si="42"/>
        <v>245.0223594713656</v>
      </c>
      <c r="AV84" s="335">
        <f t="shared" si="42"/>
        <v>163.34823964757712</v>
      </c>
      <c r="AW84" s="335">
        <f t="shared" si="42"/>
        <v>326.69647929515423</v>
      </c>
      <c r="AX84" s="335">
        <f t="shared" si="42"/>
        <v>980.08943788546242</v>
      </c>
      <c r="AY84" s="335">
        <f t="shared" si="42"/>
        <v>245.0223594713656</v>
      </c>
      <c r="AZ84" s="335">
        <f t="shared" si="42"/>
        <v>245.0223594713656</v>
      </c>
      <c r="BA84" s="335">
        <f t="shared" si="42"/>
        <v>163.34823964757712</v>
      </c>
      <c r="BB84" s="335">
        <f t="shared" si="42"/>
        <v>81.674119823788558</v>
      </c>
      <c r="BC84" s="335">
        <f t="shared" si="48"/>
        <v>1143.4376775330397</v>
      </c>
      <c r="BD84" s="335">
        <f t="shared" si="48"/>
        <v>408.37059911894283</v>
      </c>
      <c r="BE84" s="335">
        <f t="shared" si="48"/>
        <v>408.37059911894283</v>
      </c>
      <c r="BF84" s="335">
        <f t="shared" si="44"/>
        <v>245.0223594713656</v>
      </c>
    </row>
    <row r="85" spans="2:58" ht="14.25">
      <c r="B85" s="6" t="s">
        <v>39</v>
      </c>
      <c r="C85" s="1743" t="s">
        <v>60</v>
      </c>
      <c r="D85" s="1745" t="s">
        <v>68</v>
      </c>
      <c r="E85" s="1727" t="s">
        <v>25</v>
      </c>
      <c r="F85" s="1712" t="s">
        <v>16</v>
      </c>
      <c r="G85" s="1729">
        <v>17.399999999999999</v>
      </c>
      <c r="H85" s="1730">
        <v>2430.0100000000002</v>
      </c>
      <c r="I85" s="1730">
        <v>2430.0100000000002</v>
      </c>
      <c r="J85" s="1730">
        <v>2430.0100000000002</v>
      </c>
      <c r="K85" s="2069">
        <v>9.08</v>
      </c>
      <c r="R85" s="335">
        <f t="shared" si="45"/>
        <v>22064.490800000003</v>
      </c>
      <c r="S85" s="335">
        <f t="shared" si="41"/>
        <v>11736.948299999998</v>
      </c>
      <c r="T85" s="335">
        <f t="shared" si="41"/>
        <v>486.00200000000018</v>
      </c>
      <c r="U85" s="335">
        <f t="shared" si="41"/>
        <v>4884.3200999999999</v>
      </c>
      <c r="V85" s="335">
        <f t="shared" si="41"/>
        <v>0</v>
      </c>
      <c r="W85" s="335">
        <f t="shared" si="41"/>
        <v>3523.5145000000011</v>
      </c>
      <c r="X85" s="335">
        <f t="shared" si="41"/>
        <v>48.600200000000008</v>
      </c>
      <c r="Y85" s="335">
        <f t="shared" si="41"/>
        <v>72.900300000000001</v>
      </c>
      <c r="Z85" s="335">
        <f t="shared" si="41"/>
        <v>48.600200000000008</v>
      </c>
      <c r="AA85" s="335">
        <f t="shared" si="41"/>
        <v>97.200400000000016</v>
      </c>
      <c r="AB85" s="335">
        <f t="shared" si="41"/>
        <v>291.60120000000001</v>
      </c>
      <c r="AC85" s="335">
        <f t="shared" si="41"/>
        <v>72.900300000000001</v>
      </c>
      <c r="AD85" s="335">
        <f t="shared" si="41"/>
        <v>72.900300000000001</v>
      </c>
      <c r="AE85" s="335">
        <f t="shared" si="41"/>
        <v>48.600200000000008</v>
      </c>
      <c r="AF85" s="335">
        <f t="shared" si="41"/>
        <v>24.300100000000004</v>
      </c>
      <c r="AG85" s="335">
        <f t="shared" si="46"/>
        <v>340.20140000000009</v>
      </c>
      <c r="AH85" s="335">
        <f t="shared" si="46"/>
        <v>121.50050000000005</v>
      </c>
      <c r="AI85" s="335">
        <f t="shared" si="46"/>
        <v>121.50050000000005</v>
      </c>
      <c r="AJ85" s="335">
        <f t="shared" si="43"/>
        <v>72.900300000000001</v>
      </c>
      <c r="AK85" s="1388" t="s">
        <v>1614</v>
      </c>
      <c r="AL85" s="89" t="s">
        <v>1614</v>
      </c>
      <c r="AM85" s="1388" t="s">
        <v>1614</v>
      </c>
      <c r="AN85" s="335">
        <f t="shared" si="47"/>
        <v>22064.490800000003</v>
      </c>
      <c r="AO85" s="335">
        <f t="shared" si="42"/>
        <v>11736.948299999998</v>
      </c>
      <c r="AP85" s="335">
        <f t="shared" si="42"/>
        <v>486.00200000000018</v>
      </c>
      <c r="AQ85" s="335">
        <f t="shared" si="42"/>
        <v>4884.3200999999999</v>
      </c>
      <c r="AR85" s="335">
        <f t="shared" si="42"/>
        <v>0</v>
      </c>
      <c r="AS85" s="335">
        <f t="shared" si="42"/>
        <v>3523.5145000000011</v>
      </c>
      <c r="AT85" s="335">
        <f t="shared" si="42"/>
        <v>48.600200000000008</v>
      </c>
      <c r="AU85" s="335">
        <f t="shared" si="42"/>
        <v>72.900300000000001</v>
      </c>
      <c r="AV85" s="335">
        <f t="shared" si="42"/>
        <v>48.600200000000008</v>
      </c>
      <c r="AW85" s="335">
        <f t="shared" si="42"/>
        <v>97.200400000000016</v>
      </c>
      <c r="AX85" s="335">
        <f t="shared" si="42"/>
        <v>291.60120000000001</v>
      </c>
      <c r="AY85" s="335">
        <f t="shared" si="42"/>
        <v>72.900300000000001</v>
      </c>
      <c r="AZ85" s="335">
        <f t="shared" si="42"/>
        <v>72.900300000000001</v>
      </c>
      <c r="BA85" s="335">
        <f t="shared" si="42"/>
        <v>48.600200000000008</v>
      </c>
      <c r="BB85" s="335">
        <f t="shared" si="42"/>
        <v>24.300100000000004</v>
      </c>
      <c r="BC85" s="335">
        <f t="shared" si="48"/>
        <v>340.20140000000009</v>
      </c>
      <c r="BD85" s="335">
        <f t="shared" si="48"/>
        <v>121.50050000000005</v>
      </c>
      <c r="BE85" s="335">
        <f t="shared" si="48"/>
        <v>121.50050000000005</v>
      </c>
      <c r="BF85" s="335">
        <f t="shared" si="44"/>
        <v>72.900300000000001</v>
      </c>
    </row>
    <row r="86" spans="2:58" ht="14.25">
      <c r="B86" s="6" t="s">
        <v>39</v>
      </c>
      <c r="C86" s="1743" t="s">
        <v>60</v>
      </c>
      <c r="D86" s="1745" t="s">
        <v>69</v>
      </c>
      <c r="E86" s="1727" t="s">
        <v>25</v>
      </c>
      <c r="F86" s="1712" t="s">
        <v>16</v>
      </c>
      <c r="G86" s="1729">
        <v>17.72</v>
      </c>
      <c r="H86" s="1730">
        <v>8294.14</v>
      </c>
      <c r="I86" s="1730">
        <v>8294.14</v>
      </c>
      <c r="J86" s="1730">
        <v>8294.14</v>
      </c>
      <c r="K86" s="2069">
        <v>9.24</v>
      </c>
      <c r="R86" s="335">
        <f t="shared" si="45"/>
        <v>75310.791199999992</v>
      </c>
      <c r="S86" s="335">
        <f t="shared" si="41"/>
        <v>40060.696199999984</v>
      </c>
      <c r="T86" s="335">
        <f t="shared" si="41"/>
        <v>1658.8280000000002</v>
      </c>
      <c r="U86" s="335">
        <f t="shared" si="41"/>
        <v>16671.221399999995</v>
      </c>
      <c r="V86" s="335">
        <f t="shared" si="41"/>
        <v>0</v>
      </c>
      <c r="W86" s="335">
        <f t="shared" si="41"/>
        <v>12026.503000000001</v>
      </c>
      <c r="X86" s="335">
        <f t="shared" si="41"/>
        <v>165.8828</v>
      </c>
      <c r="Y86" s="335">
        <f t="shared" si="41"/>
        <v>248.82419999999996</v>
      </c>
      <c r="Z86" s="335">
        <f t="shared" si="41"/>
        <v>165.8828</v>
      </c>
      <c r="AA86" s="335">
        <f t="shared" si="41"/>
        <v>331.76560000000001</v>
      </c>
      <c r="AB86" s="335">
        <f t="shared" si="41"/>
        <v>995.29679999999985</v>
      </c>
      <c r="AC86" s="335">
        <f t="shared" si="41"/>
        <v>248.82419999999996</v>
      </c>
      <c r="AD86" s="335">
        <f t="shared" si="41"/>
        <v>248.82419999999996</v>
      </c>
      <c r="AE86" s="335">
        <f t="shared" si="41"/>
        <v>165.8828</v>
      </c>
      <c r="AF86" s="335">
        <f t="shared" si="41"/>
        <v>82.941400000000002</v>
      </c>
      <c r="AG86" s="335">
        <f t="shared" si="46"/>
        <v>1161.1795999999999</v>
      </c>
      <c r="AH86" s="335">
        <f t="shared" si="46"/>
        <v>414.70700000000005</v>
      </c>
      <c r="AI86" s="335">
        <f t="shared" si="46"/>
        <v>414.70700000000005</v>
      </c>
      <c r="AJ86" s="335">
        <f t="shared" si="43"/>
        <v>248.82419999999996</v>
      </c>
      <c r="AK86" s="1388" t="s">
        <v>1614</v>
      </c>
      <c r="AL86" s="89" t="s">
        <v>1614</v>
      </c>
      <c r="AM86" s="1388" t="s">
        <v>1614</v>
      </c>
      <c r="AN86" s="335">
        <f t="shared" si="47"/>
        <v>76637.853600000002</v>
      </c>
      <c r="AO86" s="335">
        <f t="shared" si="42"/>
        <v>40766.611551541842</v>
      </c>
      <c r="AP86" s="335">
        <f t="shared" si="42"/>
        <v>1688.0584493392075</v>
      </c>
      <c r="AQ86" s="335">
        <f t="shared" si="42"/>
        <v>16964.987415859028</v>
      </c>
      <c r="AR86" s="335">
        <f t="shared" si="42"/>
        <v>0</v>
      </c>
      <c r="AS86" s="335">
        <f t="shared" si="42"/>
        <v>12238.423757709254</v>
      </c>
      <c r="AT86" s="335">
        <f t="shared" si="42"/>
        <v>168.80584493392072</v>
      </c>
      <c r="AU86" s="335">
        <f t="shared" si="42"/>
        <v>253.20876740088104</v>
      </c>
      <c r="AV86" s="335">
        <f t="shared" si="42"/>
        <v>168.80584493392072</v>
      </c>
      <c r="AW86" s="335">
        <f t="shared" si="42"/>
        <v>337.61168986784145</v>
      </c>
      <c r="AX86" s="335">
        <f t="shared" si="42"/>
        <v>1012.8350696035242</v>
      </c>
      <c r="AY86" s="335">
        <f t="shared" si="42"/>
        <v>253.20876740088104</v>
      </c>
      <c r="AZ86" s="335">
        <f t="shared" si="42"/>
        <v>253.20876740088104</v>
      </c>
      <c r="BA86" s="335">
        <f t="shared" si="42"/>
        <v>168.80584493392072</v>
      </c>
      <c r="BB86" s="335">
        <f t="shared" si="42"/>
        <v>84.402922466960362</v>
      </c>
      <c r="BC86" s="335">
        <f t="shared" si="48"/>
        <v>1181.640914537445</v>
      </c>
      <c r="BD86" s="335">
        <f t="shared" si="48"/>
        <v>422.01461233480188</v>
      </c>
      <c r="BE86" s="335">
        <f t="shared" si="48"/>
        <v>422.01461233480188</v>
      </c>
      <c r="BF86" s="335">
        <f t="shared" si="44"/>
        <v>253.20876740088104</v>
      </c>
    </row>
    <row r="87" spans="2:58" ht="14.25">
      <c r="B87" s="6" t="s">
        <v>39</v>
      </c>
      <c r="C87" s="1743" t="s">
        <v>60</v>
      </c>
      <c r="D87" s="1745" t="s">
        <v>70</v>
      </c>
      <c r="E87" s="1727" t="s">
        <v>25</v>
      </c>
      <c r="F87" s="1712" t="s">
        <v>16</v>
      </c>
      <c r="G87" s="1729">
        <v>17.8</v>
      </c>
      <c r="H87" s="1730">
        <v>210.85999999999999</v>
      </c>
      <c r="I87" s="1730">
        <v>210.85999999999999</v>
      </c>
      <c r="J87" s="1730">
        <v>210.85999999999999</v>
      </c>
      <c r="K87" s="2069">
        <v>9.2899999999999991</v>
      </c>
      <c r="R87" s="335">
        <f t="shared" si="45"/>
        <v>1914.6088</v>
      </c>
      <c r="S87" s="335">
        <f t="shared" si="41"/>
        <v>1018.4537999999998</v>
      </c>
      <c r="T87" s="335">
        <f t="shared" si="41"/>
        <v>42.172000000000011</v>
      </c>
      <c r="U87" s="335">
        <f t="shared" si="41"/>
        <v>423.82859999999994</v>
      </c>
      <c r="V87" s="335">
        <f t="shared" si="41"/>
        <v>0</v>
      </c>
      <c r="W87" s="335">
        <f t="shared" si="41"/>
        <v>305.74700000000001</v>
      </c>
      <c r="X87" s="335">
        <f t="shared" si="41"/>
        <v>4.2172000000000001</v>
      </c>
      <c r="Y87" s="335">
        <f t="shared" si="41"/>
        <v>6.3257999999999992</v>
      </c>
      <c r="Z87" s="335">
        <f t="shared" si="41"/>
        <v>4.2172000000000001</v>
      </c>
      <c r="AA87" s="335">
        <f t="shared" si="41"/>
        <v>8.4344000000000001</v>
      </c>
      <c r="AB87" s="335">
        <f t="shared" si="41"/>
        <v>25.303199999999997</v>
      </c>
      <c r="AC87" s="335">
        <f t="shared" si="41"/>
        <v>6.3257999999999992</v>
      </c>
      <c r="AD87" s="335">
        <f t="shared" si="41"/>
        <v>6.3257999999999992</v>
      </c>
      <c r="AE87" s="335">
        <f t="shared" si="41"/>
        <v>4.2172000000000001</v>
      </c>
      <c r="AF87" s="335">
        <f t="shared" si="41"/>
        <v>2.1086</v>
      </c>
      <c r="AG87" s="335">
        <f t="shared" si="46"/>
        <v>29.520400000000002</v>
      </c>
      <c r="AH87" s="335">
        <f t="shared" si="46"/>
        <v>10.543000000000003</v>
      </c>
      <c r="AI87" s="335">
        <f t="shared" si="46"/>
        <v>10.543000000000003</v>
      </c>
      <c r="AJ87" s="335">
        <f t="shared" si="43"/>
        <v>6.3257999999999992</v>
      </c>
      <c r="AK87" s="1388" t="s">
        <v>1614</v>
      </c>
      <c r="AL87" s="89" t="s">
        <v>1614</v>
      </c>
      <c r="AM87" s="1388" t="s">
        <v>1614</v>
      </c>
      <c r="AN87" s="335">
        <f t="shared" si="47"/>
        <v>1958.8893999999998</v>
      </c>
      <c r="AO87" s="335">
        <f t="shared" si="42"/>
        <v>1042.008348237885</v>
      </c>
      <c r="AP87" s="335">
        <f t="shared" si="42"/>
        <v>43.147343612334808</v>
      </c>
      <c r="AQ87" s="335">
        <f t="shared" si="42"/>
        <v>433.63080330396468</v>
      </c>
      <c r="AR87" s="335">
        <f t="shared" si="42"/>
        <v>0</v>
      </c>
      <c r="AS87" s="335">
        <f t="shared" si="42"/>
        <v>312.81824118942734</v>
      </c>
      <c r="AT87" s="335">
        <f t="shared" si="42"/>
        <v>4.3147343612334801</v>
      </c>
      <c r="AU87" s="335">
        <f t="shared" si="42"/>
        <v>6.4721015418502192</v>
      </c>
      <c r="AV87" s="335">
        <f t="shared" si="42"/>
        <v>4.3147343612334801</v>
      </c>
      <c r="AW87" s="335">
        <f t="shared" si="42"/>
        <v>8.6294687224669602</v>
      </c>
      <c r="AX87" s="335">
        <f t="shared" si="42"/>
        <v>25.888406167400877</v>
      </c>
      <c r="AY87" s="335">
        <f t="shared" si="42"/>
        <v>6.4721015418502192</v>
      </c>
      <c r="AZ87" s="335">
        <f t="shared" si="42"/>
        <v>6.4721015418502192</v>
      </c>
      <c r="BA87" s="335">
        <f t="shared" si="42"/>
        <v>4.3147343612334801</v>
      </c>
      <c r="BB87" s="335">
        <f t="shared" si="42"/>
        <v>2.15736718061674</v>
      </c>
      <c r="BC87" s="335">
        <f t="shared" si="48"/>
        <v>30.203140528634361</v>
      </c>
      <c r="BD87" s="335">
        <f t="shared" si="48"/>
        <v>10.786835903083702</v>
      </c>
      <c r="BE87" s="335">
        <f t="shared" si="48"/>
        <v>10.786835903083702</v>
      </c>
      <c r="BF87" s="335">
        <f t="shared" si="44"/>
        <v>6.4721015418502192</v>
      </c>
    </row>
    <row r="88" spans="2:58" ht="14.25">
      <c r="B88" s="6" t="s">
        <v>39</v>
      </c>
      <c r="C88" s="1743" t="s">
        <v>60</v>
      </c>
      <c r="D88" s="1745" t="s">
        <v>71</v>
      </c>
      <c r="E88" s="1727" t="s">
        <v>25</v>
      </c>
      <c r="F88" s="1712" t="s">
        <v>16</v>
      </c>
      <c r="G88" s="1729">
        <v>17.66</v>
      </c>
      <c r="H88" s="1730">
        <v>949.5</v>
      </c>
      <c r="I88" s="1730">
        <v>949.5</v>
      </c>
      <c r="J88" s="1730">
        <v>949.5</v>
      </c>
      <c r="K88" s="2069">
        <v>9.2100000000000009</v>
      </c>
      <c r="R88" s="335">
        <f t="shared" si="45"/>
        <v>8621.4600000000009</v>
      </c>
      <c r="S88" s="335">
        <f t="shared" si="41"/>
        <v>4586.0849999999991</v>
      </c>
      <c r="T88" s="335">
        <f t="shared" si="41"/>
        <v>189.90000000000006</v>
      </c>
      <c r="U88" s="335">
        <f t="shared" si="41"/>
        <v>1908.4949999999999</v>
      </c>
      <c r="V88" s="335">
        <f t="shared" si="41"/>
        <v>0</v>
      </c>
      <c r="W88" s="335">
        <f t="shared" si="41"/>
        <v>1376.7750000000003</v>
      </c>
      <c r="X88" s="335">
        <f t="shared" si="41"/>
        <v>18.990000000000006</v>
      </c>
      <c r="Y88" s="335">
        <f t="shared" si="41"/>
        <v>28.484999999999999</v>
      </c>
      <c r="Z88" s="335">
        <f t="shared" si="41"/>
        <v>18.990000000000006</v>
      </c>
      <c r="AA88" s="335">
        <f t="shared" si="41"/>
        <v>37.980000000000011</v>
      </c>
      <c r="AB88" s="335">
        <f t="shared" si="41"/>
        <v>113.94</v>
      </c>
      <c r="AC88" s="335">
        <f t="shared" si="41"/>
        <v>28.484999999999999</v>
      </c>
      <c r="AD88" s="335">
        <f t="shared" si="41"/>
        <v>28.484999999999999</v>
      </c>
      <c r="AE88" s="335">
        <f t="shared" si="41"/>
        <v>18.990000000000006</v>
      </c>
      <c r="AF88" s="335">
        <f t="shared" si="41"/>
        <v>9.4950000000000028</v>
      </c>
      <c r="AG88" s="335">
        <f t="shared" si="46"/>
        <v>132.93000000000004</v>
      </c>
      <c r="AH88" s="335">
        <f t="shared" si="46"/>
        <v>47.475000000000016</v>
      </c>
      <c r="AI88" s="335">
        <f t="shared" si="46"/>
        <v>47.475000000000016</v>
      </c>
      <c r="AJ88" s="335">
        <f t="shared" si="43"/>
        <v>28.484999999999999</v>
      </c>
      <c r="AK88" s="1388" t="s">
        <v>1614</v>
      </c>
      <c r="AL88" s="89" t="s">
        <v>1614</v>
      </c>
      <c r="AM88" s="1388" t="s">
        <v>1614</v>
      </c>
      <c r="AN88" s="335">
        <f t="shared" si="47"/>
        <v>8744.8950000000004</v>
      </c>
      <c r="AO88" s="335">
        <f t="shared" si="42"/>
        <v>4651.7448072687212</v>
      </c>
      <c r="AP88" s="335">
        <f t="shared" si="42"/>
        <v>192.618832599119</v>
      </c>
      <c r="AQ88" s="335">
        <f t="shared" si="42"/>
        <v>1935.8192676211452</v>
      </c>
      <c r="AR88" s="335">
        <f t="shared" si="42"/>
        <v>0</v>
      </c>
      <c r="AS88" s="335">
        <f t="shared" si="42"/>
        <v>1396.4865363436127</v>
      </c>
      <c r="AT88" s="335">
        <f t="shared" si="42"/>
        <v>19.261883259911897</v>
      </c>
      <c r="AU88" s="335">
        <f t="shared" si="42"/>
        <v>28.892824889867839</v>
      </c>
      <c r="AV88" s="335">
        <f t="shared" si="42"/>
        <v>19.261883259911897</v>
      </c>
      <c r="AW88" s="335">
        <f t="shared" si="42"/>
        <v>38.523766519823795</v>
      </c>
      <c r="AX88" s="335">
        <f t="shared" si="42"/>
        <v>115.57129955947136</v>
      </c>
      <c r="AY88" s="335">
        <f t="shared" si="42"/>
        <v>28.892824889867839</v>
      </c>
      <c r="AZ88" s="335">
        <f t="shared" si="42"/>
        <v>28.892824889867839</v>
      </c>
      <c r="BA88" s="335">
        <f t="shared" si="42"/>
        <v>19.261883259911897</v>
      </c>
      <c r="BB88" s="335">
        <f t="shared" si="42"/>
        <v>9.6309416299559487</v>
      </c>
      <c r="BC88" s="335">
        <f t="shared" si="48"/>
        <v>134.8331828193833</v>
      </c>
      <c r="BD88" s="335">
        <f t="shared" si="48"/>
        <v>48.154708149779751</v>
      </c>
      <c r="BE88" s="335">
        <f t="shared" si="48"/>
        <v>48.154708149779751</v>
      </c>
      <c r="BF88" s="335">
        <f t="shared" si="44"/>
        <v>28.892824889867839</v>
      </c>
    </row>
    <row r="89" spans="2:58" ht="14.25">
      <c r="B89" s="6" t="s">
        <v>39</v>
      </c>
      <c r="C89" s="1743" t="s">
        <v>60</v>
      </c>
      <c r="D89" s="1745" t="s">
        <v>72</v>
      </c>
      <c r="E89" s="1727" t="s">
        <v>25</v>
      </c>
      <c r="F89" s="1712" t="s">
        <v>16</v>
      </c>
      <c r="G89" s="1729">
        <v>17.8</v>
      </c>
      <c r="H89" s="1730">
        <v>174.89000000000001</v>
      </c>
      <c r="I89" s="1730">
        <v>174.89000000000001</v>
      </c>
      <c r="J89" s="1730">
        <v>174.89000000000001</v>
      </c>
      <c r="K89" s="2069">
        <v>9.2899999999999991</v>
      </c>
      <c r="R89" s="335">
        <f t="shared" si="45"/>
        <v>1588.0012000000002</v>
      </c>
      <c r="S89" s="335">
        <f t="shared" si="41"/>
        <v>844.7186999999999</v>
      </c>
      <c r="T89" s="335">
        <f t="shared" si="41"/>
        <v>34.978000000000009</v>
      </c>
      <c r="U89" s="335">
        <f t="shared" si="41"/>
        <v>351.52889999999996</v>
      </c>
      <c r="V89" s="335">
        <f t="shared" si="41"/>
        <v>0</v>
      </c>
      <c r="W89" s="335">
        <f t="shared" si="41"/>
        <v>253.59050000000005</v>
      </c>
      <c r="X89" s="335">
        <f t="shared" si="41"/>
        <v>3.4978000000000007</v>
      </c>
      <c r="Y89" s="335">
        <f t="shared" si="41"/>
        <v>5.2466999999999997</v>
      </c>
      <c r="Z89" s="335">
        <f t="shared" si="41"/>
        <v>3.4978000000000007</v>
      </c>
      <c r="AA89" s="335">
        <f t="shared" si="41"/>
        <v>6.9956000000000014</v>
      </c>
      <c r="AB89" s="335">
        <f t="shared" si="41"/>
        <v>20.986799999999999</v>
      </c>
      <c r="AC89" s="335">
        <f t="shared" si="41"/>
        <v>5.2466999999999997</v>
      </c>
      <c r="AD89" s="335">
        <f t="shared" si="41"/>
        <v>5.2466999999999997</v>
      </c>
      <c r="AE89" s="335">
        <f t="shared" si="41"/>
        <v>3.4978000000000007</v>
      </c>
      <c r="AF89" s="335">
        <f t="shared" si="41"/>
        <v>1.7489000000000003</v>
      </c>
      <c r="AG89" s="335">
        <f t="shared" si="46"/>
        <v>24.484600000000004</v>
      </c>
      <c r="AH89" s="335">
        <f t="shared" si="46"/>
        <v>8.7445000000000022</v>
      </c>
      <c r="AI89" s="335">
        <f t="shared" si="46"/>
        <v>8.7445000000000022</v>
      </c>
      <c r="AJ89" s="335">
        <f t="shared" si="43"/>
        <v>5.2466999999999997</v>
      </c>
      <c r="AK89" s="1388" t="s">
        <v>1614</v>
      </c>
      <c r="AL89" s="89" t="s">
        <v>1614</v>
      </c>
      <c r="AM89" s="1388" t="s">
        <v>1614</v>
      </c>
      <c r="AN89" s="335">
        <f t="shared" si="47"/>
        <v>1624.7281</v>
      </c>
      <c r="AO89" s="335">
        <f t="shared" si="42"/>
        <v>864.25514570484563</v>
      </c>
      <c r="AP89" s="335">
        <f t="shared" si="42"/>
        <v>35.78696255506609</v>
      </c>
      <c r="AQ89" s="335">
        <f t="shared" si="42"/>
        <v>359.65897367841404</v>
      </c>
      <c r="AR89" s="335">
        <f t="shared" si="42"/>
        <v>0</v>
      </c>
      <c r="AS89" s="335">
        <f t="shared" si="42"/>
        <v>259.45547852422914</v>
      </c>
      <c r="AT89" s="335">
        <f t="shared" si="42"/>
        <v>3.5786962555066082</v>
      </c>
      <c r="AU89" s="335">
        <f t="shared" si="42"/>
        <v>5.3680443832599112</v>
      </c>
      <c r="AV89" s="335">
        <f t="shared" si="42"/>
        <v>3.5786962555066082</v>
      </c>
      <c r="AW89" s="335">
        <f t="shared" si="42"/>
        <v>7.1573925110132164</v>
      </c>
      <c r="AX89" s="335">
        <f t="shared" si="42"/>
        <v>21.472177533039645</v>
      </c>
      <c r="AY89" s="335">
        <f t="shared" si="42"/>
        <v>5.3680443832599112</v>
      </c>
      <c r="AZ89" s="335">
        <f t="shared" si="42"/>
        <v>5.3680443832599112</v>
      </c>
      <c r="BA89" s="335">
        <f t="shared" si="42"/>
        <v>3.5786962555066082</v>
      </c>
      <c r="BB89" s="335">
        <f t="shared" si="42"/>
        <v>1.7893481277533041</v>
      </c>
      <c r="BC89" s="335">
        <f t="shared" si="48"/>
        <v>25.050873788546259</v>
      </c>
      <c r="BD89" s="335">
        <f t="shared" si="48"/>
        <v>8.9467406387665225</v>
      </c>
      <c r="BE89" s="335">
        <f t="shared" si="48"/>
        <v>8.9467406387665225</v>
      </c>
      <c r="BF89" s="335">
        <f t="shared" si="44"/>
        <v>5.3680443832599112</v>
      </c>
    </row>
    <row r="90" spans="2:58" ht="14.25">
      <c r="B90" s="6" t="s">
        <v>39</v>
      </c>
      <c r="C90" s="1743" t="s">
        <v>60</v>
      </c>
      <c r="D90" s="1745" t="s">
        <v>73</v>
      </c>
      <c r="E90" s="1727" t="s">
        <v>25</v>
      </c>
      <c r="F90" s="1712" t="s">
        <v>16</v>
      </c>
      <c r="G90" s="1729">
        <v>17.8</v>
      </c>
      <c r="H90" s="1730">
        <v>2.21</v>
      </c>
      <c r="I90" s="1730">
        <v>2.21</v>
      </c>
      <c r="J90" s="1730">
        <v>2.21</v>
      </c>
      <c r="K90" s="2069">
        <v>9.2899999999999991</v>
      </c>
      <c r="R90" s="335">
        <f t="shared" si="45"/>
        <v>20.066800000000001</v>
      </c>
      <c r="S90" s="335">
        <f t="shared" si="41"/>
        <v>10.674299999999997</v>
      </c>
      <c r="T90" s="335">
        <f t="shared" si="41"/>
        <v>0.44200000000000012</v>
      </c>
      <c r="U90" s="335">
        <f t="shared" si="41"/>
        <v>4.4420999999999999</v>
      </c>
      <c r="V90" s="335">
        <f t="shared" si="41"/>
        <v>0</v>
      </c>
      <c r="W90" s="335">
        <f t="shared" si="41"/>
        <v>3.2045000000000003</v>
      </c>
      <c r="X90" s="335">
        <f t="shared" si="41"/>
        <v>4.4200000000000003E-2</v>
      </c>
      <c r="Y90" s="335">
        <f t="shared" si="41"/>
        <v>6.6299999999999998E-2</v>
      </c>
      <c r="Z90" s="335">
        <f t="shared" si="41"/>
        <v>4.4200000000000003E-2</v>
      </c>
      <c r="AA90" s="335">
        <f t="shared" si="41"/>
        <v>8.8400000000000006E-2</v>
      </c>
      <c r="AB90" s="335">
        <f t="shared" si="41"/>
        <v>0.26519999999999999</v>
      </c>
      <c r="AC90" s="335">
        <f t="shared" si="41"/>
        <v>6.6299999999999998E-2</v>
      </c>
      <c r="AD90" s="335">
        <f t="shared" si="41"/>
        <v>6.6299999999999998E-2</v>
      </c>
      <c r="AE90" s="335">
        <f t="shared" si="41"/>
        <v>4.4200000000000003E-2</v>
      </c>
      <c r="AF90" s="335">
        <f t="shared" si="41"/>
        <v>2.2100000000000002E-2</v>
      </c>
      <c r="AG90" s="335">
        <f t="shared" si="46"/>
        <v>0.30940000000000006</v>
      </c>
      <c r="AH90" s="335">
        <f t="shared" si="46"/>
        <v>0.11050000000000003</v>
      </c>
      <c r="AI90" s="335">
        <f t="shared" si="46"/>
        <v>0.11050000000000003</v>
      </c>
      <c r="AJ90" s="335">
        <f t="shared" si="43"/>
        <v>6.6299999999999998E-2</v>
      </c>
      <c r="AK90" s="1388" t="s">
        <v>1614</v>
      </c>
      <c r="AL90" s="89" t="s">
        <v>1614</v>
      </c>
      <c r="AM90" s="1388" t="s">
        <v>1614</v>
      </c>
      <c r="AN90" s="335">
        <f t="shared" si="47"/>
        <v>20.530899999999999</v>
      </c>
      <c r="AO90" s="335">
        <f t="shared" si="42"/>
        <v>10.921172577092507</v>
      </c>
      <c r="AP90" s="335">
        <f t="shared" si="42"/>
        <v>0.45222246696035251</v>
      </c>
      <c r="AQ90" s="335">
        <f t="shared" si="42"/>
        <v>4.5448357929515408</v>
      </c>
      <c r="AR90" s="335">
        <f t="shared" si="42"/>
        <v>0</v>
      </c>
      <c r="AS90" s="335">
        <f t="shared" si="42"/>
        <v>3.2786128854625551</v>
      </c>
      <c r="AT90" s="335">
        <f t="shared" si="42"/>
        <v>4.5222246696035244E-2</v>
      </c>
      <c r="AU90" s="335">
        <f t="shared" si="42"/>
        <v>6.7833370044052849E-2</v>
      </c>
      <c r="AV90" s="335">
        <f t="shared" si="42"/>
        <v>4.5222246696035244E-2</v>
      </c>
      <c r="AW90" s="335">
        <f t="shared" si="42"/>
        <v>9.0444493392070488E-2</v>
      </c>
      <c r="AX90" s="335">
        <f t="shared" si="42"/>
        <v>0.27133348017621139</v>
      </c>
      <c r="AY90" s="335">
        <f t="shared" si="42"/>
        <v>6.7833370044052849E-2</v>
      </c>
      <c r="AZ90" s="335">
        <f t="shared" si="42"/>
        <v>6.7833370044052849E-2</v>
      </c>
      <c r="BA90" s="335">
        <f t="shared" si="42"/>
        <v>4.5222246696035244E-2</v>
      </c>
      <c r="BB90" s="335">
        <f t="shared" si="42"/>
        <v>2.2611123348017622E-2</v>
      </c>
      <c r="BC90" s="335">
        <f t="shared" si="48"/>
        <v>0.3165557268722467</v>
      </c>
      <c r="BD90" s="335">
        <f t="shared" si="48"/>
        <v>0.11305561674008813</v>
      </c>
      <c r="BE90" s="335">
        <f t="shared" si="48"/>
        <v>0.11305561674008813</v>
      </c>
      <c r="BF90" s="335">
        <f t="shared" si="44"/>
        <v>6.7833370044052849E-2</v>
      </c>
    </row>
    <row r="91" spans="2:58" ht="14.25">
      <c r="B91" s="6" t="s">
        <v>39</v>
      </c>
      <c r="C91" s="1743" t="s">
        <v>60</v>
      </c>
      <c r="D91" s="1745" t="s">
        <v>74</v>
      </c>
      <c r="E91" s="1727" t="s">
        <v>25</v>
      </c>
      <c r="F91" s="1712" t="s">
        <v>16</v>
      </c>
      <c r="G91" s="1729">
        <v>17.72</v>
      </c>
      <c r="H91" s="1730">
        <v>2938.71</v>
      </c>
      <c r="I91" s="1741">
        <v>2938.71</v>
      </c>
      <c r="J91" s="1741">
        <v>2938.71</v>
      </c>
      <c r="K91" s="2069">
        <v>9.24</v>
      </c>
      <c r="R91" s="335">
        <f t="shared" si="45"/>
        <v>26683.486799999999</v>
      </c>
      <c r="S91" s="335">
        <f t="shared" si="41"/>
        <v>14193.969299999995</v>
      </c>
      <c r="T91" s="335">
        <f t="shared" ref="S91:AF109" si="49">+$R91*VLOOKUP($E91,$P$5:$AF$7,T$1+3,FALSE)</f>
        <v>587.74200000000008</v>
      </c>
      <c r="U91" s="335">
        <f t="shared" si="49"/>
        <v>5906.8070999999991</v>
      </c>
      <c r="V91" s="335">
        <f t="shared" si="49"/>
        <v>0</v>
      </c>
      <c r="W91" s="335">
        <f t="shared" si="49"/>
        <v>4261.1295</v>
      </c>
      <c r="X91" s="335">
        <f t="shared" si="49"/>
        <v>58.7742</v>
      </c>
      <c r="Y91" s="335">
        <f t="shared" si="49"/>
        <v>88.161299999999983</v>
      </c>
      <c r="Z91" s="335">
        <f t="shared" si="49"/>
        <v>58.7742</v>
      </c>
      <c r="AA91" s="335">
        <f t="shared" si="49"/>
        <v>117.5484</v>
      </c>
      <c r="AB91" s="335">
        <f t="shared" si="49"/>
        <v>352.64519999999993</v>
      </c>
      <c r="AC91" s="335">
        <f t="shared" si="49"/>
        <v>88.161299999999983</v>
      </c>
      <c r="AD91" s="335">
        <f t="shared" si="49"/>
        <v>88.161299999999983</v>
      </c>
      <c r="AE91" s="335">
        <f t="shared" si="49"/>
        <v>58.7742</v>
      </c>
      <c r="AF91" s="335">
        <f t="shared" si="49"/>
        <v>29.3871</v>
      </c>
      <c r="AG91" s="335">
        <f t="shared" si="46"/>
        <v>411.41940000000005</v>
      </c>
      <c r="AH91" s="335">
        <f t="shared" si="46"/>
        <v>146.93550000000002</v>
      </c>
      <c r="AI91" s="335">
        <f t="shared" si="46"/>
        <v>146.93550000000002</v>
      </c>
      <c r="AJ91" s="335">
        <f t="shared" si="43"/>
        <v>88.161299999999983</v>
      </c>
      <c r="AK91" s="1388" t="s">
        <v>1614</v>
      </c>
      <c r="AL91" s="89" t="s">
        <v>1614</v>
      </c>
      <c r="AM91" s="1388" t="s">
        <v>1614</v>
      </c>
      <c r="AN91" s="335">
        <f t="shared" si="47"/>
        <v>27153.680400000001</v>
      </c>
      <c r="AO91" s="335">
        <f t="shared" si="42"/>
        <v>14444.083296475768</v>
      </c>
      <c r="AP91" s="335">
        <f t="shared" ref="AO91:BB109" si="50">+$AN91*VLOOKUP($E91,$AL$5:$BB$7,AP$1+3,FALSE)</f>
        <v>598.09868722466979</v>
      </c>
      <c r="AQ91" s="335">
        <f t="shared" si="50"/>
        <v>6010.8918066079286</v>
      </c>
      <c r="AR91" s="335">
        <f t="shared" si="50"/>
        <v>0</v>
      </c>
      <c r="AS91" s="335">
        <f t="shared" si="50"/>
        <v>4336.2154823788551</v>
      </c>
      <c r="AT91" s="335">
        <f t="shared" si="50"/>
        <v>59.809868722466966</v>
      </c>
      <c r="AU91" s="335">
        <f t="shared" si="50"/>
        <v>89.714803083700431</v>
      </c>
      <c r="AV91" s="335">
        <f t="shared" si="50"/>
        <v>59.809868722466966</v>
      </c>
      <c r="AW91" s="335">
        <f t="shared" si="50"/>
        <v>119.61973744493393</v>
      </c>
      <c r="AX91" s="335">
        <f t="shared" si="50"/>
        <v>358.85921233480173</v>
      </c>
      <c r="AY91" s="335">
        <f t="shared" si="50"/>
        <v>89.714803083700431</v>
      </c>
      <c r="AZ91" s="335">
        <f t="shared" si="50"/>
        <v>89.714803083700431</v>
      </c>
      <c r="BA91" s="335">
        <f t="shared" si="50"/>
        <v>59.809868722466966</v>
      </c>
      <c r="BB91" s="335">
        <f t="shared" si="50"/>
        <v>29.904934361233483</v>
      </c>
      <c r="BC91" s="335">
        <f t="shared" si="48"/>
        <v>418.66908105726878</v>
      </c>
      <c r="BD91" s="335">
        <f t="shared" si="48"/>
        <v>149.52467180616745</v>
      </c>
      <c r="BE91" s="335">
        <f t="shared" si="48"/>
        <v>149.52467180616745</v>
      </c>
      <c r="BF91" s="335">
        <f t="shared" si="44"/>
        <v>89.714803083700431</v>
      </c>
    </row>
    <row r="92" spans="2:58" ht="14.25">
      <c r="B92" s="6" t="s">
        <v>39</v>
      </c>
      <c r="C92" s="1743" t="s">
        <v>75</v>
      </c>
      <c r="D92" s="1745" t="s">
        <v>76</v>
      </c>
      <c r="E92" s="1727" t="s">
        <v>25</v>
      </c>
      <c r="F92" s="1712" t="s">
        <v>16</v>
      </c>
      <c r="G92" s="1729">
        <v>17.86</v>
      </c>
      <c r="H92" s="1730">
        <v>3430.72</v>
      </c>
      <c r="I92" s="1741">
        <v>3430.72</v>
      </c>
      <c r="J92" s="1741">
        <v>3430.72</v>
      </c>
      <c r="K92" s="2069">
        <v>9.32</v>
      </c>
      <c r="R92" s="335">
        <f t="shared" si="45"/>
        <v>31150.937599999997</v>
      </c>
      <c r="S92" s="335">
        <f t="shared" si="49"/>
        <v>16570.377599999993</v>
      </c>
      <c r="T92" s="335">
        <f t="shared" si="49"/>
        <v>686.14400000000012</v>
      </c>
      <c r="U92" s="335">
        <f t="shared" si="49"/>
        <v>6895.7471999999989</v>
      </c>
      <c r="V92" s="335">
        <f t="shared" si="49"/>
        <v>0</v>
      </c>
      <c r="W92" s="335">
        <f t="shared" si="49"/>
        <v>4974.5439999999999</v>
      </c>
      <c r="X92" s="335">
        <f t="shared" si="49"/>
        <v>68.614400000000003</v>
      </c>
      <c r="Y92" s="335">
        <f t="shared" si="49"/>
        <v>102.92159999999998</v>
      </c>
      <c r="Z92" s="335">
        <f t="shared" si="49"/>
        <v>68.614400000000003</v>
      </c>
      <c r="AA92" s="335">
        <f t="shared" si="49"/>
        <v>137.22880000000001</v>
      </c>
      <c r="AB92" s="335">
        <f t="shared" si="49"/>
        <v>411.68639999999994</v>
      </c>
      <c r="AC92" s="335">
        <f t="shared" si="49"/>
        <v>102.92159999999998</v>
      </c>
      <c r="AD92" s="335">
        <f t="shared" si="49"/>
        <v>102.92159999999998</v>
      </c>
      <c r="AE92" s="335">
        <f t="shared" si="49"/>
        <v>68.614400000000003</v>
      </c>
      <c r="AF92" s="335">
        <f t="shared" si="49"/>
        <v>34.307200000000002</v>
      </c>
      <c r="AG92" s="335">
        <f t="shared" si="46"/>
        <v>480.30080000000004</v>
      </c>
      <c r="AH92" s="335">
        <f t="shared" si="46"/>
        <v>171.53600000000003</v>
      </c>
      <c r="AI92" s="335">
        <f t="shared" si="46"/>
        <v>171.53600000000003</v>
      </c>
      <c r="AJ92" s="335">
        <f t="shared" si="43"/>
        <v>102.92159999999998</v>
      </c>
      <c r="AK92" s="1388" t="s">
        <v>1614</v>
      </c>
      <c r="AL92" s="89" t="s">
        <v>1614</v>
      </c>
      <c r="AM92" s="1388" t="s">
        <v>1614</v>
      </c>
      <c r="AN92" s="335">
        <f t="shared" si="47"/>
        <v>31974.310399999998</v>
      </c>
      <c r="AO92" s="335">
        <f t="shared" si="50"/>
        <v>17008.361148898672</v>
      </c>
      <c r="AP92" s="335">
        <f t="shared" si="50"/>
        <v>704.27996475770942</v>
      </c>
      <c r="AQ92" s="335">
        <f t="shared" si="50"/>
        <v>7078.0136458149764</v>
      </c>
      <c r="AR92" s="335">
        <f t="shared" si="50"/>
        <v>0</v>
      </c>
      <c r="AS92" s="335">
        <f t="shared" si="50"/>
        <v>5106.0297444933922</v>
      </c>
      <c r="AT92" s="335">
        <f t="shared" si="50"/>
        <v>70.427996475770925</v>
      </c>
      <c r="AU92" s="335">
        <f t="shared" si="50"/>
        <v>105.64199471365637</v>
      </c>
      <c r="AV92" s="335">
        <f t="shared" si="50"/>
        <v>70.427996475770925</v>
      </c>
      <c r="AW92" s="335">
        <f t="shared" si="50"/>
        <v>140.85599295154185</v>
      </c>
      <c r="AX92" s="335">
        <f t="shared" si="50"/>
        <v>422.56797885462549</v>
      </c>
      <c r="AY92" s="335">
        <f t="shared" si="50"/>
        <v>105.64199471365637</v>
      </c>
      <c r="AZ92" s="335">
        <f t="shared" si="50"/>
        <v>105.64199471365637</v>
      </c>
      <c r="BA92" s="335">
        <f t="shared" si="50"/>
        <v>70.427996475770925</v>
      </c>
      <c r="BB92" s="335">
        <f t="shared" si="50"/>
        <v>35.213998237885463</v>
      </c>
      <c r="BC92" s="335">
        <f t="shared" si="48"/>
        <v>492.9959753303965</v>
      </c>
      <c r="BD92" s="335">
        <f t="shared" si="48"/>
        <v>176.06999118942736</v>
      </c>
      <c r="BE92" s="335">
        <f t="shared" si="48"/>
        <v>176.06999118942736</v>
      </c>
      <c r="BF92" s="335">
        <f t="shared" si="44"/>
        <v>105.64199471365637</v>
      </c>
    </row>
    <row r="93" spans="2:58" ht="14.25">
      <c r="B93" s="6" t="s">
        <v>39</v>
      </c>
      <c r="C93" s="1743" t="s">
        <v>75</v>
      </c>
      <c r="D93" s="1745" t="s">
        <v>77</v>
      </c>
      <c r="E93" s="1727" t="s">
        <v>25</v>
      </c>
      <c r="F93" s="1712" t="s">
        <v>16</v>
      </c>
      <c r="G93" s="1729">
        <v>17.399999999999999</v>
      </c>
      <c r="H93" s="1730">
        <v>6752.21</v>
      </c>
      <c r="I93" s="1741">
        <v>6752.21</v>
      </c>
      <c r="J93" s="1741">
        <v>6752.21</v>
      </c>
      <c r="K93" s="2069">
        <v>9.08</v>
      </c>
      <c r="R93" s="335">
        <f t="shared" si="45"/>
        <v>61310.066800000001</v>
      </c>
      <c r="S93" s="335">
        <f t="shared" si="49"/>
        <v>32613.174299999991</v>
      </c>
      <c r="T93" s="335">
        <f t="shared" si="49"/>
        <v>1350.4420000000002</v>
      </c>
      <c r="U93" s="335">
        <f t="shared" si="49"/>
        <v>13571.942099999998</v>
      </c>
      <c r="V93" s="335">
        <f t="shared" si="49"/>
        <v>0</v>
      </c>
      <c r="W93" s="335">
        <f t="shared" si="49"/>
        <v>9790.7045000000016</v>
      </c>
      <c r="X93" s="335">
        <f t="shared" si="49"/>
        <v>135.04420000000002</v>
      </c>
      <c r="Y93" s="335">
        <f t="shared" si="49"/>
        <v>202.56629999999998</v>
      </c>
      <c r="Z93" s="335">
        <f t="shared" si="49"/>
        <v>135.04420000000002</v>
      </c>
      <c r="AA93" s="335">
        <f t="shared" si="49"/>
        <v>270.08840000000004</v>
      </c>
      <c r="AB93" s="335">
        <f t="shared" si="49"/>
        <v>810.26519999999994</v>
      </c>
      <c r="AC93" s="335">
        <f t="shared" si="49"/>
        <v>202.56629999999998</v>
      </c>
      <c r="AD93" s="335">
        <f t="shared" si="49"/>
        <v>202.56629999999998</v>
      </c>
      <c r="AE93" s="335">
        <f t="shared" si="49"/>
        <v>135.04420000000002</v>
      </c>
      <c r="AF93" s="335">
        <f t="shared" si="49"/>
        <v>67.522100000000009</v>
      </c>
      <c r="AG93" s="335">
        <f t="shared" si="46"/>
        <v>945.3094000000001</v>
      </c>
      <c r="AH93" s="335">
        <f t="shared" si="46"/>
        <v>337.61050000000006</v>
      </c>
      <c r="AI93" s="335">
        <f t="shared" si="46"/>
        <v>337.61050000000006</v>
      </c>
      <c r="AJ93" s="335">
        <f t="shared" si="43"/>
        <v>202.56629999999998</v>
      </c>
      <c r="AK93" s="1388" t="s">
        <v>1614</v>
      </c>
      <c r="AL93" s="89" t="s">
        <v>1614</v>
      </c>
      <c r="AM93" s="1388" t="s">
        <v>1614</v>
      </c>
      <c r="AN93" s="335">
        <f t="shared" si="47"/>
        <v>61310.066800000001</v>
      </c>
      <c r="AO93" s="335">
        <f t="shared" si="50"/>
        <v>32613.174299999991</v>
      </c>
      <c r="AP93" s="335">
        <f t="shared" si="50"/>
        <v>1350.4420000000002</v>
      </c>
      <c r="AQ93" s="335">
        <f t="shared" si="50"/>
        <v>13571.942099999998</v>
      </c>
      <c r="AR93" s="335">
        <f t="shared" si="50"/>
        <v>0</v>
      </c>
      <c r="AS93" s="335">
        <f t="shared" si="50"/>
        <v>9790.7045000000016</v>
      </c>
      <c r="AT93" s="335">
        <f t="shared" si="50"/>
        <v>135.04420000000002</v>
      </c>
      <c r="AU93" s="335">
        <f t="shared" si="50"/>
        <v>202.56629999999998</v>
      </c>
      <c r="AV93" s="335">
        <f t="shared" si="50"/>
        <v>135.04420000000002</v>
      </c>
      <c r="AW93" s="335">
        <f t="shared" si="50"/>
        <v>270.08840000000004</v>
      </c>
      <c r="AX93" s="335">
        <f t="shared" si="50"/>
        <v>810.26519999999994</v>
      </c>
      <c r="AY93" s="335">
        <f t="shared" si="50"/>
        <v>202.56629999999998</v>
      </c>
      <c r="AZ93" s="335">
        <f t="shared" si="50"/>
        <v>202.56629999999998</v>
      </c>
      <c r="BA93" s="335">
        <f t="shared" si="50"/>
        <v>135.04420000000002</v>
      </c>
      <c r="BB93" s="335">
        <f t="shared" si="50"/>
        <v>67.522100000000009</v>
      </c>
      <c r="BC93" s="335">
        <f t="shared" si="48"/>
        <v>945.3094000000001</v>
      </c>
      <c r="BD93" s="335">
        <f t="shared" si="48"/>
        <v>337.61050000000006</v>
      </c>
      <c r="BE93" s="335">
        <f t="shared" si="48"/>
        <v>337.61050000000006</v>
      </c>
      <c r="BF93" s="335">
        <f t="shared" si="44"/>
        <v>202.56629999999998</v>
      </c>
    </row>
    <row r="94" spans="2:58" ht="14.25">
      <c r="B94" s="6" t="s">
        <v>39</v>
      </c>
      <c r="C94" s="1743" t="s">
        <v>75</v>
      </c>
      <c r="D94" s="1745" t="s">
        <v>78</v>
      </c>
      <c r="E94" s="1727" t="s">
        <v>25</v>
      </c>
      <c r="F94" s="1712" t="s">
        <v>16</v>
      </c>
      <c r="G94" s="1729">
        <v>17.399999999999999</v>
      </c>
      <c r="H94" s="1730">
        <v>10338.94</v>
      </c>
      <c r="I94" s="1741">
        <v>10338.94</v>
      </c>
      <c r="J94" s="1741">
        <v>10338.94</v>
      </c>
      <c r="K94" s="2069">
        <v>9.08</v>
      </c>
      <c r="R94" s="335">
        <f t="shared" si="45"/>
        <v>93877.575200000007</v>
      </c>
      <c r="S94" s="335">
        <f t="shared" si="49"/>
        <v>49937.080199999989</v>
      </c>
      <c r="T94" s="335">
        <f t="shared" si="49"/>
        <v>2067.7880000000005</v>
      </c>
      <c r="U94" s="335">
        <f t="shared" si="49"/>
        <v>20781.269399999997</v>
      </c>
      <c r="V94" s="335">
        <f t="shared" si="49"/>
        <v>0</v>
      </c>
      <c r="W94" s="335">
        <f t="shared" si="49"/>
        <v>14991.463000000003</v>
      </c>
      <c r="X94" s="335">
        <f t="shared" si="49"/>
        <v>206.77880000000005</v>
      </c>
      <c r="Y94" s="335">
        <f t="shared" si="49"/>
        <v>310.16820000000001</v>
      </c>
      <c r="Z94" s="335">
        <f t="shared" si="49"/>
        <v>206.77880000000005</v>
      </c>
      <c r="AA94" s="335">
        <f t="shared" si="49"/>
        <v>413.55760000000009</v>
      </c>
      <c r="AB94" s="335">
        <f t="shared" si="49"/>
        <v>1240.6728000000001</v>
      </c>
      <c r="AC94" s="335">
        <f t="shared" si="49"/>
        <v>310.16820000000001</v>
      </c>
      <c r="AD94" s="335">
        <f t="shared" si="49"/>
        <v>310.16820000000001</v>
      </c>
      <c r="AE94" s="335">
        <f t="shared" si="49"/>
        <v>206.77880000000005</v>
      </c>
      <c r="AF94" s="335">
        <f t="shared" si="49"/>
        <v>103.38940000000002</v>
      </c>
      <c r="AG94" s="335">
        <f t="shared" si="46"/>
        <v>1447.4516000000003</v>
      </c>
      <c r="AH94" s="335">
        <f t="shared" si="46"/>
        <v>516.94700000000012</v>
      </c>
      <c r="AI94" s="335">
        <f t="shared" si="46"/>
        <v>516.94700000000012</v>
      </c>
      <c r="AJ94" s="335">
        <f t="shared" si="43"/>
        <v>310.16820000000001</v>
      </c>
      <c r="AK94" s="1388" t="s">
        <v>1614</v>
      </c>
      <c r="AL94" s="89" t="s">
        <v>1614</v>
      </c>
      <c r="AM94" s="1388" t="s">
        <v>1614</v>
      </c>
      <c r="AN94" s="335">
        <f t="shared" si="47"/>
        <v>93877.575200000007</v>
      </c>
      <c r="AO94" s="335">
        <f t="shared" si="50"/>
        <v>49937.080199999989</v>
      </c>
      <c r="AP94" s="335">
        <f t="shared" si="50"/>
        <v>2067.7880000000005</v>
      </c>
      <c r="AQ94" s="335">
        <f t="shared" si="50"/>
        <v>20781.269399999997</v>
      </c>
      <c r="AR94" s="335">
        <f t="shared" si="50"/>
        <v>0</v>
      </c>
      <c r="AS94" s="335">
        <f t="shared" si="50"/>
        <v>14991.463000000003</v>
      </c>
      <c r="AT94" s="335">
        <f t="shared" si="50"/>
        <v>206.77880000000005</v>
      </c>
      <c r="AU94" s="335">
        <f t="shared" si="50"/>
        <v>310.16820000000001</v>
      </c>
      <c r="AV94" s="335">
        <f t="shared" si="50"/>
        <v>206.77880000000005</v>
      </c>
      <c r="AW94" s="335">
        <f t="shared" si="50"/>
        <v>413.55760000000009</v>
      </c>
      <c r="AX94" s="335">
        <f t="shared" si="50"/>
        <v>1240.6728000000001</v>
      </c>
      <c r="AY94" s="335">
        <f t="shared" si="50"/>
        <v>310.16820000000001</v>
      </c>
      <c r="AZ94" s="335">
        <f t="shared" si="50"/>
        <v>310.16820000000001</v>
      </c>
      <c r="BA94" s="335">
        <f t="shared" si="50"/>
        <v>206.77880000000005</v>
      </c>
      <c r="BB94" s="335">
        <f t="shared" si="50"/>
        <v>103.38940000000002</v>
      </c>
      <c r="BC94" s="335">
        <f t="shared" si="48"/>
        <v>1447.4516000000003</v>
      </c>
      <c r="BD94" s="335">
        <f t="shared" si="48"/>
        <v>516.94700000000012</v>
      </c>
      <c r="BE94" s="335">
        <f t="shared" si="48"/>
        <v>516.94700000000012</v>
      </c>
      <c r="BF94" s="335">
        <f t="shared" si="44"/>
        <v>310.16820000000001</v>
      </c>
    </row>
    <row r="95" spans="2:58" ht="14.25">
      <c r="B95" s="6" t="s">
        <v>39</v>
      </c>
      <c r="C95" s="1743" t="s">
        <v>75</v>
      </c>
      <c r="D95" s="1745" t="s">
        <v>79</v>
      </c>
      <c r="E95" s="1727" t="s">
        <v>25</v>
      </c>
      <c r="F95" s="1712" t="s">
        <v>16</v>
      </c>
      <c r="G95" s="1729">
        <v>16.93</v>
      </c>
      <c r="H95" s="1730">
        <v>8.9600000000000009</v>
      </c>
      <c r="I95" s="1741">
        <v>8.9600000000000009</v>
      </c>
      <c r="J95" s="1741">
        <v>8.9600000000000009</v>
      </c>
      <c r="K95" s="2069">
        <v>9.17</v>
      </c>
      <c r="R95" s="335">
        <f t="shared" si="45"/>
        <v>81.356800000000007</v>
      </c>
      <c r="S95" s="335">
        <f t="shared" si="49"/>
        <v>43.276799999999994</v>
      </c>
      <c r="T95" s="335">
        <f t="shared" si="49"/>
        <v>1.7920000000000005</v>
      </c>
      <c r="U95" s="335">
        <f t="shared" si="49"/>
        <v>18.009599999999999</v>
      </c>
      <c r="V95" s="335">
        <f t="shared" si="49"/>
        <v>0</v>
      </c>
      <c r="W95" s="335">
        <f t="shared" si="49"/>
        <v>12.992000000000003</v>
      </c>
      <c r="X95" s="335">
        <f t="shared" si="49"/>
        <v>0.17920000000000003</v>
      </c>
      <c r="Y95" s="335">
        <f t="shared" si="49"/>
        <v>0.26879999999999998</v>
      </c>
      <c r="Z95" s="335">
        <f t="shared" si="49"/>
        <v>0.17920000000000003</v>
      </c>
      <c r="AA95" s="335">
        <f t="shared" si="49"/>
        <v>0.35840000000000005</v>
      </c>
      <c r="AB95" s="335">
        <f t="shared" si="49"/>
        <v>1.0751999999999999</v>
      </c>
      <c r="AC95" s="335">
        <f t="shared" si="49"/>
        <v>0.26879999999999998</v>
      </c>
      <c r="AD95" s="335">
        <f t="shared" si="49"/>
        <v>0.26879999999999998</v>
      </c>
      <c r="AE95" s="335">
        <f t="shared" si="49"/>
        <v>0.17920000000000003</v>
      </c>
      <c r="AF95" s="335">
        <f t="shared" si="49"/>
        <v>8.9600000000000013E-2</v>
      </c>
      <c r="AG95" s="335">
        <f t="shared" si="46"/>
        <v>1.2544000000000002</v>
      </c>
      <c r="AH95" s="335">
        <f t="shared" si="46"/>
        <v>0.44800000000000012</v>
      </c>
      <c r="AI95" s="335">
        <f t="shared" si="46"/>
        <v>0.44800000000000012</v>
      </c>
      <c r="AJ95" s="335">
        <f t="shared" si="43"/>
        <v>0.26879999999999998</v>
      </c>
      <c r="AK95" s="1388" t="s">
        <v>1614</v>
      </c>
      <c r="AL95" s="89" t="s">
        <v>1614</v>
      </c>
      <c r="AM95" s="1388" t="s">
        <v>1614</v>
      </c>
      <c r="AN95" s="335">
        <f t="shared" si="47"/>
        <v>82.163200000000003</v>
      </c>
      <c r="AO95" s="335">
        <f t="shared" si="50"/>
        <v>43.705755066079284</v>
      </c>
      <c r="AP95" s="335">
        <f t="shared" si="50"/>
        <v>1.8097621145374454</v>
      </c>
      <c r="AQ95" s="335">
        <f t="shared" si="50"/>
        <v>18.18810925110132</v>
      </c>
      <c r="AR95" s="335">
        <f t="shared" si="50"/>
        <v>0</v>
      </c>
      <c r="AS95" s="335">
        <f t="shared" si="50"/>
        <v>13.120775330396478</v>
      </c>
      <c r="AT95" s="335">
        <f t="shared" si="50"/>
        <v>0.18097621145374451</v>
      </c>
      <c r="AU95" s="335">
        <f t="shared" si="50"/>
        <v>0.2714643171806167</v>
      </c>
      <c r="AV95" s="335">
        <f t="shared" si="50"/>
        <v>0.18097621145374451</v>
      </c>
      <c r="AW95" s="335">
        <f t="shared" si="50"/>
        <v>0.36195242290748902</v>
      </c>
      <c r="AX95" s="335">
        <f t="shared" si="50"/>
        <v>1.0858572687224668</v>
      </c>
      <c r="AY95" s="335">
        <f t="shared" si="50"/>
        <v>0.2714643171806167</v>
      </c>
      <c r="AZ95" s="335">
        <f t="shared" si="50"/>
        <v>0.2714643171806167</v>
      </c>
      <c r="BA95" s="335">
        <f t="shared" si="50"/>
        <v>0.18097621145374451</v>
      </c>
      <c r="BB95" s="335">
        <f t="shared" si="50"/>
        <v>9.0488105726872256E-2</v>
      </c>
      <c r="BC95" s="335">
        <f t="shared" si="48"/>
        <v>1.2668334801762116</v>
      </c>
      <c r="BD95" s="335">
        <f t="shared" si="48"/>
        <v>0.45244052863436135</v>
      </c>
      <c r="BE95" s="335">
        <f t="shared" si="48"/>
        <v>0.45244052863436135</v>
      </c>
      <c r="BF95" s="335">
        <f t="shared" si="44"/>
        <v>0.2714643171806167</v>
      </c>
    </row>
    <row r="96" spans="2:58" ht="14.25">
      <c r="B96" s="6" t="s">
        <v>39</v>
      </c>
      <c r="C96" s="1743" t="s">
        <v>75</v>
      </c>
      <c r="D96" s="1745" t="s">
        <v>80</v>
      </c>
      <c r="E96" s="1727" t="s">
        <v>25</v>
      </c>
      <c r="F96" s="1712" t="s">
        <v>16</v>
      </c>
      <c r="G96" s="1729">
        <v>16.93</v>
      </c>
      <c r="H96" s="1730">
        <v>216.49</v>
      </c>
      <c r="I96" s="1730">
        <v>216.49</v>
      </c>
      <c r="J96" s="1730">
        <v>216.49</v>
      </c>
      <c r="K96" s="2069">
        <v>9.17</v>
      </c>
      <c r="R96" s="335">
        <f t="shared" si="45"/>
        <v>1965.7292</v>
      </c>
      <c r="S96" s="335">
        <f t="shared" si="49"/>
        <v>1045.6466999999998</v>
      </c>
      <c r="T96" s="335">
        <f t="shared" si="49"/>
        <v>43.298000000000009</v>
      </c>
      <c r="U96" s="335">
        <f t="shared" si="49"/>
        <v>435.14489999999995</v>
      </c>
      <c r="V96" s="335">
        <f t="shared" si="49"/>
        <v>0</v>
      </c>
      <c r="W96" s="335">
        <f t="shared" si="49"/>
        <v>313.91050000000001</v>
      </c>
      <c r="X96" s="335">
        <f t="shared" si="49"/>
        <v>4.3298000000000005</v>
      </c>
      <c r="Y96" s="335">
        <f t="shared" si="49"/>
        <v>6.494699999999999</v>
      </c>
      <c r="Z96" s="335">
        <f t="shared" si="49"/>
        <v>4.3298000000000005</v>
      </c>
      <c r="AA96" s="335">
        <f t="shared" si="49"/>
        <v>8.6596000000000011</v>
      </c>
      <c r="AB96" s="335">
        <f t="shared" si="49"/>
        <v>25.978799999999996</v>
      </c>
      <c r="AC96" s="335">
        <f t="shared" si="49"/>
        <v>6.494699999999999</v>
      </c>
      <c r="AD96" s="335">
        <f t="shared" si="49"/>
        <v>6.494699999999999</v>
      </c>
      <c r="AE96" s="335">
        <f t="shared" si="49"/>
        <v>4.3298000000000005</v>
      </c>
      <c r="AF96" s="335">
        <f t="shared" si="49"/>
        <v>2.1649000000000003</v>
      </c>
      <c r="AG96" s="335">
        <f t="shared" si="46"/>
        <v>30.308600000000002</v>
      </c>
      <c r="AH96" s="335">
        <f t="shared" si="46"/>
        <v>10.824500000000002</v>
      </c>
      <c r="AI96" s="335">
        <f t="shared" si="46"/>
        <v>10.824500000000002</v>
      </c>
      <c r="AJ96" s="335">
        <f t="shared" si="43"/>
        <v>6.494699999999999</v>
      </c>
      <c r="AK96" s="1388" t="s">
        <v>1614</v>
      </c>
      <c r="AL96" s="89" t="s">
        <v>1614</v>
      </c>
      <c r="AM96" s="1388" t="s">
        <v>1614</v>
      </c>
      <c r="AN96" s="335">
        <f t="shared" si="47"/>
        <v>1985.2133000000001</v>
      </c>
      <c r="AO96" s="335">
        <f t="shared" si="50"/>
        <v>1056.0110395374447</v>
      </c>
      <c r="AP96" s="335">
        <f t="shared" si="50"/>
        <v>43.727165198237898</v>
      </c>
      <c r="AQ96" s="335">
        <f t="shared" si="50"/>
        <v>439.4580102422907</v>
      </c>
      <c r="AR96" s="335">
        <f t="shared" si="50"/>
        <v>0</v>
      </c>
      <c r="AS96" s="335">
        <f t="shared" si="50"/>
        <v>317.02194768722472</v>
      </c>
      <c r="AT96" s="335">
        <f t="shared" si="50"/>
        <v>4.3727165198237889</v>
      </c>
      <c r="AU96" s="335">
        <f t="shared" si="50"/>
        <v>6.5590747797356821</v>
      </c>
      <c r="AV96" s="335">
        <f t="shared" si="50"/>
        <v>4.3727165198237889</v>
      </c>
      <c r="AW96" s="335">
        <f t="shared" si="50"/>
        <v>8.7454330396475779</v>
      </c>
      <c r="AX96" s="335">
        <f t="shared" si="50"/>
        <v>26.236299118942728</v>
      </c>
      <c r="AY96" s="335">
        <f t="shared" si="50"/>
        <v>6.5590747797356821</v>
      </c>
      <c r="AZ96" s="335">
        <f t="shared" si="50"/>
        <v>6.5590747797356821</v>
      </c>
      <c r="BA96" s="335">
        <f t="shared" si="50"/>
        <v>4.3727165198237889</v>
      </c>
      <c r="BB96" s="335">
        <f t="shared" si="50"/>
        <v>2.1863582599118945</v>
      </c>
      <c r="BC96" s="335">
        <f t="shared" si="48"/>
        <v>30.609015638766525</v>
      </c>
      <c r="BD96" s="335">
        <f t="shared" si="48"/>
        <v>10.931791299559475</v>
      </c>
      <c r="BE96" s="335">
        <f t="shared" si="48"/>
        <v>10.931791299559475</v>
      </c>
      <c r="BF96" s="335">
        <f t="shared" si="44"/>
        <v>6.5590747797356821</v>
      </c>
    </row>
    <row r="97" spans="2:58" ht="14.25">
      <c r="B97" s="6" t="s">
        <v>39</v>
      </c>
      <c r="C97" s="1743" t="s">
        <v>75</v>
      </c>
      <c r="D97" s="1745" t="s">
        <v>81</v>
      </c>
      <c r="E97" s="1727" t="s">
        <v>25</v>
      </c>
      <c r="F97" s="1712" t="s">
        <v>16</v>
      </c>
      <c r="G97" s="1729">
        <v>17.11</v>
      </c>
      <c r="H97" s="1730">
        <v>844.19999999999993</v>
      </c>
      <c r="I97" s="1730">
        <v>844.19999999999993</v>
      </c>
      <c r="J97" s="1730">
        <v>844.19999999999993</v>
      </c>
      <c r="K97" s="2069">
        <v>9.08</v>
      </c>
      <c r="R97" s="335">
        <f t="shared" si="45"/>
        <v>7665.3359999999993</v>
      </c>
      <c r="S97" s="335">
        <f t="shared" si="49"/>
        <v>4077.4859999999985</v>
      </c>
      <c r="T97" s="335">
        <f t="shared" si="49"/>
        <v>168.84000000000003</v>
      </c>
      <c r="U97" s="335">
        <f t="shared" si="49"/>
        <v>1696.8419999999996</v>
      </c>
      <c r="V97" s="335">
        <f t="shared" si="49"/>
        <v>0</v>
      </c>
      <c r="W97" s="335">
        <f t="shared" si="49"/>
        <v>1224.0900000000001</v>
      </c>
      <c r="X97" s="335">
        <f t="shared" si="49"/>
        <v>16.884</v>
      </c>
      <c r="Y97" s="335">
        <f t="shared" si="49"/>
        <v>25.325999999999993</v>
      </c>
      <c r="Z97" s="335">
        <f t="shared" si="49"/>
        <v>16.884</v>
      </c>
      <c r="AA97" s="335">
        <f t="shared" si="49"/>
        <v>33.768000000000001</v>
      </c>
      <c r="AB97" s="335">
        <f t="shared" si="49"/>
        <v>101.30399999999997</v>
      </c>
      <c r="AC97" s="335">
        <f t="shared" si="49"/>
        <v>25.325999999999993</v>
      </c>
      <c r="AD97" s="335">
        <f t="shared" si="49"/>
        <v>25.325999999999993</v>
      </c>
      <c r="AE97" s="335">
        <f t="shared" si="49"/>
        <v>16.884</v>
      </c>
      <c r="AF97" s="335">
        <f t="shared" si="49"/>
        <v>8.4420000000000002</v>
      </c>
      <c r="AG97" s="335">
        <f t="shared" si="46"/>
        <v>118.188</v>
      </c>
      <c r="AH97" s="335">
        <f t="shared" si="46"/>
        <v>42.210000000000008</v>
      </c>
      <c r="AI97" s="335">
        <f t="shared" si="46"/>
        <v>42.210000000000008</v>
      </c>
      <c r="AJ97" s="335">
        <f t="shared" si="43"/>
        <v>25.325999999999993</v>
      </c>
      <c r="AK97" s="1388" t="s">
        <v>1614</v>
      </c>
      <c r="AL97" s="89" t="s">
        <v>1614</v>
      </c>
      <c r="AM97" s="1388" t="s">
        <v>1614</v>
      </c>
      <c r="AN97" s="335">
        <f t="shared" si="47"/>
        <v>7665.3359999999993</v>
      </c>
      <c r="AO97" s="335">
        <f t="shared" si="50"/>
        <v>4077.4859999999985</v>
      </c>
      <c r="AP97" s="335">
        <f t="shared" si="50"/>
        <v>168.84000000000003</v>
      </c>
      <c r="AQ97" s="335">
        <f t="shared" si="50"/>
        <v>1696.8419999999996</v>
      </c>
      <c r="AR97" s="335">
        <f t="shared" si="50"/>
        <v>0</v>
      </c>
      <c r="AS97" s="335">
        <f t="shared" si="50"/>
        <v>1224.0900000000001</v>
      </c>
      <c r="AT97" s="335">
        <f t="shared" si="50"/>
        <v>16.884</v>
      </c>
      <c r="AU97" s="335">
        <f t="shared" si="50"/>
        <v>25.325999999999993</v>
      </c>
      <c r="AV97" s="335">
        <f t="shared" si="50"/>
        <v>16.884</v>
      </c>
      <c r="AW97" s="335">
        <f t="shared" si="50"/>
        <v>33.768000000000001</v>
      </c>
      <c r="AX97" s="335">
        <f t="shared" si="50"/>
        <v>101.30399999999997</v>
      </c>
      <c r="AY97" s="335">
        <f t="shared" si="50"/>
        <v>25.325999999999993</v>
      </c>
      <c r="AZ97" s="335">
        <f t="shared" si="50"/>
        <v>25.325999999999993</v>
      </c>
      <c r="BA97" s="335">
        <f t="shared" si="50"/>
        <v>16.884</v>
      </c>
      <c r="BB97" s="335">
        <f t="shared" si="50"/>
        <v>8.4420000000000002</v>
      </c>
      <c r="BC97" s="335">
        <f t="shared" si="48"/>
        <v>118.188</v>
      </c>
      <c r="BD97" s="335">
        <f t="shared" si="48"/>
        <v>42.210000000000008</v>
      </c>
      <c r="BE97" s="335">
        <f t="shared" si="48"/>
        <v>42.210000000000008</v>
      </c>
      <c r="BF97" s="335">
        <f t="shared" si="44"/>
        <v>25.325999999999993</v>
      </c>
    </row>
    <row r="98" spans="2:58" ht="14.25">
      <c r="B98" s="6" t="s">
        <v>39</v>
      </c>
      <c r="C98" s="1743" t="s">
        <v>75</v>
      </c>
      <c r="D98" s="1745" t="s">
        <v>82</v>
      </c>
      <c r="E98" s="1727" t="s">
        <v>25</v>
      </c>
      <c r="F98" s="1712" t="s">
        <v>16</v>
      </c>
      <c r="G98" s="1729">
        <v>17.690000000000001</v>
      </c>
      <c r="H98" s="1730">
        <v>1199.1399999999999</v>
      </c>
      <c r="I98" s="1730">
        <v>1199.1399999999999</v>
      </c>
      <c r="J98" s="1730">
        <v>1199.1399999999999</v>
      </c>
      <c r="K98" s="2069">
        <v>9.08</v>
      </c>
      <c r="R98" s="335">
        <f t="shared" si="45"/>
        <v>10888.191199999999</v>
      </c>
      <c r="S98" s="335">
        <f t="shared" si="49"/>
        <v>5791.8461999999981</v>
      </c>
      <c r="T98" s="335">
        <f t="shared" si="49"/>
        <v>239.82800000000003</v>
      </c>
      <c r="U98" s="335">
        <f t="shared" si="49"/>
        <v>2410.2713999999996</v>
      </c>
      <c r="V98" s="335">
        <f t="shared" si="49"/>
        <v>0</v>
      </c>
      <c r="W98" s="335">
        <f t="shared" si="49"/>
        <v>1738.7530000000002</v>
      </c>
      <c r="X98" s="335">
        <f t="shared" si="49"/>
        <v>23.982800000000001</v>
      </c>
      <c r="Y98" s="335">
        <f t="shared" si="49"/>
        <v>35.974199999999996</v>
      </c>
      <c r="Z98" s="335">
        <f t="shared" si="49"/>
        <v>23.982800000000001</v>
      </c>
      <c r="AA98" s="335">
        <f t="shared" si="49"/>
        <v>47.965600000000002</v>
      </c>
      <c r="AB98" s="335">
        <f t="shared" si="49"/>
        <v>143.89679999999998</v>
      </c>
      <c r="AC98" s="335">
        <f t="shared" si="49"/>
        <v>35.974199999999996</v>
      </c>
      <c r="AD98" s="335">
        <f t="shared" si="49"/>
        <v>35.974199999999996</v>
      </c>
      <c r="AE98" s="335">
        <f t="shared" si="49"/>
        <v>23.982800000000001</v>
      </c>
      <c r="AF98" s="335">
        <f t="shared" si="49"/>
        <v>11.991400000000001</v>
      </c>
      <c r="AG98" s="335">
        <f t="shared" si="46"/>
        <v>167.87960000000001</v>
      </c>
      <c r="AH98" s="335">
        <f t="shared" si="46"/>
        <v>59.957000000000008</v>
      </c>
      <c r="AI98" s="335">
        <f t="shared" si="46"/>
        <v>59.957000000000008</v>
      </c>
      <c r="AJ98" s="335">
        <f t="shared" si="43"/>
        <v>35.974199999999996</v>
      </c>
      <c r="AK98" s="1388" t="s">
        <v>1614</v>
      </c>
      <c r="AL98" s="89" t="s">
        <v>1614</v>
      </c>
      <c r="AM98" s="1388" t="s">
        <v>1614</v>
      </c>
      <c r="AN98" s="335">
        <f t="shared" si="47"/>
        <v>10888.191199999999</v>
      </c>
      <c r="AO98" s="335">
        <f t="shared" si="50"/>
        <v>5791.8461999999981</v>
      </c>
      <c r="AP98" s="335">
        <f t="shared" si="50"/>
        <v>239.82800000000003</v>
      </c>
      <c r="AQ98" s="335">
        <f t="shared" si="50"/>
        <v>2410.2713999999996</v>
      </c>
      <c r="AR98" s="335">
        <f t="shared" si="50"/>
        <v>0</v>
      </c>
      <c r="AS98" s="335">
        <f t="shared" si="50"/>
        <v>1738.7530000000002</v>
      </c>
      <c r="AT98" s="335">
        <f t="shared" si="50"/>
        <v>23.982800000000001</v>
      </c>
      <c r="AU98" s="335">
        <f t="shared" si="50"/>
        <v>35.974199999999996</v>
      </c>
      <c r="AV98" s="335">
        <f t="shared" si="50"/>
        <v>23.982800000000001</v>
      </c>
      <c r="AW98" s="335">
        <f t="shared" si="50"/>
        <v>47.965600000000002</v>
      </c>
      <c r="AX98" s="335">
        <f t="shared" si="50"/>
        <v>143.89679999999998</v>
      </c>
      <c r="AY98" s="335">
        <f t="shared" si="50"/>
        <v>35.974199999999996</v>
      </c>
      <c r="AZ98" s="335">
        <f t="shared" si="50"/>
        <v>35.974199999999996</v>
      </c>
      <c r="BA98" s="335">
        <f t="shared" si="50"/>
        <v>23.982800000000001</v>
      </c>
      <c r="BB98" s="335">
        <f t="shared" si="50"/>
        <v>11.991400000000001</v>
      </c>
      <c r="BC98" s="335">
        <f t="shared" si="48"/>
        <v>167.87960000000001</v>
      </c>
      <c r="BD98" s="335">
        <f t="shared" si="48"/>
        <v>59.957000000000008</v>
      </c>
      <c r="BE98" s="335">
        <f t="shared" si="48"/>
        <v>59.957000000000008</v>
      </c>
      <c r="BF98" s="335">
        <f t="shared" si="44"/>
        <v>35.974199999999996</v>
      </c>
    </row>
    <row r="99" spans="2:58" ht="14.25">
      <c r="B99" s="6" t="s">
        <v>39</v>
      </c>
      <c r="C99" s="1743" t="s">
        <v>75</v>
      </c>
      <c r="D99" s="1745" t="s">
        <v>83</v>
      </c>
      <c r="E99" s="1727" t="s">
        <v>25</v>
      </c>
      <c r="F99" s="1712" t="s">
        <v>16</v>
      </c>
      <c r="G99" s="1729">
        <v>17.690000000000001</v>
      </c>
      <c r="H99" s="1730">
        <v>34955.61</v>
      </c>
      <c r="I99" s="1730">
        <v>34955.61</v>
      </c>
      <c r="J99" s="1730">
        <v>34955.61</v>
      </c>
      <c r="K99" s="2069">
        <v>9.08</v>
      </c>
      <c r="R99" s="335">
        <f t="shared" si="45"/>
        <v>317396.9388</v>
      </c>
      <c r="S99" s="335">
        <f t="shared" si="49"/>
        <v>168835.59629999995</v>
      </c>
      <c r="T99" s="335">
        <f t="shared" si="49"/>
        <v>6991.1220000000012</v>
      </c>
      <c r="U99" s="335">
        <f t="shared" si="49"/>
        <v>70260.776099999988</v>
      </c>
      <c r="V99" s="335">
        <f t="shared" si="49"/>
        <v>0</v>
      </c>
      <c r="W99" s="335">
        <f t="shared" si="49"/>
        <v>50685.634500000007</v>
      </c>
      <c r="X99" s="335">
        <f t="shared" si="49"/>
        <v>699.11220000000003</v>
      </c>
      <c r="Y99" s="335">
        <f t="shared" si="49"/>
        <v>1048.6682999999998</v>
      </c>
      <c r="Z99" s="335">
        <f t="shared" si="49"/>
        <v>699.11220000000003</v>
      </c>
      <c r="AA99" s="335">
        <f t="shared" si="49"/>
        <v>1398.2244000000001</v>
      </c>
      <c r="AB99" s="335">
        <f t="shared" si="49"/>
        <v>4194.6731999999993</v>
      </c>
      <c r="AC99" s="335">
        <f t="shared" si="49"/>
        <v>1048.6682999999998</v>
      </c>
      <c r="AD99" s="335">
        <f t="shared" si="49"/>
        <v>1048.6682999999998</v>
      </c>
      <c r="AE99" s="335">
        <f t="shared" si="49"/>
        <v>699.11220000000003</v>
      </c>
      <c r="AF99" s="335">
        <f t="shared" si="49"/>
        <v>349.55610000000001</v>
      </c>
      <c r="AG99" s="335">
        <f t="shared" si="46"/>
        <v>4893.7854000000007</v>
      </c>
      <c r="AH99" s="335">
        <f t="shared" si="46"/>
        <v>1747.7805000000003</v>
      </c>
      <c r="AI99" s="335">
        <f t="shared" si="46"/>
        <v>1747.7805000000003</v>
      </c>
      <c r="AJ99" s="335">
        <f t="shared" si="43"/>
        <v>1048.6682999999998</v>
      </c>
      <c r="AK99" s="1388" t="s">
        <v>1614</v>
      </c>
      <c r="AL99" s="89" t="s">
        <v>1614</v>
      </c>
      <c r="AM99" s="1388" t="s">
        <v>1614</v>
      </c>
      <c r="AN99" s="335">
        <f t="shared" si="47"/>
        <v>317396.9388</v>
      </c>
      <c r="AO99" s="335">
        <f t="shared" si="50"/>
        <v>168835.59629999995</v>
      </c>
      <c r="AP99" s="335">
        <f t="shared" si="50"/>
        <v>6991.1220000000012</v>
      </c>
      <c r="AQ99" s="335">
        <f t="shared" si="50"/>
        <v>70260.776099999988</v>
      </c>
      <c r="AR99" s="335">
        <f t="shared" si="50"/>
        <v>0</v>
      </c>
      <c r="AS99" s="335">
        <f t="shared" si="50"/>
        <v>50685.634500000007</v>
      </c>
      <c r="AT99" s="335">
        <f t="shared" si="50"/>
        <v>699.11220000000003</v>
      </c>
      <c r="AU99" s="335">
        <f t="shared" si="50"/>
        <v>1048.6682999999998</v>
      </c>
      <c r="AV99" s="335">
        <f t="shared" si="50"/>
        <v>699.11220000000003</v>
      </c>
      <c r="AW99" s="335">
        <f t="shared" si="50"/>
        <v>1398.2244000000001</v>
      </c>
      <c r="AX99" s="335">
        <f t="shared" si="50"/>
        <v>4194.6731999999993</v>
      </c>
      <c r="AY99" s="335">
        <f t="shared" si="50"/>
        <v>1048.6682999999998</v>
      </c>
      <c r="AZ99" s="335">
        <f t="shared" si="50"/>
        <v>1048.6682999999998</v>
      </c>
      <c r="BA99" s="335">
        <f t="shared" si="50"/>
        <v>699.11220000000003</v>
      </c>
      <c r="BB99" s="335">
        <f t="shared" si="50"/>
        <v>349.55610000000001</v>
      </c>
      <c r="BC99" s="335">
        <f t="shared" si="48"/>
        <v>4893.7854000000007</v>
      </c>
      <c r="BD99" s="335">
        <f t="shared" si="48"/>
        <v>1747.7805000000003</v>
      </c>
      <c r="BE99" s="335">
        <f t="shared" si="48"/>
        <v>1747.7805000000003</v>
      </c>
      <c r="BF99" s="335">
        <f t="shared" si="44"/>
        <v>1048.6682999999998</v>
      </c>
    </row>
    <row r="100" spans="2:58" ht="14.25">
      <c r="B100" s="6" t="s">
        <v>39</v>
      </c>
      <c r="C100" s="1743" t="s">
        <v>75</v>
      </c>
      <c r="D100" s="1745" t="s">
        <v>84</v>
      </c>
      <c r="E100" s="1727" t="s">
        <v>25</v>
      </c>
      <c r="F100" s="1712" t="s">
        <v>16</v>
      </c>
      <c r="G100" s="1729">
        <v>17.399999999999999</v>
      </c>
      <c r="H100" s="1730">
        <v>2.5299999999999998</v>
      </c>
      <c r="I100" s="1730">
        <v>2.5299999999999998</v>
      </c>
      <c r="J100" s="1730">
        <v>2.5299999999999998</v>
      </c>
      <c r="K100" s="2069">
        <v>9.08</v>
      </c>
      <c r="R100" s="335">
        <f t="shared" si="45"/>
        <v>22.972399999999997</v>
      </c>
      <c r="S100" s="335">
        <f t="shared" si="49"/>
        <v>12.219899999999996</v>
      </c>
      <c r="T100" s="335">
        <f t="shared" si="49"/>
        <v>0.50600000000000001</v>
      </c>
      <c r="U100" s="335">
        <f t="shared" si="49"/>
        <v>5.0852999999999984</v>
      </c>
      <c r="V100" s="335">
        <f t="shared" si="49"/>
        <v>0</v>
      </c>
      <c r="W100" s="335">
        <f t="shared" si="49"/>
        <v>3.6684999999999999</v>
      </c>
      <c r="X100" s="335">
        <f t="shared" si="49"/>
        <v>5.0599999999999999E-2</v>
      </c>
      <c r="Y100" s="335">
        <f t="shared" si="49"/>
        <v>7.5899999999999981E-2</v>
      </c>
      <c r="Z100" s="335">
        <f t="shared" si="49"/>
        <v>5.0599999999999999E-2</v>
      </c>
      <c r="AA100" s="335">
        <f t="shared" si="49"/>
        <v>0.1012</v>
      </c>
      <c r="AB100" s="335">
        <f t="shared" si="49"/>
        <v>0.30359999999999993</v>
      </c>
      <c r="AC100" s="335">
        <f t="shared" si="49"/>
        <v>7.5899999999999981E-2</v>
      </c>
      <c r="AD100" s="335">
        <f t="shared" si="49"/>
        <v>7.5899999999999981E-2</v>
      </c>
      <c r="AE100" s="335">
        <f t="shared" si="49"/>
        <v>5.0599999999999999E-2</v>
      </c>
      <c r="AF100" s="335">
        <f t="shared" si="49"/>
        <v>2.53E-2</v>
      </c>
      <c r="AG100" s="335">
        <f t="shared" si="46"/>
        <v>0.35420000000000001</v>
      </c>
      <c r="AH100" s="335">
        <f t="shared" si="46"/>
        <v>0.1265</v>
      </c>
      <c r="AI100" s="335">
        <f t="shared" si="46"/>
        <v>0.1265</v>
      </c>
      <c r="AJ100" s="335">
        <f t="shared" si="43"/>
        <v>7.5899999999999981E-2</v>
      </c>
      <c r="AK100" s="1388" t="s">
        <v>1614</v>
      </c>
      <c r="AL100" s="89" t="s">
        <v>1614</v>
      </c>
      <c r="AM100" s="1388" t="s">
        <v>1614</v>
      </c>
      <c r="AN100" s="335">
        <f t="shared" si="47"/>
        <v>22.972399999999997</v>
      </c>
      <c r="AO100" s="335">
        <f t="shared" si="50"/>
        <v>12.219899999999996</v>
      </c>
      <c r="AP100" s="335">
        <f t="shared" si="50"/>
        <v>0.50600000000000001</v>
      </c>
      <c r="AQ100" s="335">
        <f t="shared" si="50"/>
        <v>5.0852999999999984</v>
      </c>
      <c r="AR100" s="335">
        <f t="shared" si="50"/>
        <v>0</v>
      </c>
      <c r="AS100" s="335">
        <f t="shared" si="50"/>
        <v>3.6684999999999999</v>
      </c>
      <c r="AT100" s="335">
        <f t="shared" si="50"/>
        <v>5.0599999999999999E-2</v>
      </c>
      <c r="AU100" s="335">
        <f t="shared" si="50"/>
        <v>7.5899999999999981E-2</v>
      </c>
      <c r="AV100" s="335">
        <f t="shared" si="50"/>
        <v>5.0599999999999999E-2</v>
      </c>
      <c r="AW100" s="335">
        <f t="shared" si="50"/>
        <v>0.1012</v>
      </c>
      <c r="AX100" s="335">
        <f t="shared" si="50"/>
        <v>0.30359999999999993</v>
      </c>
      <c r="AY100" s="335">
        <f t="shared" si="50"/>
        <v>7.5899999999999981E-2</v>
      </c>
      <c r="AZ100" s="335">
        <f t="shared" si="50"/>
        <v>7.5899999999999981E-2</v>
      </c>
      <c r="BA100" s="335">
        <f t="shared" si="50"/>
        <v>5.0599999999999999E-2</v>
      </c>
      <c r="BB100" s="335">
        <f t="shared" si="50"/>
        <v>2.53E-2</v>
      </c>
      <c r="BC100" s="335">
        <f t="shared" si="48"/>
        <v>0.35420000000000001</v>
      </c>
      <c r="BD100" s="335">
        <f t="shared" si="48"/>
        <v>0.1265</v>
      </c>
      <c r="BE100" s="335">
        <f t="shared" si="48"/>
        <v>0.1265</v>
      </c>
      <c r="BF100" s="335">
        <f t="shared" si="44"/>
        <v>7.5899999999999981E-2</v>
      </c>
    </row>
    <row r="101" spans="2:58" ht="14.25">
      <c r="B101" s="7" t="s">
        <v>39</v>
      </c>
      <c r="C101" s="1746" t="s">
        <v>1626</v>
      </c>
      <c r="D101" s="1747" t="s">
        <v>126</v>
      </c>
      <c r="E101" s="1736" t="s">
        <v>15</v>
      </c>
      <c r="F101" s="1737" t="s">
        <v>16</v>
      </c>
      <c r="G101" s="1748">
        <v>17.399999999999999</v>
      </c>
      <c r="H101" s="1749">
        <v>10312.47525117481</v>
      </c>
      <c r="I101" s="1749">
        <v>10312.47525117481</v>
      </c>
      <c r="J101" s="1749">
        <v>10312.47525117481</v>
      </c>
      <c r="K101" s="2070">
        <v>17.59</v>
      </c>
      <c r="R101" s="335">
        <f t="shared" si="45"/>
        <v>125812.19806433268</v>
      </c>
      <c r="S101" s="335">
        <f t="shared" si="49"/>
        <v>49809.25546317437</v>
      </c>
      <c r="T101" s="335">
        <f t="shared" si="49"/>
        <v>2062.4950502349625</v>
      </c>
      <c r="U101" s="335">
        <f t="shared" si="49"/>
        <v>20728.075254861367</v>
      </c>
      <c r="V101" s="335">
        <f t="shared" si="49"/>
        <v>0</v>
      </c>
      <c r="W101" s="335">
        <f t="shared" si="49"/>
        <v>47128.011897868892</v>
      </c>
      <c r="X101" s="335">
        <f t="shared" si="49"/>
        <v>206.24950502349625</v>
      </c>
      <c r="Y101" s="335">
        <f t="shared" si="49"/>
        <v>309.37425753524434</v>
      </c>
      <c r="Z101" s="335">
        <f t="shared" si="49"/>
        <v>206.24950502349625</v>
      </c>
      <c r="AA101" s="335">
        <f t="shared" si="49"/>
        <v>412.49901004699251</v>
      </c>
      <c r="AB101" s="335">
        <f t="shared" si="49"/>
        <v>1237.4970301409774</v>
      </c>
      <c r="AC101" s="335">
        <f t="shared" si="49"/>
        <v>309.37425753524434</v>
      </c>
      <c r="AD101" s="335">
        <f t="shared" si="49"/>
        <v>309.37425753524434</v>
      </c>
      <c r="AE101" s="335">
        <f t="shared" si="49"/>
        <v>206.24950502349625</v>
      </c>
      <c r="AF101" s="335">
        <f t="shared" si="49"/>
        <v>103.12475251174813</v>
      </c>
      <c r="AG101" s="335">
        <f t="shared" si="46"/>
        <v>1443.7465351644735</v>
      </c>
      <c r="AH101" s="335">
        <f t="shared" si="46"/>
        <v>515.62376255874062</v>
      </c>
      <c r="AI101" s="335">
        <f t="shared" si="46"/>
        <v>515.62376255874062</v>
      </c>
      <c r="AJ101" s="335">
        <f t="shared" si="43"/>
        <v>309.37425753524434</v>
      </c>
      <c r="AK101" s="1388" t="s">
        <v>1614</v>
      </c>
      <c r="AL101" s="89" t="s">
        <v>1614</v>
      </c>
      <c r="AM101" s="1388" t="s">
        <v>1614</v>
      </c>
      <c r="AN101" s="335">
        <f t="shared" si="47"/>
        <v>181396.43966816491</v>
      </c>
      <c r="AO101" s="335">
        <f t="shared" si="50"/>
        <v>71815.147835839118</v>
      </c>
      <c r="AP101" s="335">
        <f t="shared" si="50"/>
        <v>2973.7121257076224</v>
      </c>
      <c r="AQ101" s="335">
        <f t="shared" si="50"/>
        <v>29885.806863361595</v>
      </c>
      <c r="AR101" s="335">
        <f t="shared" si="50"/>
        <v>0</v>
      </c>
      <c r="AS101" s="335">
        <f t="shared" si="50"/>
        <v>67949.322072419163</v>
      </c>
      <c r="AT101" s="335">
        <f t="shared" si="50"/>
        <v>297.37121257076222</v>
      </c>
      <c r="AU101" s="335">
        <f t="shared" si="50"/>
        <v>446.05681885614325</v>
      </c>
      <c r="AV101" s="335">
        <f t="shared" si="50"/>
        <v>297.37121257076222</v>
      </c>
      <c r="AW101" s="335">
        <f t="shared" si="50"/>
        <v>594.74242514152445</v>
      </c>
      <c r="AX101" s="335">
        <f t="shared" si="50"/>
        <v>1784.227275424573</v>
      </c>
      <c r="AY101" s="335">
        <f t="shared" si="50"/>
        <v>446.05681885614325</v>
      </c>
      <c r="AZ101" s="335">
        <f t="shared" si="50"/>
        <v>446.05681885614325</v>
      </c>
      <c r="BA101" s="335">
        <f t="shared" si="50"/>
        <v>297.37121257076222</v>
      </c>
      <c r="BB101" s="335">
        <f t="shared" si="50"/>
        <v>148.68560628538111</v>
      </c>
      <c r="BC101" s="335">
        <f t="shared" si="48"/>
        <v>2081.5984879953353</v>
      </c>
      <c r="BD101" s="335">
        <f t="shared" si="48"/>
        <v>743.42803142690559</v>
      </c>
      <c r="BE101" s="335">
        <f t="shared" si="48"/>
        <v>743.42803142690559</v>
      </c>
      <c r="BF101" s="335">
        <f t="shared" si="44"/>
        <v>446.05681885614325</v>
      </c>
    </row>
    <row r="102" spans="2:58" ht="14.25">
      <c r="B102" s="17" t="s">
        <v>99</v>
      </c>
      <c r="C102" s="1727" t="s">
        <v>24</v>
      </c>
      <c r="D102" s="1728" t="s">
        <v>23</v>
      </c>
      <c r="E102" s="1727" t="s">
        <v>25</v>
      </c>
      <c r="F102" s="1719" t="s">
        <v>16</v>
      </c>
      <c r="G102" s="1750">
        <v>17.399999999999999</v>
      </c>
      <c r="H102" s="1751">
        <v>4013.2634993399784</v>
      </c>
      <c r="I102" s="1751">
        <v>4013.2634993399784</v>
      </c>
      <c r="J102" s="1751">
        <v>4013.26</v>
      </c>
      <c r="K102" s="2068">
        <v>9.08</v>
      </c>
      <c r="R102" s="335">
        <f t="shared" si="45"/>
        <v>36440.432574007005</v>
      </c>
      <c r="S102" s="335">
        <f t="shared" si="49"/>
        <v>19384.06270181209</v>
      </c>
      <c r="T102" s="335">
        <f t="shared" si="49"/>
        <v>802.65269986799592</v>
      </c>
      <c r="U102" s="335">
        <f t="shared" si="49"/>
        <v>8066.6596336733555</v>
      </c>
      <c r="V102" s="335">
        <f t="shared" si="49"/>
        <v>0</v>
      </c>
      <c r="W102" s="335">
        <f t="shared" si="49"/>
        <v>5819.2320740429695</v>
      </c>
      <c r="X102" s="335">
        <f t="shared" si="49"/>
        <v>80.265269986799581</v>
      </c>
      <c r="Y102" s="335">
        <f t="shared" si="49"/>
        <v>120.39790498019934</v>
      </c>
      <c r="Z102" s="335">
        <f t="shared" si="49"/>
        <v>80.265269986799581</v>
      </c>
      <c r="AA102" s="335">
        <f t="shared" si="49"/>
        <v>160.53053997359916</v>
      </c>
      <c r="AB102" s="335">
        <f t="shared" si="49"/>
        <v>481.59161992079737</v>
      </c>
      <c r="AC102" s="335">
        <f t="shared" si="49"/>
        <v>120.39790498019934</v>
      </c>
      <c r="AD102" s="335">
        <f t="shared" si="49"/>
        <v>120.39790498019934</v>
      </c>
      <c r="AE102" s="335">
        <f t="shared" si="49"/>
        <v>80.265269986799581</v>
      </c>
      <c r="AF102" s="335">
        <f t="shared" si="49"/>
        <v>40.13263499339979</v>
      </c>
      <c r="AG102" s="335">
        <f t="shared" si="46"/>
        <v>561.85688990759706</v>
      </c>
      <c r="AH102" s="335">
        <f t="shared" si="46"/>
        <v>200.66317496699898</v>
      </c>
      <c r="AI102" s="335">
        <f t="shared" si="46"/>
        <v>200.66317496699898</v>
      </c>
      <c r="AJ102" s="335">
        <f t="shared" si="43"/>
        <v>120.39790498019934</v>
      </c>
      <c r="AK102" s="1388" t="s">
        <v>1614</v>
      </c>
      <c r="AL102" s="89" t="s">
        <v>1614</v>
      </c>
      <c r="AM102" s="1388" t="s">
        <v>1614</v>
      </c>
      <c r="AN102" s="335">
        <f t="shared" si="47"/>
        <v>36440.400800000003</v>
      </c>
      <c r="AO102" s="335">
        <f t="shared" si="50"/>
        <v>19384.045799999996</v>
      </c>
      <c r="AP102" s="335">
        <f t="shared" si="50"/>
        <v>802.65200000000027</v>
      </c>
      <c r="AQ102" s="335">
        <f t="shared" si="50"/>
        <v>8066.6525999999994</v>
      </c>
      <c r="AR102" s="335">
        <f t="shared" si="50"/>
        <v>0</v>
      </c>
      <c r="AS102" s="335">
        <f t="shared" si="50"/>
        <v>5819.2270000000008</v>
      </c>
      <c r="AT102" s="335">
        <f t="shared" si="50"/>
        <v>80.265200000000007</v>
      </c>
      <c r="AU102" s="335">
        <f t="shared" si="50"/>
        <v>120.3978</v>
      </c>
      <c r="AV102" s="335">
        <f t="shared" si="50"/>
        <v>80.265200000000007</v>
      </c>
      <c r="AW102" s="335">
        <f t="shared" si="50"/>
        <v>160.53040000000001</v>
      </c>
      <c r="AX102" s="335">
        <f t="shared" si="50"/>
        <v>481.59120000000001</v>
      </c>
      <c r="AY102" s="335">
        <f t="shared" si="50"/>
        <v>120.3978</v>
      </c>
      <c r="AZ102" s="335">
        <f t="shared" si="50"/>
        <v>120.3978</v>
      </c>
      <c r="BA102" s="335">
        <f t="shared" si="50"/>
        <v>80.265200000000007</v>
      </c>
      <c r="BB102" s="335">
        <f t="shared" si="50"/>
        <v>40.132600000000004</v>
      </c>
      <c r="BC102" s="335">
        <f t="shared" si="48"/>
        <v>561.85640000000012</v>
      </c>
      <c r="BD102" s="335">
        <f t="shared" si="48"/>
        <v>200.66300000000007</v>
      </c>
      <c r="BE102" s="335">
        <f t="shared" si="48"/>
        <v>200.66300000000007</v>
      </c>
      <c r="BF102" s="335">
        <f t="shared" si="44"/>
        <v>120.3978</v>
      </c>
    </row>
    <row r="103" spans="2:58" ht="14.25">
      <c r="B103" s="8" t="s">
        <v>99</v>
      </c>
      <c r="C103" s="1727" t="s">
        <v>24</v>
      </c>
      <c r="D103" s="1728" t="s">
        <v>27</v>
      </c>
      <c r="E103" s="1727" t="s">
        <v>25</v>
      </c>
      <c r="F103" s="1719" t="s">
        <v>16</v>
      </c>
      <c r="G103" s="1750">
        <v>17.399999999999999</v>
      </c>
      <c r="H103" s="1751">
        <v>12912.164527631061</v>
      </c>
      <c r="I103" s="1751">
        <v>12912.164527631061</v>
      </c>
      <c r="J103" s="1751">
        <v>12912.16</v>
      </c>
      <c r="K103" s="2068">
        <v>9.08</v>
      </c>
      <c r="R103" s="335">
        <f t="shared" si="45"/>
        <v>117242.45391089004</v>
      </c>
      <c r="S103" s="335">
        <f t="shared" si="49"/>
        <v>62365.754668458008</v>
      </c>
      <c r="T103" s="335">
        <f t="shared" si="49"/>
        <v>2582.4329055262128</v>
      </c>
      <c r="U103" s="335">
        <f t="shared" si="49"/>
        <v>25953.450700538429</v>
      </c>
      <c r="V103" s="335">
        <f t="shared" si="49"/>
        <v>0</v>
      </c>
      <c r="W103" s="335">
        <f t="shared" si="49"/>
        <v>18722.638565065041</v>
      </c>
      <c r="X103" s="335">
        <f t="shared" si="49"/>
        <v>258.24329055262126</v>
      </c>
      <c r="Y103" s="335">
        <f t="shared" si="49"/>
        <v>387.36493582893178</v>
      </c>
      <c r="Z103" s="335">
        <f t="shared" si="49"/>
        <v>258.24329055262126</v>
      </c>
      <c r="AA103" s="335">
        <f t="shared" si="49"/>
        <v>516.48658110524252</v>
      </c>
      <c r="AB103" s="335">
        <f t="shared" si="49"/>
        <v>1549.4597433157271</v>
      </c>
      <c r="AC103" s="335">
        <f t="shared" si="49"/>
        <v>387.36493582893178</v>
      </c>
      <c r="AD103" s="335">
        <f t="shared" si="49"/>
        <v>387.36493582893178</v>
      </c>
      <c r="AE103" s="335">
        <f t="shared" si="49"/>
        <v>258.24329055262126</v>
      </c>
      <c r="AF103" s="335">
        <f t="shared" si="49"/>
        <v>129.12164527631063</v>
      </c>
      <c r="AG103" s="335">
        <f t="shared" si="46"/>
        <v>1807.7030338683487</v>
      </c>
      <c r="AH103" s="335">
        <f t="shared" si="46"/>
        <v>645.60822638155321</v>
      </c>
      <c r="AI103" s="335">
        <f t="shared" si="46"/>
        <v>645.60822638155321</v>
      </c>
      <c r="AJ103" s="335">
        <f t="shared" si="43"/>
        <v>387.36493582893178</v>
      </c>
      <c r="AK103" s="1388" t="s">
        <v>1614</v>
      </c>
      <c r="AL103" s="89" t="s">
        <v>1614</v>
      </c>
      <c r="AM103" s="1388" t="s">
        <v>1614</v>
      </c>
      <c r="AN103" s="335">
        <f t="shared" si="47"/>
        <v>117242.41280000001</v>
      </c>
      <c r="AO103" s="335">
        <f t="shared" si="50"/>
        <v>62365.732799999983</v>
      </c>
      <c r="AP103" s="335">
        <f t="shared" si="50"/>
        <v>2582.4320000000007</v>
      </c>
      <c r="AQ103" s="335">
        <f t="shared" si="50"/>
        <v>25953.441599999998</v>
      </c>
      <c r="AR103" s="335">
        <f t="shared" si="50"/>
        <v>0</v>
      </c>
      <c r="AS103" s="335">
        <f t="shared" si="50"/>
        <v>18722.632000000001</v>
      </c>
      <c r="AT103" s="335">
        <f t="shared" si="50"/>
        <v>258.24320000000006</v>
      </c>
      <c r="AU103" s="335">
        <f t="shared" si="50"/>
        <v>387.3648</v>
      </c>
      <c r="AV103" s="335">
        <f t="shared" si="50"/>
        <v>258.24320000000006</v>
      </c>
      <c r="AW103" s="335">
        <f t="shared" si="50"/>
        <v>516.48640000000012</v>
      </c>
      <c r="AX103" s="335">
        <f t="shared" si="50"/>
        <v>1549.4592</v>
      </c>
      <c r="AY103" s="335">
        <f t="shared" si="50"/>
        <v>387.3648</v>
      </c>
      <c r="AZ103" s="335">
        <f t="shared" si="50"/>
        <v>387.3648</v>
      </c>
      <c r="BA103" s="335">
        <f t="shared" si="50"/>
        <v>258.24320000000006</v>
      </c>
      <c r="BB103" s="335">
        <f t="shared" si="50"/>
        <v>129.12160000000003</v>
      </c>
      <c r="BC103" s="335">
        <f t="shared" si="48"/>
        <v>1807.7024000000004</v>
      </c>
      <c r="BD103" s="335">
        <f t="shared" si="48"/>
        <v>645.60800000000017</v>
      </c>
      <c r="BE103" s="335">
        <f t="shared" si="48"/>
        <v>645.60800000000017</v>
      </c>
      <c r="BF103" s="335">
        <f t="shared" si="44"/>
        <v>387.3648</v>
      </c>
    </row>
    <row r="104" spans="2:58" ht="14.25">
      <c r="B104" s="6" t="s">
        <v>99</v>
      </c>
      <c r="C104" s="1727" t="s">
        <v>24</v>
      </c>
      <c r="D104" s="1728" t="s">
        <v>28</v>
      </c>
      <c r="E104" s="1727" t="s">
        <v>25</v>
      </c>
      <c r="F104" s="1719" t="s">
        <v>16</v>
      </c>
      <c r="G104" s="1750">
        <v>17.399999999999999</v>
      </c>
      <c r="H104" s="1751">
        <v>1127.0579933121198</v>
      </c>
      <c r="I104" s="1751">
        <v>1127.0579933121198</v>
      </c>
      <c r="J104" s="1751">
        <v>1127.06</v>
      </c>
      <c r="K104" s="2068">
        <v>9.08</v>
      </c>
      <c r="R104" s="335">
        <f t="shared" si="45"/>
        <v>10233.686579274048</v>
      </c>
      <c r="S104" s="335">
        <f t="shared" si="49"/>
        <v>5443.6901076975373</v>
      </c>
      <c r="T104" s="335">
        <f t="shared" si="49"/>
        <v>225.41159866242401</v>
      </c>
      <c r="U104" s="335">
        <f t="shared" si="49"/>
        <v>2265.3865665573608</v>
      </c>
      <c r="V104" s="335">
        <f t="shared" si="49"/>
        <v>0</v>
      </c>
      <c r="W104" s="335">
        <f t="shared" si="49"/>
        <v>1634.234090302574</v>
      </c>
      <c r="X104" s="335">
        <f t="shared" si="49"/>
        <v>22.541159866242399</v>
      </c>
      <c r="Y104" s="335">
        <f t="shared" si="49"/>
        <v>33.811739799363593</v>
      </c>
      <c r="Z104" s="335">
        <f t="shared" si="49"/>
        <v>22.541159866242399</v>
      </c>
      <c r="AA104" s="335">
        <f t="shared" si="49"/>
        <v>45.082319732484798</v>
      </c>
      <c r="AB104" s="335">
        <f t="shared" si="49"/>
        <v>135.24695919745437</v>
      </c>
      <c r="AC104" s="335">
        <f t="shared" si="49"/>
        <v>33.811739799363593</v>
      </c>
      <c r="AD104" s="335">
        <f t="shared" si="49"/>
        <v>33.811739799363593</v>
      </c>
      <c r="AE104" s="335">
        <f t="shared" si="49"/>
        <v>22.541159866242399</v>
      </c>
      <c r="AF104" s="335">
        <f t="shared" si="49"/>
        <v>11.2705799331212</v>
      </c>
      <c r="AG104" s="335">
        <f t="shared" si="46"/>
        <v>157.7881190636968</v>
      </c>
      <c r="AH104" s="335">
        <f t="shared" si="46"/>
        <v>56.352899665606003</v>
      </c>
      <c r="AI104" s="335">
        <f t="shared" si="46"/>
        <v>56.352899665606003</v>
      </c>
      <c r="AJ104" s="335">
        <f t="shared" si="43"/>
        <v>33.811739799363593</v>
      </c>
      <c r="AK104" s="1388" t="s">
        <v>1614</v>
      </c>
      <c r="AL104" s="89" t="s">
        <v>1614</v>
      </c>
      <c r="AM104" s="1388" t="s">
        <v>1614</v>
      </c>
      <c r="AN104" s="335">
        <f t="shared" si="47"/>
        <v>10233.7048</v>
      </c>
      <c r="AO104" s="335">
        <f t="shared" si="50"/>
        <v>5443.6997999999985</v>
      </c>
      <c r="AP104" s="335">
        <f t="shared" si="50"/>
        <v>225.41200000000003</v>
      </c>
      <c r="AQ104" s="335">
        <f t="shared" si="50"/>
        <v>2265.3905999999997</v>
      </c>
      <c r="AR104" s="335">
        <f t="shared" si="50"/>
        <v>0</v>
      </c>
      <c r="AS104" s="335">
        <f t="shared" si="50"/>
        <v>1634.2370000000001</v>
      </c>
      <c r="AT104" s="335">
        <f t="shared" si="50"/>
        <v>22.5412</v>
      </c>
      <c r="AU104" s="335">
        <f t="shared" si="50"/>
        <v>33.811799999999998</v>
      </c>
      <c r="AV104" s="335">
        <f t="shared" si="50"/>
        <v>22.5412</v>
      </c>
      <c r="AW104" s="335">
        <f t="shared" si="50"/>
        <v>45.0824</v>
      </c>
      <c r="AX104" s="335">
        <f t="shared" si="50"/>
        <v>135.24719999999999</v>
      </c>
      <c r="AY104" s="335">
        <f t="shared" si="50"/>
        <v>33.811799999999998</v>
      </c>
      <c r="AZ104" s="335">
        <f t="shared" si="50"/>
        <v>33.811799999999998</v>
      </c>
      <c r="BA104" s="335">
        <f t="shared" si="50"/>
        <v>22.5412</v>
      </c>
      <c r="BB104" s="335">
        <f t="shared" si="50"/>
        <v>11.2706</v>
      </c>
      <c r="BC104" s="335">
        <f t="shared" si="48"/>
        <v>157.78840000000002</v>
      </c>
      <c r="BD104" s="335">
        <f t="shared" si="48"/>
        <v>56.353000000000009</v>
      </c>
      <c r="BE104" s="335">
        <f t="shared" si="48"/>
        <v>56.353000000000009</v>
      </c>
      <c r="BF104" s="335">
        <f t="shared" si="44"/>
        <v>33.811799999999998</v>
      </c>
    </row>
    <row r="105" spans="2:58" ht="14.25">
      <c r="B105" s="6" t="s">
        <v>99</v>
      </c>
      <c r="C105" s="1727" t="s">
        <v>24</v>
      </c>
      <c r="D105" s="1728" t="s">
        <v>29</v>
      </c>
      <c r="E105" s="1727" t="s">
        <v>25</v>
      </c>
      <c r="F105" s="1719" t="s">
        <v>16</v>
      </c>
      <c r="G105" s="1750">
        <v>17.739999999999998</v>
      </c>
      <c r="H105" s="1751">
        <v>336.36575861172975</v>
      </c>
      <c r="I105" s="1751">
        <v>336.36575861172975</v>
      </c>
      <c r="J105" s="1751">
        <v>336.37</v>
      </c>
      <c r="K105" s="2068">
        <v>9.26</v>
      </c>
      <c r="R105" s="335">
        <f t="shared" si="45"/>
        <v>3054.2010881945062</v>
      </c>
      <c r="S105" s="335">
        <f t="shared" si="49"/>
        <v>1624.6466140946543</v>
      </c>
      <c r="T105" s="335">
        <f t="shared" si="49"/>
        <v>67.273151722345972</v>
      </c>
      <c r="U105" s="335">
        <f t="shared" si="49"/>
        <v>676.09517480957675</v>
      </c>
      <c r="V105" s="335">
        <f t="shared" si="49"/>
        <v>0</v>
      </c>
      <c r="W105" s="335">
        <f t="shared" si="49"/>
        <v>487.7303499870082</v>
      </c>
      <c r="X105" s="335">
        <f t="shared" si="49"/>
        <v>6.7273151722345954</v>
      </c>
      <c r="Y105" s="335">
        <f t="shared" si="49"/>
        <v>10.090972758351892</v>
      </c>
      <c r="Z105" s="335">
        <f t="shared" si="49"/>
        <v>6.7273151722345954</v>
      </c>
      <c r="AA105" s="335">
        <f t="shared" si="49"/>
        <v>13.454630344469191</v>
      </c>
      <c r="AB105" s="335">
        <f t="shared" si="49"/>
        <v>40.363891033407569</v>
      </c>
      <c r="AC105" s="335">
        <f t="shared" si="49"/>
        <v>10.090972758351892</v>
      </c>
      <c r="AD105" s="335">
        <f t="shared" si="49"/>
        <v>10.090972758351892</v>
      </c>
      <c r="AE105" s="335">
        <f t="shared" si="49"/>
        <v>6.7273151722345954</v>
      </c>
      <c r="AF105" s="335">
        <f t="shared" si="49"/>
        <v>3.3636575861172977</v>
      </c>
      <c r="AG105" s="335">
        <f t="shared" si="46"/>
        <v>47.091206205642173</v>
      </c>
      <c r="AH105" s="335">
        <f t="shared" si="46"/>
        <v>16.818287930586493</v>
      </c>
      <c r="AI105" s="335">
        <f t="shared" si="46"/>
        <v>16.818287930586493</v>
      </c>
      <c r="AJ105" s="335">
        <f t="shared" si="43"/>
        <v>10.090972758351892</v>
      </c>
      <c r="AK105" s="1388" t="s">
        <v>1614</v>
      </c>
      <c r="AL105" s="89" t="s">
        <v>1614</v>
      </c>
      <c r="AM105" s="1388" t="s">
        <v>1614</v>
      </c>
      <c r="AN105" s="335">
        <f t="shared" si="47"/>
        <v>3114.7862</v>
      </c>
      <c r="AO105" s="335">
        <f t="shared" si="50"/>
        <v>1656.8741570484576</v>
      </c>
      <c r="AP105" s="335">
        <f t="shared" si="50"/>
        <v>68.607625550660813</v>
      </c>
      <c r="AQ105" s="335">
        <f t="shared" si="50"/>
        <v>689.50663678414094</v>
      </c>
      <c r="AR105" s="335">
        <f t="shared" si="50"/>
        <v>0</v>
      </c>
      <c r="AS105" s="335">
        <f t="shared" si="50"/>
        <v>497.4052852422908</v>
      </c>
      <c r="AT105" s="335">
        <f t="shared" si="50"/>
        <v>6.8607625550660796</v>
      </c>
      <c r="AU105" s="335">
        <f t="shared" si="50"/>
        <v>10.291143832599118</v>
      </c>
      <c r="AV105" s="335">
        <f t="shared" si="50"/>
        <v>6.8607625550660796</v>
      </c>
      <c r="AW105" s="335">
        <f t="shared" si="50"/>
        <v>13.721525110132159</v>
      </c>
      <c r="AX105" s="335">
        <f t="shared" si="50"/>
        <v>41.164575330396474</v>
      </c>
      <c r="AY105" s="335">
        <f t="shared" si="50"/>
        <v>10.291143832599118</v>
      </c>
      <c r="AZ105" s="335">
        <f t="shared" si="50"/>
        <v>10.291143832599118</v>
      </c>
      <c r="BA105" s="335">
        <f t="shared" si="50"/>
        <v>6.8607625550660796</v>
      </c>
      <c r="BB105" s="335">
        <f t="shared" si="50"/>
        <v>3.4303812775330398</v>
      </c>
      <c r="BC105" s="335">
        <f t="shared" si="48"/>
        <v>48.025337885462562</v>
      </c>
      <c r="BD105" s="335">
        <f t="shared" si="48"/>
        <v>17.151906387665203</v>
      </c>
      <c r="BE105" s="335">
        <f t="shared" si="48"/>
        <v>17.151906387665203</v>
      </c>
      <c r="BF105" s="335">
        <f t="shared" si="44"/>
        <v>10.291143832599118</v>
      </c>
    </row>
    <row r="106" spans="2:58" ht="14.25">
      <c r="B106" s="6" t="s">
        <v>99</v>
      </c>
      <c r="C106" s="1727" t="s">
        <v>24</v>
      </c>
      <c r="D106" s="1728" t="s">
        <v>30</v>
      </c>
      <c r="E106" s="1727" t="s">
        <v>25</v>
      </c>
      <c r="F106" s="1719" t="s">
        <v>16</v>
      </c>
      <c r="G106" s="1750">
        <v>17.739999999999998</v>
      </c>
      <c r="H106" s="1751">
        <v>296.17909884450336</v>
      </c>
      <c r="I106" s="1751">
        <v>296.17909884450336</v>
      </c>
      <c r="J106" s="1751">
        <v>296.18</v>
      </c>
      <c r="K106" s="2068">
        <v>9.26</v>
      </c>
      <c r="R106" s="335">
        <f t="shared" si="45"/>
        <v>2689.3062175080904</v>
      </c>
      <c r="S106" s="335">
        <f t="shared" si="49"/>
        <v>1430.5450474189508</v>
      </c>
      <c r="T106" s="335">
        <f t="shared" si="49"/>
        <v>59.235819768900683</v>
      </c>
      <c r="U106" s="335">
        <f t="shared" si="49"/>
        <v>595.31998867745165</v>
      </c>
      <c r="V106" s="335">
        <f t="shared" si="49"/>
        <v>0</v>
      </c>
      <c r="W106" s="335">
        <f t="shared" si="49"/>
        <v>429.45969332452989</v>
      </c>
      <c r="X106" s="335">
        <f t="shared" si="49"/>
        <v>5.9235819768900679</v>
      </c>
      <c r="Y106" s="335">
        <f t="shared" si="49"/>
        <v>8.8853729653350992</v>
      </c>
      <c r="Z106" s="335">
        <f t="shared" si="49"/>
        <v>5.9235819768900679</v>
      </c>
      <c r="AA106" s="335">
        <f t="shared" si="49"/>
        <v>11.847163953780136</v>
      </c>
      <c r="AB106" s="335">
        <f t="shared" si="49"/>
        <v>35.541491861340397</v>
      </c>
      <c r="AC106" s="335">
        <f t="shared" si="49"/>
        <v>8.8853729653350992</v>
      </c>
      <c r="AD106" s="335">
        <f t="shared" si="49"/>
        <v>8.8853729653350992</v>
      </c>
      <c r="AE106" s="335">
        <f t="shared" si="49"/>
        <v>5.9235819768900679</v>
      </c>
      <c r="AF106" s="335">
        <f t="shared" si="49"/>
        <v>2.961790988445034</v>
      </c>
      <c r="AG106" s="335">
        <f t="shared" si="46"/>
        <v>41.465073838230474</v>
      </c>
      <c r="AH106" s="335">
        <f t="shared" si="46"/>
        <v>14.808954942225171</v>
      </c>
      <c r="AI106" s="335">
        <f t="shared" si="46"/>
        <v>14.808954942225171</v>
      </c>
      <c r="AJ106" s="335">
        <f t="shared" si="43"/>
        <v>8.8853729653350992</v>
      </c>
      <c r="AK106" s="1388" t="s">
        <v>1614</v>
      </c>
      <c r="AL106" s="89" t="s">
        <v>1614</v>
      </c>
      <c r="AM106" s="1388" t="s">
        <v>1614</v>
      </c>
      <c r="AN106" s="335">
        <f t="shared" si="47"/>
        <v>2742.6268</v>
      </c>
      <c r="AO106" s="335">
        <f t="shared" si="50"/>
        <v>1458.9083088105724</v>
      </c>
      <c r="AP106" s="335">
        <f t="shared" si="50"/>
        <v>60.410281938326001</v>
      </c>
      <c r="AQ106" s="335">
        <f t="shared" si="50"/>
        <v>607.12333348017614</v>
      </c>
      <c r="AR106" s="335">
        <f t="shared" si="50"/>
        <v>0</v>
      </c>
      <c r="AS106" s="335">
        <f t="shared" si="50"/>
        <v>437.97454405286351</v>
      </c>
      <c r="AT106" s="335">
        <f t="shared" si="50"/>
        <v>6.0410281938325996</v>
      </c>
      <c r="AU106" s="335">
        <f t="shared" si="50"/>
        <v>9.0615422907488981</v>
      </c>
      <c r="AV106" s="335">
        <f t="shared" si="50"/>
        <v>6.0410281938325996</v>
      </c>
      <c r="AW106" s="335">
        <f t="shared" si="50"/>
        <v>12.082056387665199</v>
      </c>
      <c r="AX106" s="335">
        <f t="shared" si="50"/>
        <v>36.246169162995592</v>
      </c>
      <c r="AY106" s="335">
        <f t="shared" si="50"/>
        <v>9.0615422907488981</v>
      </c>
      <c r="AZ106" s="335">
        <f t="shared" si="50"/>
        <v>9.0615422907488981</v>
      </c>
      <c r="BA106" s="335">
        <f t="shared" si="50"/>
        <v>6.0410281938325996</v>
      </c>
      <c r="BB106" s="335">
        <f t="shared" si="50"/>
        <v>3.0205140969162998</v>
      </c>
      <c r="BC106" s="335">
        <f t="shared" si="48"/>
        <v>42.287197356828202</v>
      </c>
      <c r="BD106" s="335">
        <f t="shared" si="48"/>
        <v>15.1025704845815</v>
      </c>
      <c r="BE106" s="335">
        <f t="shared" si="48"/>
        <v>15.1025704845815</v>
      </c>
      <c r="BF106" s="335">
        <f t="shared" si="44"/>
        <v>9.0615422907488981</v>
      </c>
    </row>
    <row r="107" spans="2:58" ht="14.25">
      <c r="B107" s="6" t="s">
        <v>99</v>
      </c>
      <c r="C107" s="1727" t="s">
        <v>24</v>
      </c>
      <c r="D107" s="1728" t="s">
        <v>31</v>
      </c>
      <c r="E107" s="1727" t="s">
        <v>25</v>
      </c>
      <c r="F107" s="1719" t="s">
        <v>16</v>
      </c>
      <c r="G107" s="1750">
        <v>17.739999999999998</v>
      </c>
      <c r="H107" s="1751">
        <v>684.3887190486397</v>
      </c>
      <c r="I107" s="1751">
        <v>684.3887190486397</v>
      </c>
      <c r="J107" s="1751">
        <v>684.39</v>
      </c>
      <c r="K107" s="2068">
        <v>9.26</v>
      </c>
      <c r="R107" s="335">
        <f t="shared" si="45"/>
        <v>6214.2495689616489</v>
      </c>
      <c r="S107" s="335">
        <f t="shared" si="49"/>
        <v>3305.5975130049292</v>
      </c>
      <c r="T107" s="335">
        <f t="shared" si="49"/>
        <v>136.87774380972797</v>
      </c>
      <c r="U107" s="335">
        <f t="shared" si="49"/>
        <v>1375.6213252877658</v>
      </c>
      <c r="V107" s="335">
        <f t="shared" si="49"/>
        <v>0</v>
      </c>
      <c r="W107" s="335">
        <f t="shared" si="49"/>
        <v>992.3636426205278</v>
      </c>
      <c r="X107" s="335">
        <f t="shared" si="49"/>
        <v>13.687774380972796</v>
      </c>
      <c r="Y107" s="335">
        <f t="shared" si="49"/>
        <v>20.531661571459189</v>
      </c>
      <c r="Z107" s="335">
        <f t="shared" si="49"/>
        <v>13.687774380972796</v>
      </c>
      <c r="AA107" s="335">
        <f t="shared" si="49"/>
        <v>27.375548761945591</v>
      </c>
      <c r="AB107" s="335">
        <f t="shared" si="49"/>
        <v>82.126646285836756</v>
      </c>
      <c r="AC107" s="335">
        <f t="shared" si="49"/>
        <v>20.531661571459189</v>
      </c>
      <c r="AD107" s="335">
        <f t="shared" si="49"/>
        <v>20.531661571459189</v>
      </c>
      <c r="AE107" s="335">
        <f t="shared" si="49"/>
        <v>13.687774380972796</v>
      </c>
      <c r="AF107" s="335">
        <f t="shared" si="49"/>
        <v>6.8438871904863978</v>
      </c>
      <c r="AG107" s="335">
        <f t="shared" si="46"/>
        <v>95.814420666809582</v>
      </c>
      <c r="AH107" s="335">
        <f t="shared" si="46"/>
        <v>34.219435952431994</v>
      </c>
      <c r="AI107" s="335">
        <f t="shared" si="46"/>
        <v>34.219435952431994</v>
      </c>
      <c r="AJ107" s="335">
        <f t="shared" si="43"/>
        <v>20.531661571459189</v>
      </c>
      <c r="AK107" s="1388" t="s">
        <v>1614</v>
      </c>
      <c r="AL107" s="89" t="s">
        <v>1614</v>
      </c>
      <c r="AM107" s="1388" t="s">
        <v>1614</v>
      </c>
      <c r="AN107" s="335">
        <f t="shared" si="47"/>
        <v>6337.4513999999999</v>
      </c>
      <c r="AO107" s="335">
        <f t="shared" si="50"/>
        <v>3371.1332887665189</v>
      </c>
      <c r="AP107" s="335">
        <f t="shared" si="50"/>
        <v>139.59144052863439</v>
      </c>
      <c r="AQ107" s="335">
        <f t="shared" si="50"/>
        <v>1402.8939773127752</v>
      </c>
      <c r="AR107" s="335">
        <f t="shared" si="50"/>
        <v>0</v>
      </c>
      <c r="AS107" s="335">
        <f t="shared" si="50"/>
        <v>1012.0379438325992</v>
      </c>
      <c r="AT107" s="335">
        <f t="shared" si="50"/>
        <v>13.959144052863437</v>
      </c>
      <c r="AU107" s="335">
        <f t="shared" si="50"/>
        <v>20.938716079295151</v>
      </c>
      <c r="AV107" s="335">
        <f t="shared" si="50"/>
        <v>13.959144052863437</v>
      </c>
      <c r="AW107" s="335">
        <f t="shared" si="50"/>
        <v>27.918288105726873</v>
      </c>
      <c r="AX107" s="335">
        <f t="shared" si="50"/>
        <v>83.754864317180605</v>
      </c>
      <c r="AY107" s="335">
        <f t="shared" si="50"/>
        <v>20.938716079295151</v>
      </c>
      <c r="AZ107" s="335">
        <f t="shared" si="50"/>
        <v>20.938716079295151</v>
      </c>
      <c r="BA107" s="335">
        <f t="shared" si="50"/>
        <v>13.959144052863437</v>
      </c>
      <c r="BB107" s="335">
        <f t="shared" si="50"/>
        <v>6.9795720264317183</v>
      </c>
      <c r="BC107" s="335">
        <f t="shared" si="48"/>
        <v>97.71400837004407</v>
      </c>
      <c r="BD107" s="335">
        <f t="shared" si="48"/>
        <v>34.897860132158598</v>
      </c>
      <c r="BE107" s="335">
        <f t="shared" si="48"/>
        <v>34.897860132158598</v>
      </c>
      <c r="BF107" s="335">
        <f t="shared" si="44"/>
        <v>20.938716079295151</v>
      </c>
    </row>
    <row r="108" spans="2:58" ht="14.25">
      <c r="B108" s="6" t="s">
        <v>99</v>
      </c>
      <c r="C108" s="1727" t="s">
        <v>24</v>
      </c>
      <c r="D108" s="1728" t="s">
        <v>32</v>
      </c>
      <c r="E108" s="1727" t="s">
        <v>25</v>
      </c>
      <c r="F108" s="1719" t="s">
        <v>16</v>
      </c>
      <c r="G108" s="1750">
        <v>17.739999999999998</v>
      </c>
      <c r="H108" s="1751">
        <v>1098.5968943870921</v>
      </c>
      <c r="I108" s="1751">
        <v>1098.5968943870921</v>
      </c>
      <c r="J108" s="1751">
        <v>1098.5999999999999</v>
      </c>
      <c r="K108" s="2068">
        <v>9.26</v>
      </c>
      <c r="R108" s="335">
        <f t="shared" si="45"/>
        <v>9975.2598010347956</v>
      </c>
      <c r="S108" s="335">
        <f t="shared" si="49"/>
        <v>5306.2229998896528</v>
      </c>
      <c r="T108" s="335">
        <f t="shared" si="49"/>
        <v>219.71937887741845</v>
      </c>
      <c r="U108" s="335">
        <f t="shared" si="49"/>
        <v>2208.1797577180546</v>
      </c>
      <c r="V108" s="335">
        <f t="shared" si="49"/>
        <v>0</v>
      </c>
      <c r="W108" s="335">
        <f t="shared" si="49"/>
        <v>1592.9654968612836</v>
      </c>
      <c r="X108" s="335">
        <f t="shared" si="49"/>
        <v>21.971937887741841</v>
      </c>
      <c r="Y108" s="335">
        <f t="shared" si="49"/>
        <v>32.95790683161276</v>
      </c>
      <c r="Z108" s="335">
        <f t="shared" si="49"/>
        <v>21.971937887741841</v>
      </c>
      <c r="AA108" s="335">
        <f t="shared" si="49"/>
        <v>43.943875775483683</v>
      </c>
      <c r="AB108" s="335">
        <f t="shared" si="49"/>
        <v>131.83162732645104</v>
      </c>
      <c r="AC108" s="335">
        <f t="shared" si="49"/>
        <v>32.95790683161276</v>
      </c>
      <c r="AD108" s="335">
        <f t="shared" si="49"/>
        <v>32.95790683161276</v>
      </c>
      <c r="AE108" s="335">
        <f t="shared" si="49"/>
        <v>21.971937887741841</v>
      </c>
      <c r="AF108" s="335">
        <f t="shared" si="49"/>
        <v>10.985968943870921</v>
      </c>
      <c r="AG108" s="335">
        <f t="shared" si="46"/>
        <v>153.8035652141929</v>
      </c>
      <c r="AH108" s="335">
        <f t="shared" si="46"/>
        <v>54.929844719354612</v>
      </c>
      <c r="AI108" s="335">
        <f t="shared" si="46"/>
        <v>54.929844719354612</v>
      </c>
      <c r="AJ108" s="335">
        <f t="shared" si="43"/>
        <v>32.95790683161276</v>
      </c>
      <c r="AK108" s="1388" t="s">
        <v>1614</v>
      </c>
      <c r="AL108" s="89" t="s">
        <v>1614</v>
      </c>
      <c r="AM108" s="1388" t="s">
        <v>1614</v>
      </c>
      <c r="AN108" s="335">
        <f t="shared" si="47"/>
        <v>10173.035999999998</v>
      </c>
      <c r="AO108" s="335">
        <f t="shared" si="50"/>
        <v>5411.4277400881037</v>
      </c>
      <c r="AP108" s="335">
        <f t="shared" si="50"/>
        <v>224.07568281938327</v>
      </c>
      <c r="AQ108" s="335">
        <f t="shared" si="50"/>
        <v>2251.9606123348012</v>
      </c>
      <c r="AR108" s="335">
        <f t="shared" si="50"/>
        <v>0</v>
      </c>
      <c r="AS108" s="335">
        <f t="shared" si="50"/>
        <v>1624.5487004405286</v>
      </c>
      <c r="AT108" s="335">
        <f t="shared" si="50"/>
        <v>22.407568281938325</v>
      </c>
      <c r="AU108" s="335">
        <f t="shared" si="50"/>
        <v>33.61135242290748</v>
      </c>
      <c r="AV108" s="335">
        <f t="shared" si="50"/>
        <v>22.407568281938325</v>
      </c>
      <c r="AW108" s="335">
        <f t="shared" si="50"/>
        <v>44.815136563876649</v>
      </c>
      <c r="AX108" s="335">
        <f t="shared" si="50"/>
        <v>134.44540969162992</v>
      </c>
      <c r="AY108" s="335">
        <f t="shared" si="50"/>
        <v>33.61135242290748</v>
      </c>
      <c r="AZ108" s="335">
        <f t="shared" si="50"/>
        <v>33.61135242290748</v>
      </c>
      <c r="BA108" s="335">
        <f t="shared" si="50"/>
        <v>22.407568281938325</v>
      </c>
      <c r="BB108" s="335">
        <f t="shared" si="50"/>
        <v>11.203784140969162</v>
      </c>
      <c r="BC108" s="335">
        <f t="shared" si="48"/>
        <v>156.85297797356827</v>
      </c>
      <c r="BD108" s="335">
        <f t="shared" si="48"/>
        <v>56.018920704845819</v>
      </c>
      <c r="BE108" s="335">
        <f t="shared" si="48"/>
        <v>56.018920704845819</v>
      </c>
      <c r="BF108" s="335">
        <f t="shared" si="44"/>
        <v>33.61135242290748</v>
      </c>
    </row>
    <row r="109" spans="2:58" ht="14.25">
      <c r="B109" s="6" t="s">
        <v>99</v>
      </c>
      <c r="C109" s="1727" t="s">
        <v>24</v>
      </c>
      <c r="D109" s="1728" t="s">
        <v>33</v>
      </c>
      <c r="E109" s="1727" t="s">
        <v>25</v>
      </c>
      <c r="F109" s="1719" t="s">
        <v>16</v>
      </c>
      <c r="G109" s="1750">
        <v>17.739999999999998</v>
      </c>
      <c r="H109" s="1751">
        <v>460.91060823368167</v>
      </c>
      <c r="I109" s="1751">
        <v>460.91060823368167</v>
      </c>
      <c r="J109" s="1751">
        <v>460.91</v>
      </c>
      <c r="K109" s="2068">
        <v>9.26</v>
      </c>
      <c r="R109" s="335">
        <f t="shared" si="45"/>
        <v>4185.0683227618292</v>
      </c>
      <c r="S109" s="335">
        <f t="shared" si="49"/>
        <v>2226.1982377686818</v>
      </c>
      <c r="T109" s="335">
        <f t="shared" si="49"/>
        <v>92.182121646736348</v>
      </c>
      <c r="U109" s="335">
        <f t="shared" si="49"/>
        <v>926.43032254970001</v>
      </c>
      <c r="V109" s="335">
        <f t="shared" si="49"/>
        <v>0</v>
      </c>
      <c r="W109" s="335">
        <f t="shared" ref="S109:AF127" si="51">+$R109*VLOOKUP($E109,$P$5:$AF$7,W$1+3,FALSE)</f>
        <v>668.32038193883841</v>
      </c>
      <c r="X109" s="335">
        <f t="shared" si="51"/>
        <v>9.2182121646736341</v>
      </c>
      <c r="Y109" s="335">
        <f t="shared" si="51"/>
        <v>13.827318247010448</v>
      </c>
      <c r="Z109" s="335">
        <f t="shared" si="51"/>
        <v>9.2182121646736341</v>
      </c>
      <c r="AA109" s="335">
        <f t="shared" si="51"/>
        <v>18.436424329347268</v>
      </c>
      <c r="AB109" s="335">
        <f t="shared" si="51"/>
        <v>55.309272988041791</v>
      </c>
      <c r="AC109" s="335">
        <f t="shared" si="51"/>
        <v>13.827318247010448</v>
      </c>
      <c r="AD109" s="335">
        <f t="shared" si="51"/>
        <v>13.827318247010448</v>
      </c>
      <c r="AE109" s="335">
        <f t="shared" si="51"/>
        <v>9.2182121646736341</v>
      </c>
      <c r="AF109" s="335">
        <f t="shared" si="51"/>
        <v>4.6091060823368171</v>
      </c>
      <c r="AG109" s="335">
        <f t="shared" si="46"/>
        <v>64.527485152715442</v>
      </c>
      <c r="AH109" s="335">
        <f t="shared" si="46"/>
        <v>23.045530411684087</v>
      </c>
      <c r="AI109" s="335">
        <f t="shared" si="46"/>
        <v>23.045530411684087</v>
      </c>
      <c r="AJ109" s="335">
        <f t="shared" si="43"/>
        <v>13.827318247010448</v>
      </c>
      <c r="AK109" s="1388" t="s">
        <v>1614</v>
      </c>
      <c r="AL109" s="89" t="s">
        <v>1614</v>
      </c>
      <c r="AM109" s="1388" t="s">
        <v>1614</v>
      </c>
      <c r="AN109" s="335">
        <f t="shared" si="47"/>
        <v>4268.0266000000001</v>
      </c>
      <c r="AO109" s="335">
        <f t="shared" si="50"/>
        <v>2270.3269248898673</v>
      </c>
      <c r="AP109" s="335">
        <f t="shared" si="50"/>
        <v>94.009396475770941</v>
      </c>
      <c r="AQ109" s="335">
        <f t="shared" si="50"/>
        <v>944.79443458149774</v>
      </c>
      <c r="AR109" s="335">
        <f t="shared" si="50"/>
        <v>0</v>
      </c>
      <c r="AS109" s="335">
        <f t="shared" ref="AO109:BB127" si="52">+$AN109*VLOOKUP($E109,$AL$5:$BB$7,AS$1+3,FALSE)</f>
        <v>681.56812444933928</v>
      </c>
      <c r="AT109" s="335">
        <f t="shared" si="52"/>
        <v>9.4009396475770934</v>
      </c>
      <c r="AU109" s="335">
        <f t="shared" si="52"/>
        <v>14.101409471365638</v>
      </c>
      <c r="AV109" s="335">
        <f t="shared" si="52"/>
        <v>9.4009396475770934</v>
      </c>
      <c r="AW109" s="335">
        <f t="shared" si="52"/>
        <v>18.801879295154187</v>
      </c>
      <c r="AX109" s="335">
        <f t="shared" si="52"/>
        <v>56.405637885462554</v>
      </c>
      <c r="AY109" s="335">
        <f t="shared" si="52"/>
        <v>14.101409471365638</v>
      </c>
      <c r="AZ109" s="335">
        <f t="shared" si="52"/>
        <v>14.101409471365638</v>
      </c>
      <c r="BA109" s="335">
        <f t="shared" si="52"/>
        <v>9.4009396475770934</v>
      </c>
      <c r="BB109" s="335">
        <f t="shared" si="52"/>
        <v>4.7004698237885467</v>
      </c>
      <c r="BC109" s="335">
        <f t="shared" si="48"/>
        <v>65.806577533039658</v>
      </c>
      <c r="BD109" s="335">
        <f t="shared" si="48"/>
        <v>23.502349118942735</v>
      </c>
      <c r="BE109" s="335">
        <f t="shared" si="48"/>
        <v>23.502349118942735</v>
      </c>
      <c r="BF109" s="335">
        <f t="shared" si="44"/>
        <v>14.101409471365638</v>
      </c>
    </row>
    <row r="110" spans="2:58" ht="14.25">
      <c r="B110" s="6" t="s">
        <v>99</v>
      </c>
      <c r="C110" s="1727" t="s">
        <v>24</v>
      </c>
      <c r="D110" s="1728" t="s">
        <v>34</v>
      </c>
      <c r="E110" s="1727" t="s">
        <v>25</v>
      </c>
      <c r="F110" s="1719" t="s">
        <v>16</v>
      </c>
      <c r="G110" s="1750">
        <v>17.87</v>
      </c>
      <c r="H110" s="1751">
        <v>8.8858535001998096</v>
      </c>
      <c r="I110" s="1751">
        <v>8.8858535001998096</v>
      </c>
      <c r="J110" s="1751">
        <v>8.89</v>
      </c>
      <c r="K110" s="2068">
        <v>9.33</v>
      </c>
      <c r="R110" s="335">
        <f t="shared" si="45"/>
        <v>80.683549781814278</v>
      </c>
      <c r="S110" s="335">
        <f t="shared" si="51"/>
        <v>42.918672405965076</v>
      </c>
      <c r="T110" s="335">
        <f t="shared" si="51"/>
        <v>1.7771707000399624</v>
      </c>
      <c r="U110" s="335">
        <f t="shared" si="51"/>
        <v>17.860565535401616</v>
      </c>
      <c r="V110" s="335">
        <f t="shared" si="51"/>
        <v>0</v>
      </c>
      <c r="W110" s="335">
        <f t="shared" si="51"/>
        <v>12.884487575289727</v>
      </c>
      <c r="X110" s="335">
        <f t="shared" si="51"/>
        <v>0.17771707000399622</v>
      </c>
      <c r="Y110" s="335">
        <f t="shared" si="51"/>
        <v>0.26657560500599431</v>
      </c>
      <c r="Z110" s="335">
        <f t="shared" si="51"/>
        <v>0.17771707000399622</v>
      </c>
      <c r="AA110" s="335">
        <f t="shared" si="51"/>
        <v>0.35543414000799245</v>
      </c>
      <c r="AB110" s="335">
        <f t="shared" si="51"/>
        <v>1.0663024200239772</v>
      </c>
      <c r="AC110" s="335">
        <f t="shared" si="51"/>
        <v>0.26657560500599431</v>
      </c>
      <c r="AD110" s="335">
        <f t="shared" si="51"/>
        <v>0.26657560500599431</v>
      </c>
      <c r="AE110" s="335">
        <f t="shared" si="51"/>
        <v>0.17771707000399622</v>
      </c>
      <c r="AF110" s="335">
        <f t="shared" si="51"/>
        <v>8.8858535001998112E-2</v>
      </c>
      <c r="AG110" s="335">
        <f t="shared" si="46"/>
        <v>1.2440194900279735</v>
      </c>
      <c r="AH110" s="335">
        <f t="shared" si="46"/>
        <v>0.44429267500999059</v>
      </c>
      <c r="AI110" s="335">
        <f t="shared" si="46"/>
        <v>0.44429267500999059</v>
      </c>
      <c r="AJ110" s="335">
        <f t="shared" si="43"/>
        <v>0.26657560500599431</v>
      </c>
      <c r="AK110" s="1388" t="s">
        <v>1614</v>
      </c>
      <c r="AL110" s="89" t="s">
        <v>1614</v>
      </c>
      <c r="AM110" s="1388" t="s">
        <v>1614</v>
      </c>
      <c r="AN110" s="335">
        <f t="shared" si="47"/>
        <v>82.943700000000007</v>
      </c>
      <c r="AO110" s="335">
        <f t="shared" si="52"/>
        <v>44.120932929515412</v>
      </c>
      <c r="AP110" s="335">
        <f t="shared" si="52"/>
        <v>1.8269537444933925</v>
      </c>
      <c r="AQ110" s="335">
        <f t="shared" si="52"/>
        <v>18.36088513215859</v>
      </c>
      <c r="AR110" s="335">
        <f t="shared" si="52"/>
        <v>0</v>
      </c>
      <c r="AS110" s="335">
        <f t="shared" si="52"/>
        <v>13.245414647577094</v>
      </c>
      <c r="AT110" s="335">
        <f t="shared" si="52"/>
        <v>0.18269537444933923</v>
      </c>
      <c r="AU110" s="335">
        <f t="shared" si="52"/>
        <v>0.27404306167400883</v>
      </c>
      <c r="AV110" s="335">
        <f t="shared" si="52"/>
        <v>0.18269537444933923</v>
      </c>
      <c r="AW110" s="335">
        <f t="shared" si="52"/>
        <v>0.36539074889867845</v>
      </c>
      <c r="AX110" s="335">
        <f t="shared" si="52"/>
        <v>1.0961722466960353</v>
      </c>
      <c r="AY110" s="335">
        <f t="shared" si="52"/>
        <v>0.27404306167400883</v>
      </c>
      <c r="AZ110" s="335">
        <f t="shared" si="52"/>
        <v>0.27404306167400883</v>
      </c>
      <c r="BA110" s="335">
        <f t="shared" si="52"/>
        <v>0.18269537444933923</v>
      </c>
      <c r="BB110" s="335">
        <f t="shared" si="52"/>
        <v>9.1347687224669613E-2</v>
      </c>
      <c r="BC110" s="335">
        <f t="shared" si="48"/>
        <v>1.2788676211453747</v>
      </c>
      <c r="BD110" s="335">
        <f t="shared" si="48"/>
        <v>0.45673843612334813</v>
      </c>
      <c r="BE110" s="335">
        <f t="shared" si="48"/>
        <v>0.45673843612334813</v>
      </c>
      <c r="BF110" s="335">
        <f t="shared" si="44"/>
        <v>0.27404306167400883</v>
      </c>
    </row>
    <row r="111" spans="2:58" ht="14.25">
      <c r="B111" s="6" t="s">
        <v>99</v>
      </c>
      <c r="C111" s="1727" t="s">
        <v>35</v>
      </c>
      <c r="D111" s="1728" t="s">
        <v>36</v>
      </c>
      <c r="E111" s="1727" t="s">
        <v>25</v>
      </c>
      <c r="F111" s="1719" t="s">
        <v>16</v>
      </c>
      <c r="G111" s="1750">
        <v>17.399999999999999</v>
      </c>
      <c r="H111" s="1751">
        <v>14852.860950010787</v>
      </c>
      <c r="I111" s="1731">
        <v>14852.860950010787</v>
      </c>
      <c r="J111" s="1741">
        <v>14852.86</v>
      </c>
      <c r="K111" s="2068">
        <v>9.08</v>
      </c>
      <c r="M111" s="335"/>
      <c r="R111" s="335">
        <f t="shared" si="45"/>
        <v>134863.97742609793</v>
      </c>
      <c r="S111" s="335">
        <f t="shared" si="51"/>
        <v>71739.31838855207</v>
      </c>
      <c r="T111" s="335">
        <f t="shared" si="51"/>
        <v>2970.5721900021576</v>
      </c>
      <c r="U111" s="335">
        <f t="shared" si="51"/>
        <v>29854.250509521677</v>
      </c>
      <c r="V111" s="335">
        <f t="shared" si="51"/>
        <v>0</v>
      </c>
      <c r="W111" s="335">
        <f t="shared" si="51"/>
        <v>21536.648377515641</v>
      </c>
      <c r="X111" s="335">
        <f t="shared" si="51"/>
        <v>297.05721900021575</v>
      </c>
      <c r="Y111" s="335">
        <f t="shared" si="51"/>
        <v>445.58582850032354</v>
      </c>
      <c r="Z111" s="335">
        <f t="shared" si="51"/>
        <v>297.05721900021575</v>
      </c>
      <c r="AA111" s="335">
        <f t="shared" si="51"/>
        <v>594.11443800043151</v>
      </c>
      <c r="AB111" s="335">
        <f t="shared" si="51"/>
        <v>1782.3433140012942</v>
      </c>
      <c r="AC111" s="335">
        <f t="shared" si="51"/>
        <v>445.58582850032354</v>
      </c>
      <c r="AD111" s="335">
        <f t="shared" si="51"/>
        <v>445.58582850032354</v>
      </c>
      <c r="AE111" s="335">
        <f t="shared" si="51"/>
        <v>297.05721900021575</v>
      </c>
      <c r="AF111" s="335">
        <f t="shared" si="51"/>
        <v>148.52860950010788</v>
      </c>
      <c r="AG111" s="335">
        <f t="shared" si="46"/>
        <v>2079.4005330015102</v>
      </c>
      <c r="AH111" s="335">
        <f t="shared" si="46"/>
        <v>742.64304750053941</v>
      </c>
      <c r="AI111" s="335">
        <f t="shared" si="46"/>
        <v>742.64304750053941</v>
      </c>
      <c r="AJ111" s="335">
        <f t="shared" si="43"/>
        <v>445.58582850032354</v>
      </c>
      <c r="AK111" s="1388" t="s">
        <v>1614</v>
      </c>
      <c r="AL111" s="89" t="s">
        <v>1614</v>
      </c>
      <c r="AM111" s="1388" t="s">
        <v>1614</v>
      </c>
      <c r="AN111" s="335">
        <f t="shared" si="47"/>
        <v>134863.9688</v>
      </c>
      <c r="AO111" s="335">
        <f t="shared" si="52"/>
        <v>71739.313799999989</v>
      </c>
      <c r="AP111" s="335">
        <f t="shared" si="52"/>
        <v>2970.5720000000006</v>
      </c>
      <c r="AQ111" s="335">
        <f t="shared" si="52"/>
        <v>29854.248599999995</v>
      </c>
      <c r="AR111" s="335">
        <f t="shared" si="52"/>
        <v>0</v>
      </c>
      <c r="AS111" s="335">
        <f t="shared" si="52"/>
        <v>21536.647000000004</v>
      </c>
      <c r="AT111" s="335">
        <f t="shared" si="52"/>
        <v>297.05720000000002</v>
      </c>
      <c r="AU111" s="335">
        <f t="shared" si="52"/>
        <v>445.58579999999995</v>
      </c>
      <c r="AV111" s="335">
        <f t="shared" si="52"/>
        <v>297.05720000000002</v>
      </c>
      <c r="AW111" s="335">
        <f t="shared" si="52"/>
        <v>594.11440000000005</v>
      </c>
      <c r="AX111" s="335">
        <f t="shared" si="52"/>
        <v>1782.3431999999998</v>
      </c>
      <c r="AY111" s="335">
        <f t="shared" si="52"/>
        <v>445.58579999999995</v>
      </c>
      <c r="AZ111" s="335">
        <f t="shared" si="52"/>
        <v>445.58579999999995</v>
      </c>
      <c r="BA111" s="335">
        <f t="shared" si="52"/>
        <v>297.05720000000002</v>
      </c>
      <c r="BB111" s="335">
        <f t="shared" si="52"/>
        <v>148.52860000000001</v>
      </c>
      <c r="BC111" s="335">
        <f t="shared" si="48"/>
        <v>2079.4004000000004</v>
      </c>
      <c r="BD111" s="335">
        <f t="shared" si="48"/>
        <v>742.64300000000014</v>
      </c>
      <c r="BE111" s="335">
        <f t="shared" si="48"/>
        <v>742.64300000000014</v>
      </c>
      <c r="BF111" s="335">
        <f t="shared" si="44"/>
        <v>445.58579999999995</v>
      </c>
    </row>
    <row r="112" spans="2:58" ht="14.25">
      <c r="B112" s="6" t="s">
        <v>99</v>
      </c>
      <c r="C112" s="1727" t="s">
        <v>35</v>
      </c>
      <c r="D112" s="1728" t="s">
        <v>23</v>
      </c>
      <c r="E112" s="1727" t="s">
        <v>25</v>
      </c>
      <c r="F112" s="1719" t="s">
        <v>16</v>
      </c>
      <c r="G112" s="1750">
        <v>17.399999999999999</v>
      </c>
      <c r="H112" s="1751">
        <v>4919.9528708294038</v>
      </c>
      <c r="I112" s="1731">
        <v>4919.9528708294038</v>
      </c>
      <c r="J112" s="1741">
        <v>4919.95</v>
      </c>
      <c r="K112" s="2068">
        <v>9.08</v>
      </c>
      <c r="M112" s="337"/>
      <c r="N112" s="337"/>
      <c r="R112" s="335">
        <f t="shared" si="45"/>
        <v>44673.172067130989</v>
      </c>
      <c r="S112" s="335">
        <f t="shared" si="51"/>
        <v>23763.372366106014</v>
      </c>
      <c r="T112" s="335">
        <f t="shared" si="51"/>
        <v>983.99057416588096</v>
      </c>
      <c r="U112" s="335">
        <f t="shared" si="51"/>
        <v>9889.1052703671012</v>
      </c>
      <c r="V112" s="335">
        <f t="shared" si="51"/>
        <v>0</v>
      </c>
      <c r="W112" s="335">
        <f t="shared" si="51"/>
        <v>7133.9316627026365</v>
      </c>
      <c r="X112" s="335">
        <f t="shared" si="51"/>
        <v>98.399057416588093</v>
      </c>
      <c r="Y112" s="335">
        <f t="shared" si="51"/>
        <v>147.5985861248821</v>
      </c>
      <c r="Z112" s="335">
        <f t="shared" si="51"/>
        <v>98.399057416588093</v>
      </c>
      <c r="AA112" s="335">
        <f t="shared" si="51"/>
        <v>196.79811483317619</v>
      </c>
      <c r="AB112" s="335">
        <f t="shared" si="51"/>
        <v>590.39434449952842</v>
      </c>
      <c r="AC112" s="335">
        <f t="shared" si="51"/>
        <v>147.5985861248821</v>
      </c>
      <c r="AD112" s="335">
        <f t="shared" si="51"/>
        <v>147.5985861248821</v>
      </c>
      <c r="AE112" s="335">
        <f t="shared" si="51"/>
        <v>98.399057416588093</v>
      </c>
      <c r="AF112" s="335">
        <f t="shared" si="51"/>
        <v>49.199528708294046</v>
      </c>
      <c r="AG112" s="335">
        <f t="shared" si="46"/>
        <v>688.79340191611664</v>
      </c>
      <c r="AH112" s="335">
        <f t="shared" si="46"/>
        <v>245.99764354147024</v>
      </c>
      <c r="AI112" s="335">
        <f t="shared" si="46"/>
        <v>245.99764354147024</v>
      </c>
      <c r="AJ112" s="335">
        <f t="shared" si="43"/>
        <v>147.5985861248821</v>
      </c>
      <c r="AK112" s="1388" t="s">
        <v>1614</v>
      </c>
      <c r="AL112" s="89" t="s">
        <v>1614</v>
      </c>
      <c r="AM112" s="1388" t="s">
        <v>1614</v>
      </c>
      <c r="AN112" s="335">
        <f t="shared" si="47"/>
        <v>44673.146000000001</v>
      </c>
      <c r="AO112" s="335">
        <f t="shared" si="52"/>
        <v>23763.358499999995</v>
      </c>
      <c r="AP112" s="335">
        <f t="shared" si="52"/>
        <v>983.99000000000024</v>
      </c>
      <c r="AQ112" s="335">
        <f t="shared" si="52"/>
        <v>9889.0994999999984</v>
      </c>
      <c r="AR112" s="335">
        <f t="shared" si="52"/>
        <v>0</v>
      </c>
      <c r="AS112" s="335">
        <f t="shared" si="52"/>
        <v>7133.9275000000007</v>
      </c>
      <c r="AT112" s="335">
        <f t="shared" si="52"/>
        <v>98.399000000000015</v>
      </c>
      <c r="AU112" s="335">
        <f t="shared" si="52"/>
        <v>147.59849999999997</v>
      </c>
      <c r="AV112" s="335">
        <f t="shared" si="52"/>
        <v>98.399000000000015</v>
      </c>
      <c r="AW112" s="335">
        <f t="shared" si="52"/>
        <v>196.79800000000003</v>
      </c>
      <c r="AX112" s="335">
        <f t="shared" si="52"/>
        <v>590.39399999999989</v>
      </c>
      <c r="AY112" s="335">
        <f t="shared" si="52"/>
        <v>147.59849999999997</v>
      </c>
      <c r="AZ112" s="335">
        <f t="shared" si="52"/>
        <v>147.59849999999997</v>
      </c>
      <c r="BA112" s="335">
        <f t="shared" si="52"/>
        <v>98.399000000000015</v>
      </c>
      <c r="BB112" s="335">
        <f t="shared" si="52"/>
        <v>49.199500000000008</v>
      </c>
      <c r="BC112" s="335">
        <f t="shared" si="48"/>
        <v>688.79300000000012</v>
      </c>
      <c r="BD112" s="335">
        <f t="shared" si="48"/>
        <v>245.99750000000006</v>
      </c>
      <c r="BE112" s="335">
        <f t="shared" si="48"/>
        <v>245.99750000000006</v>
      </c>
      <c r="BF112" s="335">
        <f t="shared" si="44"/>
        <v>147.59849999999997</v>
      </c>
    </row>
    <row r="113" spans="2:58" ht="14.25">
      <c r="B113" s="6" t="s">
        <v>99</v>
      </c>
      <c r="C113" s="1727" t="s">
        <v>35</v>
      </c>
      <c r="D113" s="1728" t="s">
        <v>37</v>
      </c>
      <c r="E113" s="1727" t="s">
        <v>25</v>
      </c>
      <c r="F113" s="1719" t="s">
        <v>16</v>
      </c>
      <c r="G113" s="1750">
        <v>17.66</v>
      </c>
      <c r="H113" s="1751">
        <v>732.04180578850196</v>
      </c>
      <c r="I113" s="1751">
        <v>732.04180578850196</v>
      </c>
      <c r="J113" s="1751">
        <v>732.04</v>
      </c>
      <c r="K113" s="2069">
        <v>9.2200000000000006</v>
      </c>
      <c r="R113" s="335">
        <f t="shared" si="45"/>
        <v>6646.9395965595977</v>
      </c>
      <c r="S113" s="335">
        <f t="shared" si="51"/>
        <v>3535.7619219584635</v>
      </c>
      <c r="T113" s="335">
        <f t="shared" si="51"/>
        <v>146.40836115770043</v>
      </c>
      <c r="U113" s="335">
        <f t="shared" si="51"/>
        <v>1471.4040296348887</v>
      </c>
      <c r="V113" s="335">
        <f t="shared" si="51"/>
        <v>0</v>
      </c>
      <c r="W113" s="335">
        <f t="shared" si="51"/>
        <v>1061.4606183933279</v>
      </c>
      <c r="X113" s="335">
        <f t="shared" si="51"/>
        <v>14.640836115770041</v>
      </c>
      <c r="Y113" s="335">
        <f t="shared" si="51"/>
        <v>21.961254173655057</v>
      </c>
      <c r="Z113" s="335">
        <f t="shared" si="51"/>
        <v>14.640836115770041</v>
      </c>
      <c r="AA113" s="335">
        <f t="shared" si="51"/>
        <v>29.281672231540082</v>
      </c>
      <c r="AB113" s="335">
        <f t="shared" si="51"/>
        <v>87.845016694620227</v>
      </c>
      <c r="AC113" s="335">
        <f t="shared" si="51"/>
        <v>21.961254173655057</v>
      </c>
      <c r="AD113" s="335">
        <f t="shared" si="51"/>
        <v>21.961254173655057</v>
      </c>
      <c r="AE113" s="335">
        <f t="shared" si="51"/>
        <v>14.640836115770041</v>
      </c>
      <c r="AF113" s="335">
        <f t="shared" si="51"/>
        <v>7.3204180578850204</v>
      </c>
      <c r="AG113" s="335">
        <f t="shared" si="46"/>
        <v>102.48585281039028</v>
      </c>
      <c r="AH113" s="335">
        <f t="shared" si="46"/>
        <v>36.602090289425107</v>
      </c>
      <c r="AI113" s="335">
        <f t="shared" si="46"/>
        <v>36.602090289425107</v>
      </c>
      <c r="AJ113" s="335">
        <f t="shared" si="43"/>
        <v>21.961254173655057</v>
      </c>
      <c r="AK113" s="1388" t="s">
        <v>1614</v>
      </c>
      <c r="AL113" s="89" t="s">
        <v>1614</v>
      </c>
      <c r="AM113" s="1388" t="s">
        <v>1614</v>
      </c>
      <c r="AN113" s="335">
        <f t="shared" si="47"/>
        <v>6749.4088000000002</v>
      </c>
      <c r="AO113" s="335">
        <f t="shared" si="52"/>
        <v>3590.269218502202</v>
      </c>
      <c r="AP113" s="335">
        <f t="shared" si="52"/>
        <v>148.66539207048461</v>
      </c>
      <c r="AQ113" s="335">
        <f t="shared" si="52"/>
        <v>1494.0871903083698</v>
      </c>
      <c r="AR113" s="335">
        <f t="shared" si="52"/>
        <v>0</v>
      </c>
      <c r="AS113" s="335">
        <f t="shared" si="52"/>
        <v>1077.8240925110133</v>
      </c>
      <c r="AT113" s="335">
        <f t="shared" si="52"/>
        <v>14.86653920704846</v>
      </c>
      <c r="AU113" s="335">
        <f t="shared" si="52"/>
        <v>22.299808810572685</v>
      </c>
      <c r="AV113" s="335">
        <f t="shared" si="52"/>
        <v>14.86653920704846</v>
      </c>
      <c r="AW113" s="335">
        <f t="shared" si="52"/>
        <v>29.733078414096919</v>
      </c>
      <c r="AX113" s="335">
        <f t="shared" si="52"/>
        <v>89.19923524229074</v>
      </c>
      <c r="AY113" s="335">
        <f t="shared" si="52"/>
        <v>22.299808810572685</v>
      </c>
      <c r="AZ113" s="335">
        <f t="shared" si="52"/>
        <v>22.299808810572685</v>
      </c>
      <c r="BA113" s="335">
        <f t="shared" si="52"/>
        <v>14.86653920704846</v>
      </c>
      <c r="BB113" s="335">
        <f t="shared" si="52"/>
        <v>7.4332696035242298</v>
      </c>
      <c r="BC113" s="335">
        <f t="shared" si="48"/>
        <v>104.06577444933922</v>
      </c>
      <c r="BD113" s="335">
        <f t="shared" si="48"/>
        <v>37.166348017621154</v>
      </c>
      <c r="BE113" s="335">
        <f t="shared" si="48"/>
        <v>37.166348017621154</v>
      </c>
      <c r="BF113" s="335">
        <f t="shared" si="44"/>
        <v>22.299808810572685</v>
      </c>
    </row>
    <row r="114" spans="2:58" ht="14.25">
      <c r="B114" s="6" t="s">
        <v>99</v>
      </c>
      <c r="C114" s="1727" t="s">
        <v>35</v>
      </c>
      <c r="D114" s="1728" t="s">
        <v>38</v>
      </c>
      <c r="E114" s="1727" t="s">
        <v>25</v>
      </c>
      <c r="F114" s="1719" t="s">
        <v>16</v>
      </c>
      <c r="G114" s="1750">
        <v>17.399999999999999</v>
      </c>
      <c r="H114" s="1751">
        <v>3587.2048863794926</v>
      </c>
      <c r="I114" s="1751">
        <v>3587.2048863794926</v>
      </c>
      <c r="J114" s="1751">
        <v>3587.2</v>
      </c>
      <c r="K114" s="2069">
        <v>9.08</v>
      </c>
      <c r="R114" s="335">
        <f t="shared" si="45"/>
        <v>32571.820368325793</v>
      </c>
      <c r="S114" s="335">
        <f t="shared" si="51"/>
        <v>17326.199601212946</v>
      </c>
      <c r="T114" s="335">
        <f t="shared" si="51"/>
        <v>717.44097727589872</v>
      </c>
      <c r="U114" s="335">
        <f t="shared" si="51"/>
        <v>7210.2818216227788</v>
      </c>
      <c r="V114" s="335">
        <f t="shared" si="51"/>
        <v>0</v>
      </c>
      <c r="W114" s="335">
        <f t="shared" si="51"/>
        <v>5201.4470852502645</v>
      </c>
      <c r="X114" s="335">
        <f t="shared" si="51"/>
        <v>71.74409772758986</v>
      </c>
      <c r="Y114" s="335">
        <f t="shared" si="51"/>
        <v>107.61614659138476</v>
      </c>
      <c r="Z114" s="335">
        <f t="shared" si="51"/>
        <v>71.74409772758986</v>
      </c>
      <c r="AA114" s="335">
        <f t="shared" si="51"/>
        <v>143.48819545517972</v>
      </c>
      <c r="AB114" s="335">
        <f t="shared" si="51"/>
        <v>430.46458636553905</v>
      </c>
      <c r="AC114" s="335">
        <f t="shared" si="51"/>
        <v>107.61614659138476</v>
      </c>
      <c r="AD114" s="335">
        <f t="shared" si="51"/>
        <v>107.61614659138476</v>
      </c>
      <c r="AE114" s="335">
        <f t="shared" si="51"/>
        <v>71.74409772758986</v>
      </c>
      <c r="AF114" s="335">
        <f t="shared" si="51"/>
        <v>35.87204886379493</v>
      </c>
      <c r="AG114" s="335">
        <f t="shared" si="46"/>
        <v>502.20868409312902</v>
      </c>
      <c r="AH114" s="335">
        <f t="shared" si="46"/>
        <v>179.36024431897468</v>
      </c>
      <c r="AI114" s="335">
        <f t="shared" si="46"/>
        <v>179.36024431897468</v>
      </c>
      <c r="AJ114" s="335">
        <f t="shared" si="43"/>
        <v>107.61614659138476</v>
      </c>
      <c r="AK114" s="1388" t="s">
        <v>1614</v>
      </c>
      <c r="AL114" s="89" t="s">
        <v>1614</v>
      </c>
      <c r="AM114" s="1388" t="s">
        <v>1614</v>
      </c>
      <c r="AN114" s="335">
        <f t="shared" si="47"/>
        <v>32571.775999999998</v>
      </c>
      <c r="AO114" s="335">
        <f t="shared" si="52"/>
        <v>17326.175999999996</v>
      </c>
      <c r="AP114" s="335">
        <f t="shared" si="52"/>
        <v>717.44</v>
      </c>
      <c r="AQ114" s="335">
        <f t="shared" si="52"/>
        <v>7210.271999999999</v>
      </c>
      <c r="AR114" s="335">
        <f t="shared" si="52"/>
        <v>0</v>
      </c>
      <c r="AS114" s="335">
        <f t="shared" si="52"/>
        <v>5201.4400000000005</v>
      </c>
      <c r="AT114" s="335">
        <f t="shared" si="52"/>
        <v>71.744</v>
      </c>
      <c r="AU114" s="335">
        <f t="shared" si="52"/>
        <v>107.61599999999999</v>
      </c>
      <c r="AV114" s="335">
        <f t="shared" si="52"/>
        <v>71.744</v>
      </c>
      <c r="AW114" s="335">
        <f t="shared" si="52"/>
        <v>143.488</v>
      </c>
      <c r="AX114" s="335">
        <f t="shared" si="52"/>
        <v>430.46399999999994</v>
      </c>
      <c r="AY114" s="335">
        <f t="shared" si="52"/>
        <v>107.61599999999999</v>
      </c>
      <c r="AZ114" s="335">
        <f t="shared" si="52"/>
        <v>107.61599999999999</v>
      </c>
      <c r="BA114" s="335">
        <f t="shared" si="52"/>
        <v>71.744</v>
      </c>
      <c r="BB114" s="335">
        <f t="shared" si="52"/>
        <v>35.872</v>
      </c>
      <c r="BC114" s="335">
        <f t="shared" si="48"/>
        <v>502.20800000000003</v>
      </c>
      <c r="BD114" s="335">
        <f t="shared" si="48"/>
        <v>179.36</v>
      </c>
      <c r="BE114" s="335">
        <f t="shared" si="48"/>
        <v>179.36</v>
      </c>
      <c r="BF114" s="335">
        <f t="shared" si="44"/>
        <v>107.61599999999999</v>
      </c>
    </row>
    <row r="115" spans="2:58" ht="14.25">
      <c r="B115" s="6" t="s">
        <v>99</v>
      </c>
      <c r="C115" s="1727" t="s">
        <v>35</v>
      </c>
      <c r="D115" s="1728" t="s">
        <v>36</v>
      </c>
      <c r="E115" s="1727" t="s">
        <v>15</v>
      </c>
      <c r="F115" s="1719" t="s">
        <v>16</v>
      </c>
      <c r="G115" s="1750">
        <v>17.399999999999999</v>
      </c>
      <c r="H115" s="1751">
        <v>6193.2345114415912</v>
      </c>
      <c r="I115" s="1751">
        <v>6193.2345114415912</v>
      </c>
      <c r="J115" s="1751">
        <v>6193.23</v>
      </c>
      <c r="K115" s="2069">
        <v>12.2</v>
      </c>
      <c r="R115" s="335">
        <f t="shared" si="45"/>
        <v>75557.461039587404</v>
      </c>
      <c r="S115" s="335">
        <f t="shared" si="51"/>
        <v>29913.322690262903</v>
      </c>
      <c r="T115" s="335">
        <f t="shared" si="51"/>
        <v>1238.6469022883184</v>
      </c>
      <c r="U115" s="335">
        <f t="shared" si="51"/>
        <v>12448.401367997598</v>
      </c>
      <c r="V115" s="335">
        <f t="shared" si="51"/>
        <v>0</v>
      </c>
      <c r="W115" s="335">
        <f t="shared" si="51"/>
        <v>28303.081717288074</v>
      </c>
      <c r="X115" s="335">
        <f t="shared" si="51"/>
        <v>123.86469022883185</v>
      </c>
      <c r="Y115" s="335">
        <f t="shared" si="51"/>
        <v>185.79703534324773</v>
      </c>
      <c r="Z115" s="335">
        <f t="shared" si="51"/>
        <v>123.86469022883185</v>
      </c>
      <c r="AA115" s="335">
        <f t="shared" si="51"/>
        <v>247.72938045766369</v>
      </c>
      <c r="AB115" s="335">
        <f t="shared" si="51"/>
        <v>743.18814137299091</v>
      </c>
      <c r="AC115" s="335">
        <f t="shared" si="51"/>
        <v>185.79703534324773</v>
      </c>
      <c r="AD115" s="335">
        <f t="shared" si="51"/>
        <v>185.79703534324773</v>
      </c>
      <c r="AE115" s="335">
        <f t="shared" si="51"/>
        <v>123.86469022883185</v>
      </c>
      <c r="AF115" s="335">
        <f t="shared" si="51"/>
        <v>61.932345114415924</v>
      </c>
      <c r="AG115" s="335">
        <f t="shared" si="46"/>
        <v>867.05283160182273</v>
      </c>
      <c r="AH115" s="335">
        <f t="shared" si="46"/>
        <v>309.6617255720796</v>
      </c>
      <c r="AI115" s="335">
        <f t="shared" si="46"/>
        <v>309.6617255720796</v>
      </c>
      <c r="AJ115" s="335">
        <f t="shared" si="43"/>
        <v>185.79703534324773</v>
      </c>
      <c r="AK115" s="1388" t="s">
        <v>1614</v>
      </c>
      <c r="AL115" s="89" t="s">
        <v>1614</v>
      </c>
      <c r="AM115" s="1388" t="s">
        <v>1614</v>
      </c>
      <c r="AN115" s="335">
        <f t="shared" si="47"/>
        <v>75557.405999999988</v>
      </c>
      <c r="AO115" s="335">
        <f t="shared" si="52"/>
        <v>29913.300900000017</v>
      </c>
      <c r="AP115" s="335">
        <f t="shared" si="52"/>
        <v>1238.6460000000002</v>
      </c>
      <c r="AQ115" s="335">
        <f t="shared" si="52"/>
        <v>12448.392299999998</v>
      </c>
      <c r="AR115" s="335">
        <f t="shared" si="52"/>
        <v>0</v>
      </c>
      <c r="AS115" s="335">
        <f t="shared" si="52"/>
        <v>28303.061099999999</v>
      </c>
      <c r="AT115" s="335">
        <f t="shared" si="52"/>
        <v>123.86460000000001</v>
      </c>
      <c r="AU115" s="335">
        <f t="shared" si="52"/>
        <v>185.79689999999999</v>
      </c>
      <c r="AV115" s="335">
        <f t="shared" si="52"/>
        <v>123.86460000000001</v>
      </c>
      <c r="AW115" s="335">
        <f t="shared" si="52"/>
        <v>247.72920000000002</v>
      </c>
      <c r="AX115" s="335">
        <f t="shared" si="52"/>
        <v>743.18759999999997</v>
      </c>
      <c r="AY115" s="335">
        <f t="shared" si="52"/>
        <v>185.79689999999999</v>
      </c>
      <c r="AZ115" s="335">
        <f t="shared" si="52"/>
        <v>185.79689999999999</v>
      </c>
      <c r="BA115" s="335">
        <f t="shared" si="52"/>
        <v>123.86460000000001</v>
      </c>
      <c r="BB115" s="335">
        <f t="shared" si="52"/>
        <v>61.932300000000005</v>
      </c>
      <c r="BC115" s="335">
        <f t="shared" si="48"/>
        <v>867.05219999999997</v>
      </c>
      <c r="BD115" s="335">
        <f t="shared" si="48"/>
        <v>309.66150000000005</v>
      </c>
      <c r="BE115" s="335">
        <f t="shared" si="48"/>
        <v>309.66150000000005</v>
      </c>
      <c r="BF115" s="335">
        <f t="shared" si="44"/>
        <v>185.79689999999999</v>
      </c>
    </row>
    <row r="116" spans="2:58" ht="14.25">
      <c r="B116" s="6" t="s">
        <v>99</v>
      </c>
      <c r="C116" s="1727" t="s">
        <v>35</v>
      </c>
      <c r="D116" s="1728" t="s">
        <v>23</v>
      </c>
      <c r="E116" s="1727" t="s">
        <v>15</v>
      </c>
      <c r="F116" s="1719" t="s">
        <v>16</v>
      </c>
      <c r="G116" s="1750">
        <v>17.399999999999999</v>
      </c>
      <c r="H116" s="1751">
        <v>2051.4850315261765</v>
      </c>
      <c r="I116" s="1751">
        <v>2051.4850315261765</v>
      </c>
      <c r="J116" s="1751">
        <v>2051.4899999999998</v>
      </c>
      <c r="K116" s="2069">
        <v>12.2</v>
      </c>
      <c r="R116" s="335">
        <f t="shared" si="45"/>
        <v>25028.117384619352</v>
      </c>
      <c r="S116" s="335">
        <f t="shared" si="51"/>
        <v>9908.6727022714404</v>
      </c>
      <c r="T116" s="335">
        <f t="shared" si="51"/>
        <v>410.29700630523541</v>
      </c>
      <c r="U116" s="335">
        <f t="shared" si="51"/>
        <v>4123.4849133676144</v>
      </c>
      <c r="V116" s="335">
        <f t="shared" si="51"/>
        <v>0</v>
      </c>
      <c r="W116" s="335">
        <f t="shared" si="51"/>
        <v>9375.2865940746269</v>
      </c>
      <c r="X116" s="335">
        <f t="shared" si="51"/>
        <v>41.029700630523543</v>
      </c>
      <c r="Y116" s="335">
        <f t="shared" si="51"/>
        <v>61.544550945785296</v>
      </c>
      <c r="Z116" s="335">
        <f t="shared" si="51"/>
        <v>41.029700630523543</v>
      </c>
      <c r="AA116" s="335">
        <f t="shared" si="51"/>
        <v>82.059401261047086</v>
      </c>
      <c r="AB116" s="335">
        <f t="shared" si="51"/>
        <v>246.17820378314119</v>
      </c>
      <c r="AC116" s="335">
        <f t="shared" si="51"/>
        <v>61.544550945785296</v>
      </c>
      <c r="AD116" s="335">
        <f t="shared" si="51"/>
        <v>61.544550945785296</v>
      </c>
      <c r="AE116" s="335">
        <f t="shared" si="51"/>
        <v>41.029700630523543</v>
      </c>
      <c r="AF116" s="335">
        <f t="shared" si="51"/>
        <v>20.514850315261771</v>
      </c>
      <c r="AG116" s="335">
        <f t="shared" si="46"/>
        <v>287.20790441366472</v>
      </c>
      <c r="AH116" s="335">
        <f t="shared" si="46"/>
        <v>102.57425157630885</v>
      </c>
      <c r="AI116" s="335">
        <f t="shared" si="46"/>
        <v>102.57425157630885</v>
      </c>
      <c r="AJ116" s="335">
        <f t="shared" si="43"/>
        <v>61.544550945785296</v>
      </c>
      <c r="AK116" s="1388" t="s">
        <v>1614</v>
      </c>
      <c r="AL116" s="89" t="s">
        <v>1614</v>
      </c>
      <c r="AM116" s="1388" t="s">
        <v>1614</v>
      </c>
      <c r="AN116" s="335">
        <f t="shared" si="47"/>
        <v>25028.177999999996</v>
      </c>
      <c r="AO116" s="335">
        <f t="shared" si="52"/>
        <v>9908.6967000000059</v>
      </c>
      <c r="AP116" s="335">
        <f t="shared" si="52"/>
        <v>410.29800000000006</v>
      </c>
      <c r="AQ116" s="335">
        <f t="shared" si="52"/>
        <v>4123.4948999999997</v>
      </c>
      <c r="AR116" s="335">
        <f t="shared" si="52"/>
        <v>0</v>
      </c>
      <c r="AS116" s="335">
        <f t="shared" si="52"/>
        <v>9375.3093000000008</v>
      </c>
      <c r="AT116" s="335">
        <f t="shared" si="52"/>
        <v>41.029800000000002</v>
      </c>
      <c r="AU116" s="335">
        <f t="shared" si="52"/>
        <v>61.544699999999999</v>
      </c>
      <c r="AV116" s="335">
        <f t="shared" si="52"/>
        <v>41.029800000000002</v>
      </c>
      <c r="AW116" s="335">
        <f t="shared" si="52"/>
        <v>82.059600000000003</v>
      </c>
      <c r="AX116" s="335">
        <f t="shared" si="52"/>
        <v>246.1788</v>
      </c>
      <c r="AY116" s="335">
        <f t="shared" si="52"/>
        <v>61.544699999999999</v>
      </c>
      <c r="AZ116" s="335">
        <f t="shared" si="52"/>
        <v>61.544699999999999</v>
      </c>
      <c r="BA116" s="335">
        <f t="shared" si="52"/>
        <v>41.029800000000002</v>
      </c>
      <c r="BB116" s="335">
        <f t="shared" si="52"/>
        <v>20.514900000000001</v>
      </c>
      <c r="BC116" s="335">
        <f t="shared" si="48"/>
        <v>287.20859999999999</v>
      </c>
      <c r="BD116" s="335">
        <f t="shared" si="48"/>
        <v>102.57450000000001</v>
      </c>
      <c r="BE116" s="335">
        <f t="shared" si="48"/>
        <v>102.57450000000001</v>
      </c>
      <c r="BF116" s="335">
        <f t="shared" si="44"/>
        <v>61.544699999999999</v>
      </c>
    </row>
    <row r="117" spans="2:58" ht="14.25">
      <c r="B117" s="6" t="s">
        <v>99</v>
      </c>
      <c r="C117" s="1727" t="s">
        <v>35</v>
      </c>
      <c r="D117" s="1728" t="s">
        <v>37</v>
      </c>
      <c r="E117" s="1727" t="s">
        <v>15</v>
      </c>
      <c r="F117" s="1719" t="s">
        <v>16</v>
      </c>
      <c r="G117" s="1750">
        <v>17.66</v>
      </c>
      <c r="H117" s="1751">
        <v>305.24129934873457</v>
      </c>
      <c r="I117" s="1751">
        <v>305.24129934873457</v>
      </c>
      <c r="J117" s="1751">
        <v>305.24</v>
      </c>
      <c r="K117" s="2069">
        <v>12.38</v>
      </c>
      <c r="R117" s="335">
        <f t="shared" si="45"/>
        <v>3723.9438520545614</v>
      </c>
      <c r="S117" s="335">
        <f t="shared" si="51"/>
        <v>1474.315475854389</v>
      </c>
      <c r="T117" s="335">
        <f t="shared" si="51"/>
        <v>61.048259869746921</v>
      </c>
      <c r="U117" s="335">
        <f t="shared" si="51"/>
        <v>613.53501169095648</v>
      </c>
      <c r="V117" s="335">
        <f t="shared" si="51"/>
        <v>0</v>
      </c>
      <c r="W117" s="335">
        <f t="shared" si="51"/>
        <v>1394.9527380237171</v>
      </c>
      <c r="X117" s="335">
        <f t="shared" si="51"/>
        <v>6.1048259869746921</v>
      </c>
      <c r="Y117" s="335">
        <f t="shared" si="51"/>
        <v>9.1572389804620364</v>
      </c>
      <c r="Z117" s="335">
        <f t="shared" si="51"/>
        <v>6.1048259869746921</v>
      </c>
      <c r="AA117" s="335">
        <f t="shared" si="51"/>
        <v>12.209651973949384</v>
      </c>
      <c r="AB117" s="335">
        <f t="shared" si="51"/>
        <v>36.628955921848146</v>
      </c>
      <c r="AC117" s="335">
        <f t="shared" si="51"/>
        <v>9.1572389804620364</v>
      </c>
      <c r="AD117" s="335">
        <f t="shared" si="51"/>
        <v>9.1572389804620364</v>
      </c>
      <c r="AE117" s="335">
        <f t="shared" si="51"/>
        <v>6.1048259869746921</v>
      </c>
      <c r="AF117" s="335">
        <f t="shared" si="51"/>
        <v>3.0524129934873461</v>
      </c>
      <c r="AG117" s="335">
        <f t="shared" si="46"/>
        <v>42.733781908822841</v>
      </c>
      <c r="AH117" s="335">
        <f t="shared" si="46"/>
        <v>15.26206496743673</v>
      </c>
      <c r="AI117" s="335">
        <f t="shared" si="46"/>
        <v>15.26206496743673</v>
      </c>
      <c r="AJ117" s="335">
        <f t="shared" si="43"/>
        <v>9.1572389804620364</v>
      </c>
      <c r="AK117" s="1388" t="s">
        <v>1614</v>
      </c>
      <c r="AL117" s="89" t="s">
        <v>1614</v>
      </c>
      <c r="AM117" s="1388" t="s">
        <v>1614</v>
      </c>
      <c r="AN117" s="335">
        <f t="shared" si="47"/>
        <v>3778.8712000000005</v>
      </c>
      <c r="AO117" s="335">
        <f t="shared" si="52"/>
        <v>1496.0613029508211</v>
      </c>
      <c r="AP117" s="335">
        <f t="shared" si="52"/>
        <v>61.948708196721334</v>
      </c>
      <c r="AQ117" s="335">
        <f t="shared" si="52"/>
        <v>622.58451737704934</v>
      </c>
      <c r="AR117" s="335">
        <f t="shared" si="52"/>
        <v>0</v>
      </c>
      <c r="AS117" s="335">
        <f t="shared" si="52"/>
        <v>1415.5279822950824</v>
      </c>
      <c r="AT117" s="335">
        <f t="shared" si="52"/>
        <v>6.1948708196721336</v>
      </c>
      <c r="AU117" s="335">
        <f t="shared" si="52"/>
        <v>9.2923062295081991</v>
      </c>
      <c r="AV117" s="335">
        <f t="shared" si="52"/>
        <v>6.1948708196721336</v>
      </c>
      <c r="AW117" s="335">
        <f t="shared" si="52"/>
        <v>12.389741639344267</v>
      </c>
      <c r="AX117" s="335">
        <f t="shared" si="52"/>
        <v>37.169224918032796</v>
      </c>
      <c r="AY117" s="335">
        <f t="shared" si="52"/>
        <v>9.2923062295081991</v>
      </c>
      <c r="AZ117" s="335">
        <f t="shared" si="52"/>
        <v>9.2923062295081991</v>
      </c>
      <c r="BA117" s="335">
        <f t="shared" si="52"/>
        <v>6.1948708196721336</v>
      </c>
      <c r="BB117" s="335">
        <f t="shared" si="52"/>
        <v>3.0974354098360668</v>
      </c>
      <c r="BC117" s="335">
        <f t="shared" si="48"/>
        <v>43.364095737704929</v>
      </c>
      <c r="BD117" s="335">
        <f t="shared" si="48"/>
        <v>15.487177049180334</v>
      </c>
      <c r="BE117" s="335">
        <f t="shared" si="48"/>
        <v>15.487177049180334</v>
      </c>
      <c r="BF117" s="335">
        <f t="shared" si="44"/>
        <v>9.2923062295081991</v>
      </c>
    </row>
    <row r="118" spans="2:58" ht="14.25">
      <c r="B118" s="6" t="s">
        <v>99</v>
      </c>
      <c r="C118" s="1727" t="s">
        <v>35</v>
      </c>
      <c r="D118" s="1728" t="s">
        <v>38</v>
      </c>
      <c r="E118" s="1727" t="s">
        <v>15</v>
      </c>
      <c r="F118" s="1719" t="s">
        <v>16</v>
      </c>
      <c r="G118" s="1750">
        <v>17.399999999999999</v>
      </c>
      <c r="H118" s="1751">
        <v>1495.7657771596691</v>
      </c>
      <c r="I118" s="1751">
        <v>1495.7657771596691</v>
      </c>
      <c r="J118" s="1751">
        <v>1495.77</v>
      </c>
      <c r="K118" s="2069">
        <v>12.2</v>
      </c>
      <c r="R118" s="335">
        <f t="shared" si="45"/>
        <v>18248.342481347961</v>
      </c>
      <c r="S118" s="335">
        <f t="shared" si="51"/>
        <v>7224.5487036812065</v>
      </c>
      <c r="T118" s="335">
        <f t="shared" si="51"/>
        <v>299.1531554319339</v>
      </c>
      <c r="U118" s="335">
        <f t="shared" si="51"/>
        <v>3006.4892120909349</v>
      </c>
      <c r="V118" s="335">
        <f t="shared" si="51"/>
        <v>0</v>
      </c>
      <c r="W118" s="335">
        <f t="shared" si="51"/>
        <v>6835.6496016196879</v>
      </c>
      <c r="X118" s="335">
        <f t="shared" si="51"/>
        <v>29.915315543193387</v>
      </c>
      <c r="Y118" s="335">
        <f t="shared" si="51"/>
        <v>44.872973314790073</v>
      </c>
      <c r="Z118" s="335">
        <f t="shared" si="51"/>
        <v>29.915315543193387</v>
      </c>
      <c r="AA118" s="335">
        <f t="shared" si="51"/>
        <v>59.830631086386774</v>
      </c>
      <c r="AB118" s="335">
        <f t="shared" si="51"/>
        <v>179.49189325916029</v>
      </c>
      <c r="AC118" s="335">
        <f t="shared" si="51"/>
        <v>44.872973314790073</v>
      </c>
      <c r="AD118" s="335">
        <f t="shared" si="51"/>
        <v>44.872973314790073</v>
      </c>
      <c r="AE118" s="335">
        <f t="shared" si="51"/>
        <v>29.915315543193387</v>
      </c>
      <c r="AF118" s="335">
        <f t="shared" si="51"/>
        <v>14.957657771596693</v>
      </c>
      <c r="AG118" s="335">
        <f t="shared" si="46"/>
        <v>209.40720880235369</v>
      </c>
      <c r="AH118" s="335">
        <f t="shared" si="46"/>
        <v>74.788288857983474</v>
      </c>
      <c r="AI118" s="335">
        <f t="shared" si="46"/>
        <v>74.788288857983474</v>
      </c>
      <c r="AJ118" s="335">
        <f t="shared" si="43"/>
        <v>44.872973314790073</v>
      </c>
      <c r="AK118" s="1388" t="s">
        <v>1614</v>
      </c>
      <c r="AL118" s="89" t="s">
        <v>1614</v>
      </c>
      <c r="AM118" s="1388" t="s">
        <v>1614</v>
      </c>
      <c r="AN118" s="335">
        <f t="shared" si="47"/>
        <v>18248.394</v>
      </c>
      <c r="AO118" s="335">
        <f t="shared" si="52"/>
        <v>7224.5691000000052</v>
      </c>
      <c r="AP118" s="335">
        <f t="shared" si="52"/>
        <v>299.15400000000011</v>
      </c>
      <c r="AQ118" s="335">
        <f t="shared" si="52"/>
        <v>3006.4977000000003</v>
      </c>
      <c r="AR118" s="335">
        <f t="shared" si="52"/>
        <v>0</v>
      </c>
      <c r="AS118" s="335">
        <f t="shared" si="52"/>
        <v>6835.6689000000015</v>
      </c>
      <c r="AT118" s="335">
        <f t="shared" si="52"/>
        <v>29.915400000000009</v>
      </c>
      <c r="AU118" s="335">
        <f t="shared" si="52"/>
        <v>44.873100000000008</v>
      </c>
      <c r="AV118" s="335">
        <f t="shared" si="52"/>
        <v>29.915400000000009</v>
      </c>
      <c r="AW118" s="335">
        <f t="shared" si="52"/>
        <v>59.830800000000018</v>
      </c>
      <c r="AX118" s="335">
        <f t="shared" si="52"/>
        <v>179.49240000000003</v>
      </c>
      <c r="AY118" s="335">
        <f t="shared" si="52"/>
        <v>44.873100000000008</v>
      </c>
      <c r="AZ118" s="335">
        <f t="shared" si="52"/>
        <v>44.873100000000008</v>
      </c>
      <c r="BA118" s="335">
        <f t="shared" si="52"/>
        <v>29.915400000000009</v>
      </c>
      <c r="BB118" s="335">
        <f t="shared" si="52"/>
        <v>14.957700000000004</v>
      </c>
      <c r="BC118" s="335">
        <f t="shared" si="48"/>
        <v>209.40780000000004</v>
      </c>
      <c r="BD118" s="335">
        <f t="shared" si="48"/>
        <v>74.788500000000028</v>
      </c>
      <c r="BE118" s="335">
        <f t="shared" si="48"/>
        <v>74.788500000000028</v>
      </c>
      <c r="BF118" s="335">
        <f t="shared" si="44"/>
        <v>44.873100000000008</v>
      </c>
    </row>
    <row r="119" spans="2:58" ht="14.25">
      <c r="B119" s="6" t="s">
        <v>99</v>
      </c>
      <c r="C119" s="1727" t="s">
        <v>100</v>
      </c>
      <c r="D119" s="1728" t="s">
        <v>101</v>
      </c>
      <c r="E119" s="1727" t="s">
        <v>15</v>
      </c>
      <c r="F119" s="1719" t="s">
        <v>16</v>
      </c>
      <c r="G119" s="1750">
        <v>17.78</v>
      </c>
      <c r="H119" s="1751">
        <v>5716</v>
      </c>
      <c r="I119" s="1751">
        <v>5716</v>
      </c>
      <c r="J119" s="1751">
        <v>6524.3879999999999</v>
      </c>
      <c r="K119" s="2069">
        <v>12.2</v>
      </c>
      <c r="R119" s="335">
        <f t="shared" si="45"/>
        <v>69735.199999999997</v>
      </c>
      <c r="S119" s="335">
        <f t="shared" si="51"/>
        <v>27608.280000000021</v>
      </c>
      <c r="T119" s="335">
        <f t="shared" si="51"/>
        <v>1143.2000000000003</v>
      </c>
      <c r="U119" s="335">
        <f t="shared" si="51"/>
        <v>11489.16</v>
      </c>
      <c r="V119" s="335">
        <f t="shared" si="51"/>
        <v>0</v>
      </c>
      <c r="W119" s="335">
        <f t="shared" si="51"/>
        <v>26122.120000000003</v>
      </c>
      <c r="X119" s="335">
        <f t="shared" si="51"/>
        <v>114.32000000000002</v>
      </c>
      <c r="Y119" s="335">
        <f t="shared" si="51"/>
        <v>171.48000000000002</v>
      </c>
      <c r="Z119" s="335">
        <f t="shared" si="51"/>
        <v>114.32000000000002</v>
      </c>
      <c r="AA119" s="335">
        <f t="shared" si="51"/>
        <v>228.64000000000004</v>
      </c>
      <c r="AB119" s="335">
        <f t="shared" si="51"/>
        <v>685.92000000000007</v>
      </c>
      <c r="AC119" s="335">
        <f t="shared" si="51"/>
        <v>171.48000000000002</v>
      </c>
      <c r="AD119" s="335">
        <f t="shared" si="51"/>
        <v>171.48000000000002</v>
      </c>
      <c r="AE119" s="335">
        <f t="shared" si="51"/>
        <v>114.32000000000002</v>
      </c>
      <c r="AF119" s="335">
        <f t="shared" si="51"/>
        <v>57.160000000000011</v>
      </c>
      <c r="AG119" s="335">
        <f t="shared" si="46"/>
        <v>800.24</v>
      </c>
      <c r="AH119" s="335">
        <f t="shared" si="46"/>
        <v>285.80000000000007</v>
      </c>
      <c r="AI119" s="335">
        <f t="shared" si="46"/>
        <v>285.80000000000007</v>
      </c>
      <c r="AJ119" s="335">
        <f t="shared" si="43"/>
        <v>171.48000000000002</v>
      </c>
      <c r="AK119" s="1388" t="s">
        <v>1614</v>
      </c>
      <c r="AL119" s="89" t="s">
        <v>1614</v>
      </c>
      <c r="AM119" s="1388" t="s">
        <v>1614</v>
      </c>
      <c r="AN119" s="335">
        <f t="shared" si="47"/>
        <v>79597.533599999995</v>
      </c>
      <c r="AO119" s="335">
        <f t="shared" si="52"/>
        <v>31512.794040000023</v>
      </c>
      <c r="AP119" s="335">
        <f t="shared" si="52"/>
        <v>1304.8776000000003</v>
      </c>
      <c r="AQ119" s="335">
        <f t="shared" si="52"/>
        <v>13114.01988</v>
      </c>
      <c r="AR119" s="335">
        <f t="shared" si="52"/>
        <v>0</v>
      </c>
      <c r="AS119" s="335">
        <f t="shared" si="52"/>
        <v>29816.453160000005</v>
      </c>
      <c r="AT119" s="335">
        <f t="shared" si="52"/>
        <v>130.48776000000004</v>
      </c>
      <c r="AU119" s="335">
        <f t="shared" si="52"/>
        <v>195.73164</v>
      </c>
      <c r="AV119" s="335">
        <f t="shared" si="52"/>
        <v>130.48776000000004</v>
      </c>
      <c r="AW119" s="335">
        <f t="shared" si="52"/>
        <v>260.97552000000007</v>
      </c>
      <c r="AX119" s="335">
        <f t="shared" si="52"/>
        <v>782.92655999999999</v>
      </c>
      <c r="AY119" s="335">
        <f t="shared" si="52"/>
        <v>195.73164</v>
      </c>
      <c r="AZ119" s="335">
        <f t="shared" si="52"/>
        <v>195.73164</v>
      </c>
      <c r="BA119" s="335">
        <f t="shared" si="52"/>
        <v>130.48776000000004</v>
      </c>
      <c r="BB119" s="335">
        <f t="shared" si="52"/>
        <v>65.243880000000019</v>
      </c>
      <c r="BC119" s="335">
        <f t="shared" si="48"/>
        <v>913.41432000000009</v>
      </c>
      <c r="BD119" s="335">
        <f t="shared" si="48"/>
        <v>326.21940000000006</v>
      </c>
      <c r="BE119" s="335">
        <f t="shared" si="48"/>
        <v>326.21940000000006</v>
      </c>
      <c r="BF119" s="335">
        <f t="shared" si="44"/>
        <v>195.73164</v>
      </c>
    </row>
    <row r="120" spans="2:58" ht="14.25">
      <c r="B120" s="6" t="s">
        <v>99</v>
      </c>
      <c r="C120" s="1727" t="s">
        <v>102</v>
      </c>
      <c r="D120" s="1728" t="s">
        <v>103</v>
      </c>
      <c r="E120" s="1727" t="s">
        <v>15</v>
      </c>
      <c r="F120" s="1719" t="s">
        <v>16</v>
      </c>
      <c r="G120" s="1750">
        <v>17.89</v>
      </c>
      <c r="H120" s="1751">
        <v>1384</v>
      </c>
      <c r="I120" s="1751">
        <v>1384</v>
      </c>
      <c r="J120" s="1751">
        <v>1408.86496476</v>
      </c>
      <c r="K120" s="2069">
        <v>12.2</v>
      </c>
      <c r="R120" s="335">
        <f t="shared" si="45"/>
        <v>16884.8</v>
      </c>
      <c r="S120" s="335">
        <f t="shared" si="51"/>
        <v>6684.7200000000048</v>
      </c>
      <c r="T120" s="335">
        <f t="shared" si="51"/>
        <v>276.80000000000007</v>
      </c>
      <c r="U120" s="335">
        <f t="shared" si="51"/>
        <v>2781.84</v>
      </c>
      <c r="V120" s="335">
        <f t="shared" si="51"/>
        <v>0</v>
      </c>
      <c r="W120" s="335">
        <f t="shared" si="51"/>
        <v>6324.880000000001</v>
      </c>
      <c r="X120" s="335">
        <f t="shared" si="51"/>
        <v>27.680000000000007</v>
      </c>
      <c r="Y120" s="335">
        <f t="shared" si="51"/>
        <v>41.52</v>
      </c>
      <c r="Z120" s="335">
        <f t="shared" si="51"/>
        <v>27.680000000000007</v>
      </c>
      <c r="AA120" s="335">
        <f t="shared" si="51"/>
        <v>55.360000000000014</v>
      </c>
      <c r="AB120" s="335">
        <f t="shared" si="51"/>
        <v>166.08</v>
      </c>
      <c r="AC120" s="335">
        <f t="shared" si="51"/>
        <v>41.52</v>
      </c>
      <c r="AD120" s="335">
        <f t="shared" si="51"/>
        <v>41.52</v>
      </c>
      <c r="AE120" s="335">
        <f t="shared" si="51"/>
        <v>27.680000000000007</v>
      </c>
      <c r="AF120" s="335">
        <f t="shared" si="51"/>
        <v>13.840000000000003</v>
      </c>
      <c r="AG120" s="335">
        <f t="shared" si="46"/>
        <v>193.76000000000002</v>
      </c>
      <c r="AH120" s="335">
        <f t="shared" si="46"/>
        <v>69.200000000000017</v>
      </c>
      <c r="AI120" s="335">
        <f t="shared" si="46"/>
        <v>69.200000000000017</v>
      </c>
      <c r="AJ120" s="335">
        <f t="shared" si="43"/>
        <v>41.52</v>
      </c>
      <c r="AK120" s="1388" t="s">
        <v>1614</v>
      </c>
      <c r="AL120" s="89" t="s">
        <v>1614</v>
      </c>
      <c r="AM120" s="1388" t="s">
        <v>1614</v>
      </c>
      <c r="AN120" s="335">
        <f t="shared" si="47"/>
        <v>17188.152570071998</v>
      </c>
      <c r="AO120" s="335">
        <f t="shared" si="52"/>
        <v>6804.8177797908038</v>
      </c>
      <c r="AP120" s="335">
        <f t="shared" si="52"/>
        <v>281.77299295200004</v>
      </c>
      <c r="AQ120" s="335">
        <f t="shared" si="52"/>
        <v>2831.8185791675996</v>
      </c>
      <c r="AR120" s="335">
        <f t="shared" si="52"/>
        <v>0</v>
      </c>
      <c r="AS120" s="335">
        <f t="shared" si="52"/>
        <v>6438.5128889531998</v>
      </c>
      <c r="AT120" s="335">
        <f t="shared" si="52"/>
        <v>28.177299295200005</v>
      </c>
      <c r="AU120" s="335">
        <f t="shared" si="52"/>
        <v>42.265948942799994</v>
      </c>
      <c r="AV120" s="335">
        <f t="shared" si="52"/>
        <v>28.177299295200005</v>
      </c>
      <c r="AW120" s="335">
        <f t="shared" si="52"/>
        <v>56.354598590400009</v>
      </c>
      <c r="AX120" s="335">
        <f t="shared" si="52"/>
        <v>169.06379577119998</v>
      </c>
      <c r="AY120" s="335">
        <f t="shared" si="52"/>
        <v>42.265948942799994</v>
      </c>
      <c r="AZ120" s="335">
        <f t="shared" si="52"/>
        <v>42.265948942799994</v>
      </c>
      <c r="BA120" s="335">
        <f t="shared" si="52"/>
        <v>28.177299295200005</v>
      </c>
      <c r="BB120" s="335">
        <f t="shared" si="52"/>
        <v>14.088649647600002</v>
      </c>
      <c r="BC120" s="335">
        <f t="shared" si="48"/>
        <v>197.24109506639999</v>
      </c>
      <c r="BD120" s="335">
        <f t="shared" si="48"/>
        <v>70.44324823800001</v>
      </c>
      <c r="BE120" s="335">
        <f t="shared" si="48"/>
        <v>70.44324823800001</v>
      </c>
      <c r="BF120" s="335">
        <f t="shared" si="44"/>
        <v>42.265948942799994</v>
      </c>
    </row>
    <row r="121" spans="2:58" ht="14.25">
      <c r="B121" s="6" t="s">
        <v>99</v>
      </c>
      <c r="C121" s="1727" t="s">
        <v>60</v>
      </c>
      <c r="D121" s="1728" t="s">
        <v>104</v>
      </c>
      <c r="E121" s="1727" t="s">
        <v>25</v>
      </c>
      <c r="F121" s="1719" t="s">
        <v>26</v>
      </c>
      <c r="G121" s="1750">
        <v>17.47</v>
      </c>
      <c r="H121" s="1751">
        <v>5550.2703411628236</v>
      </c>
      <c r="I121" s="1751">
        <v>5550.2703411628236</v>
      </c>
      <c r="J121" s="1751">
        <v>5550.27</v>
      </c>
      <c r="K121" s="2069">
        <v>9.1199999999999992</v>
      </c>
      <c r="R121" s="335">
        <f t="shared" si="45"/>
        <v>50396.45469775844</v>
      </c>
      <c r="S121" s="335">
        <f t="shared" si="51"/>
        <v>26807.80574781643</v>
      </c>
      <c r="T121" s="335">
        <f t="shared" si="51"/>
        <v>1110.054068232565</v>
      </c>
      <c r="U121" s="335">
        <f t="shared" si="51"/>
        <v>11156.043385737274</v>
      </c>
      <c r="V121" s="335">
        <f t="shared" si="51"/>
        <v>0</v>
      </c>
      <c r="W121" s="335">
        <f t="shared" si="51"/>
        <v>8047.8919946860951</v>
      </c>
      <c r="X121" s="335">
        <f t="shared" si="51"/>
        <v>111.00540682325648</v>
      </c>
      <c r="Y121" s="335">
        <f t="shared" si="51"/>
        <v>166.5081102348847</v>
      </c>
      <c r="Z121" s="335">
        <f t="shared" si="51"/>
        <v>111.00540682325648</v>
      </c>
      <c r="AA121" s="335">
        <f t="shared" si="51"/>
        <v>222.01081364651296</v>
      </c>
      <c r="AB121" s="335">
        <f t="shared" si="51"/>
        <v>666.03244093953879</v>
      </c>
      <c r="AC121" s="335">
        <f t="shared" si="51"/>
        <v>166.5081102348847</v>
      </c>
      <c r="AD121" s="335">
        <f t="shared" si="51"/>
        <v>166.5081102348847</v>
      </c>
      <c r="AE121" s="335">
        <f t="shared" si="51"/>
        <v>111.00540682325648</v>
      </c>
      <c r="AF121" s="335">
        <f t="shared" si="51"/>
        <v>55.502703411628239</v>
      </c>
      <c r="AG121" s="335">
        <f t="shared" si="46"/>
        <v>777.03784776279542</v>
      </c>
      <c r="AH121" s="335">
        <f t="shared" si="46"/>
        <v>277.51351705814125</v>
      </c>
      <c r="AI121" s="335">
        <f t="shared" si="46"/>
        <v>277.51351705814125</v>
      </c>
      <c r="AJ121" s="335">
        <f t="shared" si="43"/>
        <v>166.5081102348847</v>
      </c>
      <c r="AK121" s="1388" t="s">
        <v>1614</v>
      </c>
      <c r="AL121" s="89" t="s">
        <v>1614</v>
      </c>
      <c r="AM121" s="1388" t="s">
        <v>1614</v>
      </c>
      <c r="AN121" s="335">
        <f t="shared" si="47"/>
        <v>50618.462399999997</v>
      </c>
      <c r="AO121" s="335">
        <f t="shared" si="52"/>
        <v>26925.900153303955</v>
      </c>
      <c r="AP121" s="335">
        <f t="shared" si="52"/>
        <v>1114.9441057268725</v>
      </c>
      <c r="AQ121" s="335">
        <f t="shared" si="52"/>
        <v>11205.188262555064</v>
      </c>
      <c r="AR121" s="335">
        <f t="shared" si="52"/>
        <v>0</v>
      </c>
      <c r="AS121" s="335">
        <f t="shared" si="52"/>
        <v>8083.3447665198246</v>
      </c>
      <c r="AT121" s="335">
        <f t="shared" si="52"/>
        <v>111.49441057268723</v>
      </c>
      <c r="AU121" s="335">
        <f t="shared" si="52"/>
        <v>167.24161585903082</v>
      </c>
      <c r="AV121" s="335">
        <f t="shared" si="52"/>
        <v>111.49441057268723</v>
      </c>
      <c r="AW121" s="335">
        <f t="shared" si="52"/>
        <v>222.98882114537446</v>
      </c>
      <c r="AX121" s="335">
        <f t="shared" si="52"/>
        <v>668.96646343612326</v>
      </c>
      <c r="AY121" s="335">
        <f t="shared" si="52"/>
        <v>167.24161585903082</v>
      </c>
      <c r="AZ121" s="335">
        <f t="shared" si="52"/>
        <v>167.24161585903082</v>
      </c>
      <c r="BA121" s="335">
        <f t="shared" si="52"/>
        <v>111.49441057268723</v>
      </c>
      <c r="BB121" s="335">
        <f t="shared" si="52"/>
        <v>55.747205286343615</v>
      </c>
      <c r="BC121" s="335">
        <f t="shared" si="48"/>
        <v>780.46087400881061</v>
      </c>
      <c r="BD121" s="335">
        <f t="shared" si="48"/>
        <v>278.73602643171813</v>
      </c>
      <c r="BE121" s="335">
        <f t="shared" si="48"/>
        <v>278.73602643171813</v>
      </c>
      <c r="BF121" s="335">
        <f t="shared" si="44"/>
        <v>167.24161585903082</v>
      </c>
    </row>
    <row r="122" spans="2:58" ht="14.25">
      <c r="B122" s="6" t="s">
        <v>99</v>
      </c>
      <c r="C122" s="1727" t="s">
        <v>60</v>
      </c>
      <c r="D122" s="1728" t="s">
        <v>105</v>
      </c>
      <c r="E122" s="1727" t="s">
        <v>25</v>
      </c>
      <c r="F122" s="1719" t="s">
        <v>26</v>
      </c>
      <c r="G122" s="1750">
        <v>17.809999999999999</v>
      </c>
      <c r="H122" s="1751">
        <v>841.72965883717643</v>
      </c>
      <c r="I122" s="1751">
        <v>841.72965883717643</v>
      </c>
      <c r="J122" s="1751">
        <v>841.73</v>
      </c>
      <c r="K122" s="2069">
        <v>9.2899999999999991</v>
      </c>
      <c r="R122" s="335">
        <f t="shared" si="45"/>
        <v>7642.9053022415619</v>
      </c>
      <c r="S122" s="335">
        <f t="shared" si="51"/>
        <v>4065.5542521835609</v>
      </c>
      <c r="T122" s="335">
        <f t="shared" si="51"/>
        <v>168.34593176743533</v>
      </c>
      <c r="U122" s="335">
        <f t="shared" si="51"/>
        <v>1691.8766142627244</v>
      </c>
      <c r="V122" s="335">
        <f t="shared" si="51"/>
        <v>0</v>
      </c>
      <c r="W122" s="335">
        <f t="shared" si="51"/>
        <v>1220.5080053139059</v>
      </c>
      <c r="X122" s="335">
        <f t="shared" si="51"/>
        <v>16.834593176743532</v>
      </c>
      <c r="Y122" s="335">
        <f t="shared" si="51"/>
        <v>25.25188976511529</v>
      </c>
      <c r="Z122" s="335">
        <f t="shared" si="51"/>
        <v>16.834593176743532</v>
      </c>
      <c r="AA122" s="335">
        <f t="shared" si="51"/>
        <v>33.669186353487063</v>
      </c>
      <c r="AB122" s="335">
        <f t="shared" si="51"/>
        <v>101.00755906046116</v>
      </c>
      <c r="AC122" s="335">
        <f t="shared" si="51"/>
        <v>25.25188976511529</v>
      </c>
      <c r="AD122" s="335">
        <f t="shared" si="51"/>
        <v>25.25188976511529</v>
      </c>
      <c r="AE122" s="335">
        <f t="shared" si="51"/>
        <v>16.834593176743532</v>
      </c>
      <c r="AF122" s="335">
        <f t="shared" si="51"/>
        <v>8.4172965883717659</v>
      </c>
      <c r="AG122" s="335">
        <f t="shared" si="46"/>
        <v>117.84215223720471</v>
      </c>
      <c r="AH122" s="335">
        <f t="shared" si="46"/>
        <v>42.086482941858833</v>
      </c>
      <c r="AI122" s="335">
        <f t="shared" si="46"/>
        <v>42.086482941858833</v>
      </c>
      <c r="AJ122" s="335">
        <f t="shared" si="43"/>
        <v>25.25188976511529</v>
      </c>
      <c r="AK122" s="1388" t="s">
        <v>1614</v>
      </c>
      <c r="AL122" s="89" t="s">
        <v>1614</v>
      </c>
      <c r="AM122" s="1388" t="s">
        <v>1614</v>
      </c>
      <c r="AN122" s="335">
        <f t="shared" si="47"/>
        <v>7819.6716999999999</v>
      </c>
      <c r="AO122" s="335">
        <f t="shared" si="52"/>
        <v>4159.583073898677</v>
      </c>
      <c r="AP122" s="335">
        <f t="shared" si="52"/>
        <v>172.23946475770927</v>
      </c>
      <c r="AQ122" s="335">
        <f t="shared" si="52"/>
        <v>1731.0066208149776</v>
      </c>
      <c r="AR122" s="335">
        <f t="shared" si="52"/>
        <v>0</v>
      </c>
      <c r="AS122" s="335">
        <f t="shared" si="52"/>
        <v>1248.7361194933922</v>
      </c>
      <c r="AT122" s="335">
        <f t="shared" si="52"/>
        <v>17.223946475770926</v>
      </c>
      <c r="AU122" s="335">
        <f t="shared" si="52"/>
        <v>25.835919713656384</v>
      </c>
      <c r="AV122" s="335">
        <f t="shared" si="52"/>
        <v>17.223946475770926</v>
      </c>
      <c r="AW122" s="335">
        <f t="shared" si="52"/>
        <v>34.447892951541853</v>
      </c>
      <c r="AX122" s="335">
        <f t="shared" si="52"/>
        <v>103.34367885462554</v>
      </c>
      <c r="AY122" s="335">
        <f t="shared" si="52"/>
        <v>25.835919713656384</v>
      </c>
      <c r="AZ122" s="335">
        <f t="shared" si="52"/>
        <v>25.835919713656384</v>
      </c>
      <c r="BA122" s="335">
        <f t="shared" si="52"/>
        <v>17.223946475770926</v>
      </c>
      <c r="BB122" s="335">
        <f t="shared" si="52"/>
        <v>8.6119732378854632</v>
      </c>
      <c r="BC122" s="335">
        <f t="shared" si="48"/>
        <v>120.56762533039648</v>
      </c>
      <c r="BD122" s="335">
        <f t="shared" si="48"/>
        <v>43.059866189427318</v>
      </c>
      <c r="BE122" s="335">
        <f t="shared" si="48"/>
        <v>43.059866189427318</v>
      </c>
      <c r="BF122" s="335">
        <f t="shared" si="44"/>
        <v>25.835919713656384</v>
      </c>
    </row>
    <row r="123" spans="2:58" ht="14.25">
      <c r="B123" s="6" t="s">
        <v>99</v>
      </c>
      <c r="C123" s="1727" t="s">
        <v>60</v>
      </c>
      <c r="D123" s="1728" t="s">
        <v>106</v>
      </c>
      <c r="E123" s="1727" t="s">
        <v>25</v>
      </c>
      <c r="F123" s="1719" t="s">
        <v>26</v>
      </c>
      <c r="G123" s="1750">
        <v>17.66</v>
      </c>
      <c r="H123" s="1751">
        <v>127.89713966593982</v>
      </c>
      <c r="I123" s="1751">
        <v>127.89713966593982</v>
      </c>
      <c r="J123" s="1751">
        <v>127.9</v>
      </c>
      <c r="K123" s="2069">
        <v>9.2200000000000006</v>
      </c>
      <c r="R123" s="335">
        <f t="shared" si="45"/>
        <v>1161.3060281667335</v>
      </c>
      <c r="S123" s="335">
        <f t="shared" si="51"/>
        <v>617.74318458648918</v>
      </c>
      <c r="T123" s="335">
        <f t="shared" si="51"/>
        <v>25.579427933187969</v>
      </c>
      <c r="U123" s="335">
        <f t="shared" si="51"/>
        <v>257.07325072853899</v>
      </c>
      <c r="V123" s="335">
        <f t="shared" si="51"/>
        <v>0</v>
      </c>
      <c r="W123" s="335">
        <f t="shared" si="51"/>
        <v>185.45085251561275</v>
      </c>
      <c r="X123" s="335">
        <f t="shared" si="51"/>
        <v>2.5579427933187966</v>
      </c>
      <c r="Y123" s="335">
        <f t="shared" si="51"/>
        <v>3.8369141899781942</v>
      </c>
      <c r="Z123" s="335">
        <f t="shared" si="51"/>
        <v>2.5579427933187966</v>
      </c>
      <c r="AA123" s="335">
        <f t="shared" si="51"/>
        <v>5.1158855866375932</v>
      </c>
      <c r="AB123" s="335">
        <f t="shared" si="51"/>
        <v>15.347656759912777</v>
      </c>
      <c r="AC123" s="335">
        <f t="shared" si="51"/>
        <v>3.8369141899781942</v>
      </c>
      <c r="AD123" s="335">
        <f t="shared" si="51"/>
        <v>3.8369141899781942</v>
      </c>
      <c r="AE123" s="335">
        <f t="shared" si="51"/>
        <v>2.5579427933187966</v>
      </c>
      <c r="AF123" s="335">
        <f t="shared" si="51"/>
        <v>1.2789713966593983</v>
      </c>
      <c r="AG123" s="335">
        <f t="shared" si="46"/>
        <v>17.905599553231575</v>
      </c>
      <c r="AH123" s="335">
        <f t="shared" si="46"/>
        <v>6.3948569832969921</v>
      </c>
      <c r="AI123" s="335">
        <f t="shared" si="46"/>
        <v>6.3948569832969921</v>
      </c>
      <c r="AJ123" s="335">
        <f t="shared" si="43"/>
        <v>3.8369141899781942</v>
      </c>
      <c r="AK123" s="1388" t="s">
        <v>1614</v>
      </c>
      <c r="AL123" s="89" t="s">
        <v>1614</v>
      </c>
      <c r="AM123" s="1388" t="s">
        <v>1614</v>
      </c>
      <c r="AN123" s="335">
        <f t="shared" si="47"/>
        <v>1179.2380000000001</v>
      </c>
      <c r="AO123" s="335">
        <f t="shared" si="52"/>
        <v>627.28188766519816</v>
      </c>
      <c r="AP123" s="335">
        <f t="shared" si="52"/>
        <v>25.974405286343618</v>
      </c>
      <c r="AQ123" s="335">
        <f t="shared" si="52"/>
        <v>261.04277312775326</v>
      </c>
      <c r="AR123" s="335">
        <f t="shared" si="52"/>
        <v>0</v>
      </c>
      <c r="AS123" s="335">
        <f t="shared" si="52"/>
        <v>188.31443832599123</v>
      </c>
      <c r="AT123" s="335">
        <f t="shared" si="52"/>
        <v>2.5974405286343618</v>
      </c>
      <c r="AU123" s="335">
        <f t="shared" si="52"/>
        <v>3.8961607929515418</v>
      </c>
      <c r="AV123" s="335">
        <f t="shared" si="52"/>
        <v>2.5974405286343618</v>
      </c>
      <c r="AW123" s="335">
        <f t="shared" si="52"/>
        <v>5.1948810572687236</v>
      </c>
      <c r="AX123" s="335">
        <f t="shared" si="52"/>
        <v>15.584643171806167</v>
      </c>
      <c r="AY123" s="335">
        <f t="shared" si="52"/>
        <v>3.8961607929515418</v>
      </c>
      <c r="AZ123" s="335">
        <f t="shared" si="52"/>
        <v>3.8961607929515418</v>
      </c>
      <c r="BA123" s="335">
        <f t="shared" si="52"/>
        <v>2.5974405286343618</v>
      </c>
      <c r="BB123" s="335">
        <f t="shared" si="52"/>
        <v>1.2987202643171809</v>
      </c>
      <c r="BC123" s="335">
        <f t="shared" si="48"/>
        <v>18.182083700440533</v>
      </c>
      <c r="BD123" s="335">
        <f t="shared" si="48"/>
        <v>6.4936013215859045</v>
      </c>
      <c r="BE123" s="335">
        <f t="shared" si="48"/>
        <v>6.4936013215859045</v>
      </c>
      <c r="BF123" s="335">
        <f t="shared" si="44"/>
        <v>3.8961607929515418</v>
      </c>
    </row>
    <row r="124" spans="2:58" ht="14.25">
      <c r="B124" s="6" t="s">
        <v>99</v>
      </c>
      <c r="C124" s="1727" t="s">
        <v>60</v>
      </c>
      <c r="D124" s="1728" t="s">
        <v>107</v>
      </c>
      <c r="E124" s="1727" t="s">
        <v>25</v>
      </c>
      <c r="F124" s="1719" t="s">
        <v>26</v>
      </c>
      <c r="G124" s="1750">
        <v>17.809999999999999</v>
      </c>
      <c r="H124" s="1751">
        <v>19.102860334060185</v>
      </c>
      <c r="I124" s="1751">
        <v>19.102860334060185</v>
      </c>
      <c r="J124" s="1751">
        <v>19.100000000000001</v>
      </c>
      <c r="K124" s="2069">
        <v>9.2899999999999991</v>
      </c>
      <c r="R124" s="335">
        <f t="shared" si="45"/>
        <v>173.45397183326648</v>
      </c>
      <c r="S124" s="335">
        <f t="shared" si="51"/>
        <v>92.26681541351067</v>
      </c>
      <c r="T124" s="335">
        <f t="shared" si="51"/>
        <v>3.820572066812038</v>
      </c>
      <c r="U124" s="335">
        <f t="shared" si="51"/>
        <v>38.396749271460969</v>
      </c>
      <c r="V124" s="335">
        <f t="shared" si="51"/>
        <v>0</v>
      </c>
      <c r="W124" s="335">
        <f t="shared" si="51"/>
        <v>27.699147484387272</v>
      </c>
      <c r="X124" s="335">
        <f t="shared" si="51"/>
        <v>0.38205720668120374</v>
      </c>
      <c r="Y124" s="335">
        <f t="shared" si="51"/>
        <v>0.57308581002180548</v>
      </c>
      <c r="Z124" s="335">
        <f t="shared" si="51"/>
        <v>0.38205720668120374</v>
      </c>
      <c r="AA124" s="335">
        <f t="shared" si="51"/>
        <v>0.76411441336240749</v>
      </c>
      <c r="AB124" s="335">
        <f t="shared" si="51"/>
        <v>2.2923432400872219</v>
      </c>
      <c r="AC124" s="335">
        <f t="shared" si="51"/>
        <v>0.57308581002180548</v>
      </c>
      <c r="AD124" s="335">
        <f t="shared" si="51"/>
        <v>0.57308581002180548</v>
      </c>
      <c r="AE124" s="335">
        <f t="shared" si="51"/>
        <v>0.38205720668120374</v>
      </c>
      <c r="AF124" s="335">
        <f t="shared" si="51"/>
        <v>0.19102860334060187</v>
      </c>
      <c r="AG124" s="335">
        <f t="shared" si="46"/>
        <v>2.6744004467684261</v>
      </c>
      <c r="AH124" s="335">
        <f t="shared" si="46"/>
        <v>0.9551430167030095</v>
      </c>
      <c r="AI124" s="335">
        <f t="shared" si="46"/>
        <v>0.9551430167030095</v>
      </c>
      <c r="AJ124" s="335">
        <f t="shared" si="43"/>
        <v>0.57308581002180548</v>
      </c>
      <c r="AK124" s="1388" t="s">
        <v>1614</v>
      </c>
      <c r="AL124" s="89" t="s">
        <v>1614</v>
      </c>
      <c r="AM124" s="1388" t="s">
        <v>1614</v>
      </c>
      <c r="AN124" s="335">
        <f t="shared" si="47"/>
        <v>177.43899999999999</v>
      </c>
      <c r="AO124" s="335">
        <f t="shared" si="52"/>
        <v>94.386604625550632</v>
      </c>
      <c r="AP124" s="335">
        <f t="shared" si="52"/>
        <v>3.908348017621146</v>
      </c>
      <c r="AQ124" s="335">
        <f t="shared" si="52"/>
        <v>39.278897577092508</v>
      </c>
      <c r="AR124" s="335">
        <f t="shared" si="52"/>
        <v>0</v>
      </c>
      <c r="AS124" s="335">
        <f t="shared" si="52"/>
        <v>28.335523127753305</v>
      </c>
      <c r="AT124" s="335">
        <f t="shared" si="52"/>
        <v>0.39083480176211455</v>
      </c>
      <c r="AU124" s="335">
        <f t="shared" si="52"/>
        <v>0.58625220264317168</v>
      </c>
      <c r="AV124" s="335">
        <f t="shared" si="52"/>
        <v>0.39083480176211455</v>
      </c>
      <c r="AW124" s="335">
        <f t="shared" si="52"/>
        <v>0.7816696035242291</v>
      </c>
      <c r="AX124" s="335">
        <f t="shared" si="52"/>
        <v>2.3450088105726867</v>
      </c>
      <c r="AY124" s="335">
        <f t="shared" si="52"/>
        <v>0.58625220264317168</v>
      </c>
      <c r="AZ124" s="335">
        <f t="shared" si="52"/>
        <v>0.58625220264317168</v>
      </c>
      <c r="BA124" s="335">
        <f t="shared" si="52"/>
        <v>0.39083480176211455</v>
      </c>
      <c r="BB124" s="335">
        <f t="shared" si="52"/>
        <v>0.19541740088105727</v>
      </c>
      <c r="BC124" s="335">
        <f t="shared" si="48"/>
        <v>2.735843612334802</v>
      </c>
      <c r="BD124" s="335">
        <f t="shared" si="48"/>
        <v>0.97708700440528651</v>
      </c>
      <c r="BE124" s="335">
        <f t="shared" si="48"/>
        <v>0.97708700440528651</v>
      </c>
      <c r="BF124" s="335">
        <f t="shared" si="44"/>
        <v>0.58625220264317168</v>
      </c>
    </row>
    <row r="125" spans="2:58" ht="14.25">
      <c r="B125" s="6" t="s">
        <v>99</v>
      </c>
      <c r="C125" s="1727" t="s">
        <v>60</v>
      </c>
      <c r="D125" s="1728" t="s">
        <v>108</v>
      </c>
      <c r="E125" s="1727" t="s">
        <v>25</v>
      </c>
      <c r="F125" s="1719" t="s">
        <v>26</v>
      </c>
      <c r="G125" s="1750">
        <v>17.72</v>
      </c>
      <c r="H125" s="1751">
        <v>15.395334029783012</v>
      </c>
      <c r="I125" s="1751">
        <v>15.395334029783012</v>
      </c>
      <c r="J125" s="1751">
        <v>15.4</v>
      </c>
      <c r="K125" s="2069">
        <v>9.25</v>
      </c>
      <c r="R125" s="335">
        <f t="shared" si="45"/>
        <v>139.78963299042974</v>
      </c>
      <c r="S125" s="335">
        <f t="shared" si="51"/>
        <v>74.359463363851916</v>
      </c>
      <c r="T125" s="335">
        <f t="shared" si="51"/>
        <v>3.0790668059566029</v>
      </c>
      <c r="U125" s="335">
        <f t="shared" si="51"/>
        <v>30.944621399863848</v>
      </c>
      <c r="V125" s="335">
        <f t="shared" si="51"/>
        <v>0</v>
      </c>
      <c r="W125" s="335">
        <f t="shared" si="51"/>
        <v>22.323234343185369</v>
      </c>
      <c r="X125" s="335">
        <f t="shared" si="51"/>
        <v>0.30790668059566023</v>
      </c>
      <c r="Y125" s="335">
        <f t="shared" si="51"/>
        <v>0.46186002089349026</v>
      </c>
      <c r="Z125" s="335">
        <f t="shared" si="51"/>
        <v>0.30790668059566023</v>
      </c>
      <c r="AA125" s="335">
        <f t="shared" si="51"/>
        <v>0.61581336119132046</v>
      </c>
      <c r="AB125" s="335">
        <f t="shared" si="51"/>
        <v>1.8474400835739611</v>
      </c>
      <c r="AC125" s="335">
        <f t="shared" si="51"/>
        <v>0.46186002089349026</v>
      </c>
      <c r="AD125" s="335">
        <f t="shared" si="51"/>
        <v>0.46186002089349026</v>
      </c>
      <c r="AE125" s="335">
        <f t="shared" si="51"/>
        <v>0.30790668059566023</v>
      </c>
      <c r="AF125" s="335">
        <f t="shared" si="51"/>
        <v>0.15395334029783012</v>
      </c>
      <c r="AG125" s="335">
        <f t="shared" si="46"/>
        <v>2.1553467641696216</v>
      </c>
      <c r="AH125" s="335">
        <f t="shared" si="46"/>
        <v>0.76976670148915072</v>
      </c>
      <c r="AI125" s="335">
        <f t="shared" si="46"/>
        <v>0.76976670148915072</v>
      </c>
      <c r="AJ125" s="335">
        <f t="shared" si="43"/>
        <v>0.46186002089349026</v>
      </c>
      <c r="AK125" s="1388" t="s">
        <v>1614</v>
      </c>
      <c r="AL125" s="89" t="s">
        <v>1614</v>
      </c>
      <c r="AM125" s="1388" t="s">
        <v>1614</v>
      </c>
      <c r="AN125" s="335">
        <f t="shared" si="47"/>
        <v>142.45000000000002</v>
      </c>
      <c r="AO125" s="335">
        <f t="shared" si="52"/>
        <v>75.774614537444918</v>
      </c>
      <c r="AP125" s="335">
        <f t="shared" si="52"/>
        <v>3.1376651982378867</v>
      </c>
      <c r="AQ125" s="335">
        <f t="shared" si="52"/>
        <v>31.53353524229075</v>
      </c>
      <c r="AR125" s="335">
        <f t="shared" si="52"/>
        <v>0</v>
      </c>
      <c r="AS125" s="335">
        <f t="shared" si="52"/>
        <v>22.748072687224674</v>
      </c>
      <c r="AT125" s="335">
        <f t="shared" si="52"/>
        <v>0.31376651982378861</v>
      </c>
      <c r="AU125" s="335">
        <f t="shared" si="52"/>
        <v>0.47064977973568284</v>
      </c>
      <c r="AV125" s="335">
        <f t="shared" si="52"/>
        <v>0.31376651982378861</v>
      </c>
      <c r="AW125" s="335">
        <f t="shared" si="52"/>
        <v>0.62753303964757723</v>
      </c>
      <c r="AX125" s="335">
        <f t="shared" si="52"/>
        <v>1.8825991189427314</v>
      </c>
      <c r="AY125" s="335">
        <f t="shared" si="52"/>
        <v>0.47064977973568284</v>
      </c>
      <c r="AZ125" s="335">
        <f t="shared" si="52"/>
        <v>0.47064977973568284</v>
      </c>
      <c r="BA125" s="335">
        <f t="shared" si="52"/>
        <v>0.31376651982378861</v>
      </c>
      <c r="BB125" s="335">
        <f t="shared" si="52"/>
        <v>0.15688325991189431</v>
      </c>
      <c r="BC125" s="335">
        <f t="shared" si="48"/>
        <v>2.1963656387665202</v>
      </c>
      <c r="BD125" s="335">
        <f t="shared" si="48"/>
        <v>0.78441629955947167</v>
      </c>
      <c r="BE125" s="335">
        <f t="shared" si="48"/>
        <v>0.78441629955947167</v>
      </c>
      <c r="BF125" s="335">
        <f t="shared" si="44"/>
        <v>0.47064977973568284</v>
      </c>
    </row>
    <row r="126" spans="2:58" ht="14.25">
      <c r="B126" s="6" t="s">
        <v>99</v>
      </c>
      <c r="C126" s="1727" t="s">
        <v>60</v>
      </c>
      <c r="D126" s="1728" t="s">
        <v>109</v>
      </c>
      <c r="E126" s="1727" t="s">
        <v>25</v>
      </c>
      <c r="F126" s="1719" t="s">
        <v>26</v>
      </c>
      <c r="G126" s="1750">
        <v>17.399999999999999</v>
      </c>
      <c r="H126" s="1751">
        <v>139.60466597021698</v>
      </c>
      <c r="I126" s="1751">
        <v>139.60466597021698</v>
      </c>
      <c r="J126" s="1751">
        <v>139.6</v>
      </c>
      <c r="K126" s="2069">
        <v>9.08</v>
      </c>
      <c r="R126" s="335">
        <f t="shared" si="45"/>
        <v>1267.6103670095702</v>
      </c>
      <c r="S126" s="335">
        <f t="shared" si="51"/>
        <v>674.29053663614786</v>
      </c>
      <c r="T126" s="335">
        <f t="shared" si="51"/>
        <v>27.9209331940434</v>
      </c>
      <c r="U126" s="335">
        <f t="shared" si="51"/>
        <v>280.60537860013608</v>
      </c>
      <c r="V126" s="335">
        <f t="shared" si="51"/>
        <v>0</v>
      </c>
      <c r="W126" s="335">
        <f t="shared" si="51"/>
        <v>202.42676565681464</v>
      </c>
      <c r="X126" s="335">
        <f t="shared" si="51"/>
        <v>2.7920933194043398</v>
      </c>
      <c r="Y126" s="335">
        <f t="shared" si="51"/>
        <v>4.1881399791065093</v>
      </c>
      <c r="Z126" s="335">
        <f t="shared" si="51"/>
        <v>2.7920933194043398</v>
      </c>
      <c r="AA126" s="335">
        <f t="shared" si="51"/>
        <v>5.5841866388086796</v>
      </c>
      <c r="AB126" s="335">
        <f t="shared" si="51"/>
        <v>16.752559916426037</v>
      </c>
      <c r="AC126" s="335">
        <f t="shared" si="51"/>
        <v>4.1881399791065093</v>
      </c>
      <c r="AD126" s="335">
        <f t="shared" si="51"/>
        <v>4.1881399791065093</v>
      </c>
      <c r="AE126" s="335">
        <f t="shared" si="51"/>
        <v>2.7920933194043398</v>
      </c>
      <c r="AF126" s="335">
        <f t="shared" si="51"/>
        <v>1.3960466597021699</v>
      </c>
      <c r="AG126" s="335">
        <f t="shared" si="46"/>
        <v>19.544653235830378</v>
      </c>
      <c r="AH126" s="335">
        <f t="shared" si="46"/>
        <v>6.9802332985108499</v>
      </c>
      <c r="AI126" s="335">
        <f t="shared" si="46"/>
        <v>6.9802332985108499</v>
      </c>
      <c r="AJ126" s="335">
        <f t="shared" si="43"/>
        <v>4.1881399791065093</v>
      </c>
      <c r="AK126" s="1388" t="s">
        <v>1614</v>
      </c>
      <c r="AL126" s="89" t="s">
        <v>1614</v>
      </c>
      <c r="AM126" s="1388" t="s">
        <v>1614</v>
      </c>
      <c r="AN126" s="335">
        <f t="shared" si="47"/>
        <v>1267.568</v>
      </c>
      <c r="AO126" s="335">
        <f t="shared" si="52"/>
        <v>674.2679999999998</v>
      </c>
      <c r="AP126" s="335">
        <f t="shared" si="52"/>
        <v>27.920000000000005</v>
      </c>
      <c r="AQ126" s="335">
        <f t="shared" si="52"/>
        <v>280.59599999999995</v>
      </c>
      <c r="AR126" s="335">
        <f t="shared" si="52"/>
        <v>0</v>
      </c>
      <c r="AS126" s="335">
        <f t="shared" si="52"/>
        <v>202.42000000000002</v>
      </c>
      <c r="AT126" s="335">
        <f t="shared" si="52"/>
        <v>2.7920000000000003</v>
      </c>
      <c r="AU126" s="335">
        <f t="shared" si="52"/>
        <v>4.1879999999999997</v>
      </c>
      <c r="AV126" s="335">
        <f t="shared" si="52"/>
        <v>2.7920000000000003</v>
      </c>
      <c r="AW126" s="335">
        <f t="shared" si="52"/>
        <v>5.5840000000000005</v>
      </c>
      <c r="AX126" s="335">
        <f t="shared" si="52"/>
        <v>16.751999999999999</v>
      </c>
      <c r="AY126" s="335">
        <f t="shared" si="52"/>
        <v>4.1879999999999997</v>
      </c>
      <c r="AZ126" s="335">
        <f t="shared" si="52"/>
        <v>4.1879999999999997</v>
      </c>
      <c r="BA126" s="335">
        <f t="shared" si="52"/>
        <v>2.7920000000000003</v>
      </c>
      <c r="BB126" s="335">
        <f t="shared" si="52"/>
        <v>1.3960000000000001</v>
      </c>
      <c r="BC126" s="335">
        <f t="shared" si="48"/>
        <v>19.544</v>
      </c>
      <c r="BD126" s="335">
        <f t="shared" si="48"/>
        <v>6.9800000000000013</v>
      </c>
      <c r="BE126" s="335">
        <f t="shared" si="48"/>
        <v>6.9800000000000013</v>
      </c>
      <c r="BF126" s="335">
        <f t="shared" si="44"/>
        <v>4.1879999999999997</v>
      </c>
    </row>
    <row r="127" spans="2:58" ht="14.25">
      <c r="B127" s="6" t="s">
        <v>99</v>
      </c>
      <c r="C127" s="1727" t="s">
        <v>110</v>
      </c>
      <c r="D127" s="1728" t="s">
        <v>111</v>
      </c>
      <c r="E127" s="1727" t="s">
        <v>25</v>
      </c>
      <c r="F127" s="1719" t="s">
        <v>26</v>
      </c>
      <c r="G127" s="1750">
        <v>17.89</v>
      </c>
      <c r="H127" s="1751">
        <v>621.80328996791366</v>
      </c>
      <c r="I127" s="1751">
        <v>621.80328996791366</v>
      </c>
      <c r="J127" s="1751">
        <v>621.79999999999995</v>
      </c>
      <c r="K127" s="2069">
        <v>9.34</v>
      </c>
      <c r="R127" s="335">
        <f t="shared" si="45"/>
        <v>5645.9738729086557</v>
      </c>
      <c r="S127" s="335">
        <f t="shared" si="51"/>
        <v>3003.309890545022</v>
      </c>
      <c r="T127" s="335">
        <f t="shared" si="51"/>
        <v>124.36065799358275</v>
      </c>
      <c r="U127" s="335">
        <f t="shared" si="51"/>
        <v>1249.8246128355063</v>
      </c>
      <c r="V127" s="335">
        <f t="shared" si="51"/>
        <v>0</v>
      </c>
      <c r="W127" s="335">
        <f t="shared" si="51"/>
        <v>901.61477045347488</v>
      </c>
      <c r="X127" s="335">
        <f t="shared" si="51"/>
        <v>12.436065799358273</v>
      </c>
      <c r="Y127" s="335">
        <f t="shared" si="51"/>
        <v>18.654098699037405</v>
      </c>
      <c r="Z127" s="335">
        <f t="shared" ref="S127:AF145" si="53">+$R127*VLOOKUP($E127,$P$5:$AF$7,Z$1+3,FALSE)</f>
        <v>12.436065799358273</v>
      </c>
      <c r="AA127" s="335">
        <f t="shared" si="53"/>
        <v>24.872131598716546</v>
      </c>
      <c r="AB127" s="335">
        <f t="shared" si="53"/>
        <v>74.616394796149621</v>
      </c>
      <c r="AC127" s="335">
        <f t="shared" si="53"/>
        <v>18.654098699037405</v>
      </c>
      <c r="AD127" s="335">
        <f t="shared" si="53"/>
        <v>18.654098699037405</v>
      </c>
      <c r="AE127" s="335">
        <f t="shared" si="53"/>
        <v>12.436065799358273</v>
      </c>
      <c r="AF127" s="335">
        <f t="shared" si="53"/>
        <v>6.2180328996791365</v>
      </c>
      <c r="AG127" s="335">
        <f t="shared" si="46"/>
        <v>87.052460595507924</v>
      </c>
      <c r="AH127" s="335">
        <f t="shared" si="46"/>
        <v>31.090164498395687</v>
      </c>
      <c r="AI127" s="335">
        <f t="shared" si="46"/>
        <v>31.090164498395687</v>
      </c>
      <c r="AJ127" s="335">
        <f t="shared" si="43"/>
        <v>18.654098699037405</v>
      </c>
      <c r="AK127" s="1388" t="s">
        <v>1614</v>
      </c>
      <c r="AL127" s="89" t="s">
        <v>1614</v>
      </c>
      <c r="AM127" s="1388" t="s">
        <v>1614</v>
      </c>
      <c r="AN127" s="335">
        <f t="shared" si="47"/>
        <v>5807.6119999999992</v>
      </c>
      <c r="AO127" s="335">
        <f t="shared" si="52"/>
        <v>3089.2914052863425</v>
      </c>
      <c r="AP127" s="335">
        <f t="shared" si="52"/>
        <v>127.9209691629956</v>
      </c>
      <c r="AQ127" s="335">
        <f t="shared" si="52"/>
        <v>1285.6057400881054</v>
      </c>
      <c r="AR127" s="335">
        <f t="shared" si="52"/>
        <v>0</v>
      </c>
      <c r="AS127" s="335">
        <f t="shared" si="52"/>
        <v>927.42702643171799</v>
      </c>
      <c r="AT127" s="335">
        <f t="shared" si="52"/>
        <v>12.79209691629956</v>
      </c>
      <c r="AU127" s="335">
        <f t="shared" si="52"/>
        <v>19.188145374449334</v>
      </c>
      <c r="AV127" s="335">
        <f t="shared" ref="AO127:BB145" si="54">+$AN127*VLOOKUP($E127,$AL$5:$BB$7,AV$1+3,FALSE)</f>
        <v>12.79209691629956</v>
      </c>
      <c r="AW127" s="335">
        <f t="shared" si="54"/>
        <v>25.584193832599119</v>
      </c>
      <c r="AX127" s="335">
        <f t="shared" si="54"/>
        <v>76.752581497797337</v>
      </c>
      <c r="AY127" s="335">
        <f t="shared" si="54"/>
        <v>19.188145374449334</v>
      </c>
      <c r="AZ127" s="335">
        <f t="shared" si="54"/>
        <v>19.188145374449334</v>
      </c>
      <c r="BA127" s="335">
        <f t="shared" si="54"/>
        <v>12.79209691629956</v>
      </c>
      <c r="BB127" s="335">
        <f t="shared" si="54"/>
        <v>6.3960484581497798</v>
      </c>
      <c r="BC127" s="335">
        <f t="shared" si="48"/>
        <v>89.544678414096921</v>
      </c>
      <c r="BD127" s="335">
        <f t="shared" si="48"/>
        <v>31.980242290748901</v>
      </c>
      <c r="BE127" s="335">
        <f t="shared" si="48"/>
        <v>31.980242290748901</v>
      </c>
      <c r="BF127" s="335">
        <f t="shared" si="44"/>
        <v>19.188145374449334</v>
      </c>
    </row>
    <row r="128" spans="2:58" ht="14.25">
      <c r="B128" s="6" t="s">
        <v>99</v>
      </c>
      <c r="C128" s="1727" t="s">
        <v>110</v>
      </c>
      <c r="D128" s="1728" t="s">
        <v>112</v>
      </c>
      <c r="E128" s="1727" t="s">
        <v>25</v>
      </c>
      <c r="F128" s="1719" t="s">
        <v>26</v>
      </c>
      <c r="G128" s="1750">
        <v>17.78</v>
      </c>
      <c r="H128" s="1751">
        <v>1358.1967100320867</v>
      </c>
      <c r="I128" s="1751">
        <v>1358.1967100320867</v>
      </c>
      <c r="J128" s="1751">
        <v>1358.2</v>
      </c>
      <c r="K128" s="2069">
        <v>9.2799999999999994</v>
      </c>
      <c r="R128" s="335">
        <f t="shared" si="45"/>
        <v>12332.426127091347</v>
      </c>
      <c r="S128" s="335">
        <f t="shared" si="53"/>
        <v>6560.0901094549763</v>
      </c>
      <c r="T128" s="335">
        <f t="shared" si="53"/>
        <v>271.63934200641739</v>
      </c>
      <c r="U128" s="335">
        <f t="shared" si="53"/>
        <v>2729.9753871644939</v>
      </c>
      <c r="V128" s="335">
        <f t="shared" si="53"/>
        <v>0</v>
      </c>
      <c r="W128" s="335">
        <f t="shared" si="53"/>
        <v>1969.3852295465258</v>
      </c>
      <c r="X128" s="335">
        <f t="shared" si="53"/>
        <v>27.163934200641734</v>
      </c>
      <c r="Y128" s="335">
        <f t="shared" si="53"/>
        <v>40.745901300962593</v>
      </c>
      <c r="Z128" s="335">
        <f t="shared" si="53"/>
        <v>27.163934200641734</v>
      </c>
      <c r="AA128" s="335">
        <f t="shared" si="53"/>
        <v>54.327868401283467</v>
      </c>
      <c r="AB128" s="335">
        <f t="shared" si="53"/>
        <v>162.98360520385037</v>
      </c>
      <c r="AC128" s="335">
        <f t="shared" si="53"/>
        <v>40.745901300962593</v>
      </c>
      <c r="AD128" s="335">
        <f t="shared" si="53"/>
        <v>40.745901300962593</v>
      </c>
      <c r="AE128" s="335">
        <f t="shared" si="53"/>
        <v>27.163934200641734</v>
      </c>
      <c r="AF128" s="335">
        <f t="shared" si="53"/>
        <v>13.581967100320867</v>
      </c>
      <c r="AG128" s="335">
        <f t="shared" si="46"/>
        <v>190.14753940449216</v>
      </c>
      <c r="AH128" s="335">
        <f t="shared" si="46"/>
        <v>67.909835501604348</v>
      </c>
      <c r="AI128" s="335">
        <f t="shared" si="46"/>
        <v>67.909835501604348</v>
      </c>
      <c r="AJ128" s="335">
        <f t="shared" si="43"/>
        <v>40.745901300962593</v>
      </c>
      <c r="AK128" s="1388" t="s">
        <v>1614</v>
      </c>
      <c r="AL128" s="89" t="s">
        <v>1614</v>
      </c>
      <c r="AM128" s="1388" t="s">
        <v>1614</v>
      </c>
      <c r="AN128" s="335">
        <f t="shared" si="47"/>
        <v>12604.096</v>
      </c>
      <c r="AO128" s="335">
        <f t="shared" si="54"/>
        <v>6704.6017268722444</v>
      </c>
      <c r="AP128" s="335">
        <f t="shared" si="54"/>
        <v>277.62325991189431</v>
      </c>
      <c r="AQ128" s="335">
        <f t="shared" si="54"/>
        <v>2790.1137621145372</v>
      </c>
      <c r="AR128" s="335">
        <f t="shared" si="54"/>
        <v>0</v>
      </c>
      <c r="AS128" s="335">
        <f t="shared" si="54"/>
        <v>2012.7686343612336</v>
      </c>
      <c r="AT128" s="335">
        <f t="shared" si="54"/>
        <v>27.762325991189428</v>
      </c>
      <c r="AU128" s="335">
        <f t="shared" si="54"/>
        <v>41.643488986784135</v>
      </c>
      <c r="AV128" s="335">
        <f t="shared" si="54"/>
        <v>27.762325991189428</v>
      </c>
      <c r="AW128" s="335">
        <f t="shared" si="54"/>
        <v>55.524651982378856</v>
      </c>
      <c r="AX128" s="335">
        <f t="shared" si="54"/>
        <v>166.57395594713654</v>
      </c>
      <c r="AY128" s="335">
        <f t="shared" si="54"/>
        <v>41.643488986784135</v>
      </c>
      <c r="AZ128" s="335">
        <f t="shared" si="54"/>
        <v>41.643488986784135</v>
      </c>
      <c r="BA128" s="335">
        <f t="shared" si="54"/>
        <v>27.762325991189428</v>
      </c>
      <c r="BB128" s="335">
        <f t="shared" si="54"/>
        <v>13.881162995594714</v>
      </c>
      <c r="BC128" s="335">
        <f t="shared" si="48"/>
        <v>194.33628193832601</v>
      </c>
      <c r="BD128" s="335">
        <f t="shared" si="48"/>
        <v>69.405814977973577</v>
      </c>
      <c r="BE128" s="335">
        <f t="shared" si="48"/>
        <v>69.405814977973577</v>
      </c>
      <c r="BF128" s="335">
        <f t="shared" si="44"/>
        <v>41.643488986784135</v>
      </c>
    </row>
    <row r="129" spans="2:58" ht="14.25">
      <c r="B129" s="6" t="s">
        <v>99</v>
      </c>
      <c r="C129" s="1727" t="s">
        <v>24</v>
      </c>
      <c r="D129" s="1728" t="s">
        <v>23</v>
      </c>
      <c r="E129" s="1727" t="s">
        <v>25</v>
      </c>
      <c r="F129" s="1719" t="s">
        <v>26</v>
      </c>
      <c r="G129" s="1750">
        <v>17.399999999999999</v>
      </c>
      <c r="H129" s="1751">
        <v>11474.546176832355</v>
      </c>
      <c r="I129" s="1751">
        <v>11474.546176832355</v>
      </c>
      <c r="J129" s="1751">
        <v>11474.55</v>
      </c>
      <c r="K129" s="2069">
        <v>9.08</v>
      </c>
      <c r="R129" s="335">
        <f t="shared" si="45"/>
        <v>104188.87928563778</v>
      </c>
      <c r="S129" s="335">
        <f t="shared" si="53"/>
        <v>55422.058034100257</v>
      </c>
      <c r="T129" s="335">
        <f t="shared" si="53"/>
        <v>2294.9092353664714</v>
      </c>
      <c r="U129" s="335">
        <f t="shared" si="53"/>
        <v>23063.837815433031</v>
      </c>
      <c r="V129" s="335">
        <f t="shared" si="53"/>
        <v>0</v>
      </c>
      <c r="W129" s="335">
        <f t="shared" si="53"/>
        <v>16638.091956406915</v>
      </c>
      <c r="X129" s="335">
        <f t="shared" si="53"/>
        <v>229.49092353664713</v>
      </c>
      <c r="Y129" s="335">
        <f t="shared" si="53"/>
        <v>344.23638530497061</v>
      </c>
      <c r="Z129" s="335">
        <f t="shared" si="53"/>
        <v>229.49092353664713</v>
      </c>
      <c r="AA129" s="335">
        <f t="shared" si="53"/>
        <v>458.98184707329426</v>
      </c>
      <c r="AB129" s="335">
        <f t="shared" si="53"/>
        <v>1376.9455412198824</v>
      </c>
      <c r="AC129" s="335">
        <f t="shared" si="53"/>
        <v>344.23638530497061</v>
      </c>
      <c r="AD129" s="335">
        <f t="shared" si="53"/>
        <v>344.23638530497061</v>
      </c>
      <c r="AE129" s="335">
        <f t="shared" si="53"/>
        <v>229.49092353664713</v>
      </c>
      <c r="AF129" s="335">
        <f t="shared" si="53"/>
        <v>114.74546176832357</v>
      </c>
      <c r="AG129" s="335">
        <f t="shared" si="46"/>
        <v>1606.4364647565299</v>
      </c>
      <c r="AH129" s="335">
        <f t="shared" si="46"/>
        <v>573.72730884161786</v>
      </c>
      <c r="AI129" s="335">
        <f t="shared" si="46"/>
        <v>573.72730884161786</v>
      </c>
      <c r="AJ129" s="335">
        <f t="shared" si="43"/>
        <v>344.23638530497061</v>
      </c>
      <c r="AK129" s="1388" t="s">
        <v>1614</v>
      </c>
      <c r="AL129" s="89" t="s">
        <v>1614</v>
      </c>
      <c r="AM129" s="1388" t="s">
        <v>1614</v>
      </c>
      <c r="AN129" s="335">
        <f t="shared" si="47"/>
        <v>104188.91399999999</v>
      </c>
      <c r="AO129" s="335">
        <f t="shared" si="54"/>
        <v>55422.076499999981</v>
      </c>
      <c r="AP129" s="335">
        <f t="shared" si="54"/>
        <v>2294.9100000000003</v>
      </c>
      <c r="AQ129" s="335">
        <f t="shared" si="54"/>
        <v>23063.845499999996</v>
      </c>
      <c r="AR129" s="335">
        <f t="shared" si="54"/>
        <v>0</v>
      </c>
      <c r="AS129" s="335">
        <f t="shared" si="54"/>
        <v>16638.0975</v>
      </c>
      <c r="AT129" s="335">
        <f t="shared" si="54"/>
        <v>229.49099999999999</v>
      </c>
      <c r="AU129" s="335">
        <f t="shared" si="54"/>
        <v>344.23649999999992</v>
      </c>
      <c r="AV129" s="335">
        <f t="shared" si="54"/>
        <v>229.49099999999999</v>
      </c>
      <c r="AW129" s="335">
        <f t="shared" si="54"/>
        <v>458.98199999999997</v>
      </c>
      <c r="AX129" s="335">
        <f t="shared" si="54"/>
        <v>1376.9459999999997</v>
      </c>
      <c r="AY129" s="335">
        <f t="shared" si="54"/>
        <v>344.23649999999992</v>
      </c>
      <c r="AZ129" s="335">
        <f t="shared" si="54"/>
        <v>344.23649999999992</v>
      </c>
      <c r="BA129" s="335">
        <f t="shared" si="54"/>
        <v>229.49099999999999</v>
      </c>
      <c r="BB129" s="335">
        <f t="shared" si="54"/>
        <v>114.74549999999999</v>
      </c>
      <c r="BC129" s="335">
        <f t="shared" si="48"/>
        <v>1606.4370000000001</v>
      </c>
      <c r="BD129" s="335">
        <f t="shared" si="48"/>
        <v>573.72750000000008</v>
      </c>
      <c r="BE129" s="335">
        <f t="shared" si="48"/>
        <v>573.72750000000008</v>
      </c>
      <c r="BF129" s="335">
        <f t="shared" si="44"/>
        <v>344.23649999999992</v>
      </c>
    </row>
    <row r="130" spans="2:58" ht="14.25">
      <c r="B130" s="6" t="s">
        <v>99</v>
      </c>
      <c r="C130" s="1727" t="s">
        <v>24</v>
      </c>
      <c r="D130" s="1728" t="s">
        <v>27</v>
      </c>
      <c r="E130" s="1727" t="s">
        <v>25</v>
      </c>
      <c r="F130" s="1719" t="s">
        <v>26</v>
      </c>
      <c r="G130" s="1750">
        <v>17.399999999999999</v>
      </c>
      <c r="H130" s="1751">
        <v>36917.891920011229</v>
      </c>
      <c r="I130" s="1751">
        <v>36917.891920011229</v>
      </c>
      <c r="J130" s="1751">
        <v>36917.89</v>
      </c>
      <c r="K130" s="2069">
        <v>9.08</v>
      </c>
      <c r="R130" s="335">
        <f t="shared" si="45"/>
        <v>335214.45863370196</v>
      </c>
      <c r="S130" s="335">
        <f t="shared" si="53"/>
        <v>178313.4179736542</v>
      </c>
      <c r="T130" s="335">
        <f t="shared" si="53"/>
        <v>7383.5783840022477</v>
      </c>
      <c r="U130" s="335">
        <f t="shared" si="53"/>
        <v>74204.962759222559</v>
      </c>
      <c r="V130" s="335">
        <f t="shared" si="53"/>
        <v>0</v>
      </c>
      <c r="W130" s="335">
        <f t="shared" si="53"/>
        <v>53530.943284016292</v>
      </c>
      <c r="X130" s="335">
        <f t="shared" si="53"/>
        <v>738.35783840022464</v>
      </c>
      <c r="Y130" s="335">
        <f t="shared" si="53"/>
        <v>1107.5367576003368</v>
      </c>
      <c r="Z130" s="335">
        <f t="shared" si="53"/>
        <v>738.35783840022464</v>
      </c>
      <c r="AA130" s="335">
        <f t="shared" si="53"/>
        <v>1476.7156768004493</v>
      </c>
      <c r="AB130" s="335">
        <f t="shared" si="53"/>
        <v>4430.1470304013474</v>
      </c>
      <c r="AC130" s="335">
        <f t="shared" si="53"/>
        <v>1107.5367576003368</v>
      </c>
      <c r="AD130" s="335">
        <f t="shared" si="53"/>
        <v>1107.5367576003368</v>
      </c>
      <c r="AE130" s="335">
        <f t="shared" si="53"/>
        <v>738.35783840022464</v>
      </c>
      <c r="AF130" s="335">
        <f t="shared" si="53"/>
        <v>369.17891920011232</v>
      </c>
      <c r="AG130" s="335">
        <f t="shared" si="46"/>
        <v>5168.5048688015722</v>
      </c>
      <c r="AH130" s="335">
        <f t="shared" si="46"/>
        <v>1845.8945960005619</v>
      </c>
      <c r="AI130" s="335">
        <f t="shared" si="46"/>
        <v>1845.8945960005619</v>
      </c>
      <c r="AJ130" s="335">
        <f t="shared" si="43"/>
        <v>1107.5367576003368</v>
      </c>
      <c r="AK130" s="1388" t="s">
        <v>1614</v>
      </c>
      <c r="AL130" s="89" t="s">
        <v>1614</v>
      </c>
      <c r="AM130" s="1388" t="s">
        <v>1614</v>
      </c>
      <c r="AN130" s="335">
        <f t="shared" si="47"/>
        <v>335214.4412</v>
      </c>
      <c r="AO130" s="335">
        <f t="shared" si="54"/>
        <v>178313.40869999994</v>
      </c>
      <c r="AP130" s="335">
        <f t="shared" si="54"/>
        <v>7383.5780000000013</v>
      </c>
      <c r="AQ130" s="335">
        <f t="shared" si="54"/>
        <v>74204.958899999998</v>
      </c>
      <c r="AR130" s="335">
        <f t="shared" si="54"/>
        <v>0</v>
      </c>
      <c r="AS130" s="335">
        <f t="shared" si="54"/>
        <v>53530.940500000004</v>
      </c>
      <c r="AT130" s="335">
        <f t="shared" si="54"/>
        <v>738.35780000000011</v>
      </c>
      <c r="AU130" s="335">
        <f t="shared" si="54"/>
        <v>1107.5366999999999</v>
      </c>
      <c r="AV130" s="335">
        <f t="shared" si="54"/>
        <v>738.35780000000011</v>
      </c>
      <c r="AW130" s="335">
        <f t="shared" si="54"/>
        <v>1476.7156000000002</v>
      </c>
      <c r="AX130" s="335">
        <f t="shared" si="54"/>
        <v>4430.1467999999995</v>
      </c>
      <c r="AY130" s="335">
        <f t="shared" si="54"/>
        <v>1107.5366999999999</v>
      </c>
      <c r="AZ130" s="335">
        <f t="shared" si="54"/>
        <v>1107.5366999999999</v>
      </c>
      <c r="BA130" s="335">
        <f t="shared" si="54"/>
        <v>738.35780000000011</v>
      </c>
      <c r="BB130" s="335">
        <f t="shared" si="54"/>
        <v>369.17890000000006</v>
      </c>
      <c r="BC130" s="335">
        <f t="shared" si="48"/>
        <v>5168.5046000000002</v>
      </c>
      <c r="BD130" s="335">
        <f t="shared" si="48"/>
        <v>1845.8945000000003</v>
      </c>
      <c r="BE130" s="335">
        <f t="shared" si="48"/>
        <v>1845.8945000000003</v>
      </c>
      <c r="BF130" s="335">
        <f t="shared" si="44"/>
        <v>1107.5366999999999</v>
      </c>
    </row>
    <row r="131" spans="2:58" ht="14.25">
      <c r="B131" s="6" t="s">
        <v>99</v>
      </c>
      <c r="C131" s="1727" t="s">
        <v>24</v>
      </c>
      <c r="D131" s="1728" t="s">
        <v>28</v>
      </c>
      <c r="E131" s="1727" t="s">
        <v>25</v>
      </c>
      <c r="F131" s="1719" t="s">
        <v>26</v>
      </c>
      <c r="G131" s="1750">
        <v>17.399999999999999</v>
      </c>
      <c r="H131" s="1751">
        <v>3222.4345574006811</v>
      </c>
      <c r="I131" s="1751">
        <v>3222.4345574006811</v>
      </c>
      <c r="J131" s="1751">
        <v>3222.43</v>
      </c>
      <c r="K131" s="2069">
        <v>9.08</v>
      </c>
      <c r="R131" s="335">
        <f t="shared" si="45"/>
        <v>29259.705781198183</v>
      </c>
      <c r="S131" s="335">
        <f t="shared" si="53"/>
        <v>15564.358912245285</v>
      </c>
      <c r="T131" s="335">
        <f t="shared" si="53"/>
        <v>644.48691148013631</v>
      </c>
      <c r="U131" s="335">
        <f t="shared" si="53"/>
        <v>6477.0934603753676</v>
      </c>
      <c r="V131" s="335">
        <f t="shared" si="53"/>
        <v>0</v>
      </c>
      <c r="W131" s="335">
        <f t="shared" si="53"/>
        <v>4672.5301082309879</v>
      </c>
      <c r="X131" s="335">
        <f t="shared" si="53"/>
        <v>64.448691148013623</v>
      </c>
      <c r="Y131" s="335">
        <f t="shared" si="53"/>
        <v>96.673036722020413</v>
      </c>
      <c r="Z131" s="335">
        <f t="shared" si="53"/>
        <v>64.448691148013623</v>
      </c>
      <c r="AA131" s="335">
        <f t="shared" si="53"/>
        <v>128.89738229602725</v>
      </c>
      <c r="AB131" s="335">
        <f t="shared" si="53"/>
        <v>386.69214688808165</v>
      </c>
      <c r="AC131" s="335">
        <f t="shared" si="53"/>
        <v>96.673036722020413</v>
      </c>
      <c r="AD131" s="335">
        <f t="shared" si="53"/>
        <v>96.673036722020413</v>
      </c>
      <c r="AE131" s="335">
        <f t="shared" si="53"/>
        <v>64.448691148013623</v>
      </c>
      <c r="AF131" s="335">
        <f t="shared" si="53"/>
        <v>32.224345574006811</v>
      </c>
      <c r="AG131" s="335">
        <f t="shared" si="46"/>
        <v>451.14083803609537</v>
      </c>
      <c r="AH131" s="335">
        <f t="shared" si="46"/>
        <v>161.12172787003408</v>
      </c>
      <c r="AI131" s="335">
        <f t="shared" si="46"/>
        <v>161.12172787003408</v>
      </c>
      <c r="AJ131" s="335">
        <f t="shared" si="43"/>
        <v>96.673036722020413</v>
      </c>
      <c r="AK131" s="1388" t="s">
        <v>1614</v>
      </c>
      <c r="AL131" s="89" t="s">
        <v>1614</v>
      </c>
      <c r="AM131" s="1388" t="s">
        <v>1614</v>
      </c>
      <c r="AN131" s="335">
        <f t="shared" si="47"/>
        <v>29259.664399999998</v>
      </c>
      <c r="AO131" s="335">
        <f t="shared" si="54"/>
        <v>15564.336899999995</v>
      </c>
      <c r="AP131" s="335">
        <f t="shared" si="54"/>
        <v>644.4860000000001</v>
      </c>
      <c r="AQ131" s="335">
        <f t="shared" si="54"/>
        <v>6477.0842999999986</v>
      </c>
      <c r="AR131" s="335">
        <f t="shared" si="54"/>
        <v>0</v>
      </c>
      <c r="AS131" s="335">
        <f t="shared" si="54"/>
        <v>4672.5235000000002</v>
      </c>
      <c r="AT131" s="335">
        <f t="shared" si="54"/>
        <v>64.448599999999999</v>
      </c>
      <c r="AU131" s="335">
        <f t="shared" si="54"/>
        <v>96.672899999999984</v>
      </c>
      <c r="AV131" s="335">
        <f t="shared" si="54"/>
        <v>64.448599999999999</v>
      </c>
      <c r="AW131" s="335">
        <f t="shared" si="54"/>
        <v>128.8972</v>
      </c>
      <c r="AX131" s="335">
        <f t="shared" si="54"/>
        <v>386.69159999999994</v>
      </c>
      <c r="AY131" s="335">
        <f t="shared" si="54"/>
        <v>96.672899999999984</v>
      </c>
      <c r="AZ131" s="335">
        <f t="shared" si="54"/>
        <v>96.672899999999984</v>
      </c>
      <c r="BA131" s="335">
        <f t="shared" si="54"/>
        <v>64.448599999999999</v>
      </c>
      <c r="BB131" s="335">
        <f t="shared" si="54"/>
        <v>32.224299999999999</v>
      </c>
      <c r="BC131" s="335">
        <f t="shared" si="48"/>
        <v>451.14019999999999</v>
      </c>
      <c r="BD131" s="335">
        <f t="shared" si="48"/>
        <v>161.12150000000003</v>
      </c>
      <c r="BE131" s="335">
        <f t="shared" si="48"/>
        <v>161.12150000000003</v>
      </c>
      <c r="BF131" s="335">
        <f t="shared" si="44"/>
        <v>96.672899999999984</v>
      </c>
    </row>
    <row r="132" spans="2:58" ht="14.25">
      <c r="B132" s="6" t="s">
        <v>99</v>
      </c>
      <c r="C132" s="1727" t="s">
        <v>24</v>
      </c>
      <c r="D132" s="1728" t="s">
        <v>29</v>
      </c>
      <c r="E132" s="1727" t="s">
        <v>25</v>
      </c>
      <c r="F132" s="1719" t="s">
        <v>26</v>
      </c>
      <c r="G132" s="1750">
        <v>17.739999999999998</v>
      </c>
      <c r="H132" s="1751">
        <v>961.72215707498299</v>
      </c>
      <c r="I132" s="1751">
        <v>961.72215707498299</v>
      </c>
      <c r="J132" s="1751">
        <v>961.72</v>
      </c>
      <c r="K132" s="2069">
        <v>9.08</v>
      </c>
      <c r="R132" s="335">
        <f t="shared" si="45"/>
        <v>8732.4371862408461</v>
      </c>
      <c r="S132" s="335">
        <f t="shared" si="53"/>
        <v>4645.1180186721667</v>
      </c>
      <c r="T132" s="335">
        <f t="shared" si="53"/>
        <v>192.34443141499665</v>
      </c>
      <c r="U132" s="335">
        <f t="shared" si="53"/>
        <v>1933.0615357207157</v>
      </c>
      <c r="V132" s="335">
        <f t="shared" si="53"/>
        <v>0</v>
      </c>
      <c r="W132" s="335">
        <f t="shared" si="53"/>
        <v>1394.4971277587256</v>
      </c>
      <c r="X132" s="335">
        <f t="shared" si="53"/>
        <v>19.234443141499664</v>
      </c>
      <c r="Y132" s="335">
        <f t="shared" si="53"/>
        <v>28.851664712249487</v>
      </c>
      <c r="Z132" s="335">
        <f t="shared" si="53"/>
        <v>19.234443141499664</v>
      </c>
      <c r="AA132" s="335">
        <f t="shared" si="53"/>
        <v>38.468886282999328</v>
      </c>
      <c r="AB132" s="335">
        <f t="shared" si="53"/>
        <v>115.40665884899795</v>
      </c>
      <c r="AC132" s="335">
        <f t="shared" si="53"/>
        <v>28.851664712249487</v>
      </c>
      <c r="AD132" s="335">
        <f t="shared" si="53"/>
        <v>28.851664712249487</v>
      </c>
      <c r="AE132" s="335">
        <f t="shared" si="53"/>
        <v>19.234443141499664</v>
      </c>
      <c r="AF132" s="335">
        <f t="shared" si="53"/>
        <v>9.6172215707498321</v>
      </c>
      <c r="AG132" s="335">
        <f t="shared" si="46"/>
        <v>134.64110199049765</v>
      </c>
      <c r="AH132" s="335">
        <f t="shared" si="46"/>
        <v>48.086107853749162</v>
      </c>
      <c r="AI132" s="335">
        <f t="shared" si="46"/>
        <v>48.086107853749162</v>
      </c>
      <c r="AJ132" s="335">
        <f t="shared" si="43"/>
        <v>28.851664712249487</v>
      </c>
      <c r="AK132" s="1388" t="s">
        <v>1614</v>
      </c>
      <c r="AL132" s="89" t="s">
        <v>1614</v>
      </c>
      <c r="AM132" s="1388" t="s">
        <v>1614</v>
      </c>
      <c r="AN132" s="335">
        <f t="shared" si="47"/>
        <v>8732.4176000000007</v>
      </c>
      <c r="AO132" s="335">
        <f t="shared" si="54"/>
        <v>4645.1075999999994</v>
      </c>
      <c r="AP132" s="335">
        <f t="shared" si="54"/>
        <v>192.34400000000005</v>
      </c>
      <c r="AQ132" s="335">
        <f t="shared" si="54"/>
        <v>1933.0572</v>
      </c>
      <c r="AR132" s="335">
        <f t="shared" si="54"/>
        <v>0</v>
      </c>
      <c r="AS132" s="335">
        <f t="shared" si="54"/>
        <v>1394.4940000000004</v>
      </c>
      <c r="AT132" s="335">
        <f t="shared" si="54"/>
        <v>19.234400000000004</v>
      </c>
      <c r="AU132" s="335">
        <f t="shared" si="54"/>
        <v>28.851599999999998</v>
      </c>
      <c r="AV132" s="335">
        <f t="shared" si="54"/>
        <v>19.234400000000004</v>
      </c>
      <c r="AW132" s="335">
        <f t="shared" si="54"/>
        <v>38.468800000000009</v>
      </c>
      <c r="AX132" s="335">
        <f t="shared" si="54"/>
        <v>115.40639999999999</v>
      </c>
      <c r="AY132" s="335">
        <f t="shared" si="54"/>
        <v>28.851599999999998</v>
      </c>
      <c r="AZ132" s="335">
        <f t="shared" si="54"/>
        <v>28.851599999999998</v>
      </c>
      <c r="BA132" s="335">
        <f t="shared" si="54"/>
        <v>19.234400000000004</v>
      </c>
      <c r="BB132" s="335">
        <f t="shared" si="54"/>
        <v>9.6172000000000022</v>
      </c>
      <c r="BC132" s="335">
        <f t="shared" si="48"/>
        <v>134.64080000000001</v>
      </c>
      <c r="BD132" s="335">
        <f t="shared" si="48"/>
        <v>48.086000000000013</v>
      </c>
      <c r="BE132" s="335">
        <f t="shared" si="48"/>
        <v>48.086000000000013</v>
      </c>
      <c r="BF132" s="335">
        <f t="shared" si="44"/>
        <v>28.851599999999998</v>
      </c>
    </row>
    <row r="133" spans="2:58" ht="14.25">
      <c r="B133" s="6" t="s">
        <v>99</v>
      </c>
      <c r="C133" s="1727" t="s">
        <v>24</v>
      </c>
      <c r="D133" s="1728" t="s">
        <v>30</v>
      </c>
      <c r="E133" s="1727" t="s">
        <v>25</v>
      </c>
      <c r="F133" s="1719" t="s">
        <v>26</v>
      </c>
      <c r="G133" s="1750">
        <v>17.739999999999998</v>
      </c>
      <c r="H133" s="1751">
        <v>846.82223005361334</v>
      </c>
      <c r="I133" s="1751">
        <v>846.82223005361334</v>
      </c>
      <c r="J133" s="1751">
        <v>846.82</v>
      </c>
      <c r="K133" s="2069">
        <v>9.08</v>
      </c>
      <c r="R133" s="335">
        <f t="shared" si="45"/>
        <v>7689.1458488868093</v>
      </c>
      <c r="S133" s="335">
        <f t="shared" si="53"/>
        <v>4090.1513711589514</v>
      </c>
      <c r="T133" s="335">
        <f t="shared" si="53"/>
        <v>169.3644460107227</v>
      </c>
      <c r="U133" s="335">
        <f t="shared" si="53"/>
        <v>1702.1126824077626</v>
      </c>
      <c r="V133" s="335">
        <f t="shared" si="53"/>
        <v>0</v>
      </c>
      <c r="W133" s="335">
        <f t="shared" si="53"/>
        <v>1227.8922335777395</v>
      </c>
      <c r="X133" s="335">
        <f t="shared" si="53"/>
        <v>16.936444601072267</v>
      </c>
      <c r="Y133" s="335">
        <f t="shared" si="53"/>
        <v>25.404666901608397</v>
      </c>
      <c r="Z133" s="335">
        <f t="shared" si="53"/>
        <v>16.936444601072267</v>
      </c>
      <c r="AA133" s="335">
        <f t="shared" si="53"/>
        <v>33.872889202144535</v>
      </c>
      <c r="AB133" s="335">
        <f t="shared" si="53"/>
        <v>101.61866760643359</v>
      </c>
      <c r="AC133" s="335">
        <f t="shared" si="53"/>
        <v>25.404666901608397</v>
      </c>
      <c r="AD133" s="335">
        <f t="shared" si="53"/>
        <v>25.404666901608397</v>
      </c>
      <c r="AE133" s="335">
        <f t="shared" si="53"/>
        <v>16.936444601072267</v>
      </c>
      <c r="AF133" s="335">
        <f t="shared" si="53"/>
        <v>8.4682223005361337</v>
      </c>
      <c r="AG133" s="335">
        <f t="shared" si="46"/>
        <v>118.55511220750589</v>
      </c>
      <c r="AH133" s="335">
        <f t="shared" si="46"/>
        <v>42.341111502680675</v>
      </c>
      <c r="AI133" s="335">
        <f t="shared" si="46"/>
        <v>42.341111502680675</v>
      </c>
      <c r="AJ133" s="335">
        <f t="shared" si="43"/>
        <v>25.404666901608397</v>
      </c>
      <c r="AK133" s="1388" t="s">
        <v>1614</v>
      </c>
      <c r="AL133" s="89" t="s">
        <v>1614</v>
      </c>
      <c r="AM133" s="1388" t="s">
        <v>1614</v>
      </c>
      <c r="AN133" s="335">
        <f t="shared" si="47"/>
        <v>7689.1256000000003</v>
      </c>
      <c r="AO133" s="335">
        <f t="shared" si="54"/>
        <v>4090.1405999999993</v>
      </c>
      <c r="AP133" s="335">
        <f t="shared" si="54"/>
        <v>169.36400000000003</v>
      </c>
      <c r="AQ133" s="335">
        <f t="shared" si="54"/>
        <v>1702.1081999999999</v>
      </c>
      <c r="AR133" s="335">
        <f t="shared" si="54"/>
        <v>0</v>
      </c>
      <c r="AS133" s="335">
        <f t="shared" si="54"/>
        <v>1227.8890000000001</v>
      </c>
      <c r="AT133" s="335">
        <f t="shared" si="54"/>
        <v>16.936400000000003</v>
      </c>
      <c r="AU133" s="335">
        <f t="shared" si="54"/>
        <v>25.404599999999999</v>
      </c>
      <c r="AV133" s="335">
        <f t="shared" si="54"/>
        <v>16.936400000000003</v>
      </c>
      <c r="AW133" s="335">
        <f t="shared" si="54"/>
        <v>33.872800000000005</v>
      </c>
      <c r="AX133" s="335">
        <f t="shared" si="54"/>
        <v>101.61839999999999</v>
      </c>
      <c r="AY133" s="335">
        <f t="shared" si="54"/>
        <v>25.404599999999999</v>
      </c>
      <c r="AZ133" s="335">
        <f t="shared" si="54"/>
        <v>25.404599999999999</v>
      </c>
      <c r="BA133" s="335">
        <f t="shared" si="54"/>
        <v>16.936400000000003</v>
      </c>
      <c r="BB133" s="335">
        <f t="shared" si="54"/>
        <v>8.4682000000000013</v>
      </c>
      <c r="BC133" s="335">
        <f t="shared" si="48"/>
        <v>118.55480000000001</v>
      </c>
      <c r="BD133" s="335">
        <f t="shared" si="48"/>
        <v>42.341000000000008</v>
      </c>
      <c r="BE133" s="335">
        <f t="shared" si="48"/>
        <v>42.341000000000008</v>
      </c>
      <c r="BF133" s="335">
        <f t="shared" si="44"/>
        <v>25.404599999999999</v>
      </c>
    </row>
    <row r="134" spans="2:58" ht="14.25">
      <c r="B134" s="6" t="s">
        <v>99</v>
      </c>
      <c r="C134" s="1727" t="s">
        <v>24</v>
      </c>
      <c r="D134" s="1728" t="s">
        <v>31</v>
      </c>
      <c r="E134" s="1727" t="s">
        <v>25</v>
      </c>
      <c r="F134" s="1719" t="s">
        <v>26</v>
      </c>
      <c r="G134" s="1750">
        <v>17.739999999999998</v>
      </c>
      <c r="H134" s="1751">
        <v>1956.7740720035636</v>
      </c>
      <c r="I134" s="1751">
        <v>1956.7740720035636</v>
      </c>
      <c r="J134" s="1751">
        <v>1956.77</v>
      </c>
      <c r="K134" s="2069">
        <v>9.08</v>
      </c>
      <c r="R134" s="335">
        <f t="shared" si="45"/>
        <v>17767.508573792358</v>
      </c>
      <c r="S134" s="335">
        <f t="shared" si="53"/>
        <v>9451.2187677772108</v>
      </c>
      <c r="T134" s="335">
        <f t="shared" si="53"/>
        <v>391.35481440071283</v>
      </c>
      <c r="U134" s="335">
        <f t="shared" si="53"/>
        <v>3933.1158847271627</v>
      </c>
      <c r="V134" s="335">
        <f t="shared" si="53"/>
        <v>0</v>
      </c>
      <c r="W134" s="335">
        <f t="shared" si="53"/>
        <v>2837.3224044051676</v>
      </c>
      <c r="X134" s="335">
        <f t="shared" si="53"/>
        <v>39.135481440071274</v>
      </c>
      <c r="Y134" s="335">
        <f t="shared" si="53"/>
        <v>58.703222160106904</v>
      </c>
      <c r="Z134" s="335">
        <f t="shared" si="53"/>
        <v>39.135481440071274</v>
      </c>
      <c r="AA134" s="335">
        <f t="shared" si="53"/>
        <v>78.270962880142548</v>
      </c>
      <c r="AB134" s="335">
        <f t="shared" si="53"/>
        <v>234.81288864042762</v>
      </c>
      <c r="AC134" s="335">
        <f t="shared" si="53"/>
        <v>58.703222160106904</v>
      </c>
      <c r="AD134" s="335">
        <f t="shared" si="53"/>
        <v>58.703222160106904</v>
      </c>
      <c r="AE134" s="335">
        <f t="shared" si="53"/>
        <v>39.135481440071274</v>
      </c>
      <c r="AF134" s="335">
        <f t="shared" si="53"/>
        <v>19.567740720035637</v>
      </c>
      <c r="AG134" s="335">
        <f t="shared" si="46"/>
        <v>273.94837008049893</v>
      </c>
      <c r="AH134" s="335">
        <f t="shared" si="46"/>
        <v>97.838703600178206</v>
      </c>
      <c r="AI134" s="335">
        <f t="shared" si="46"/>
        <v>97.838703600178206</v>
      </c>
      <c r="AJ134" s="335">
        <f t="shared" si="43"/>
        <v>58.703222160106904</v>
      </c>
      <c r="AK134" s="1388" t="s">
        <v>1614</v>
      </c>
      <c r="AL134" s="89" t="s">
        <v>1614</v>
      </c>
      <c r="AM134" s="1388" t="s">
        <v>1614</v>
      </c>
      <c r="AN134" s="335">
        <f t="shared" si="47"/>
        <v>17767.471600000001</v>
      </c>
      <c r="AO134" s="335">
        <f t="shared" si="54"/>
        <v>9451.199099999998</v>
      </c>
      <c r="AP134" s="335">
        <f t="shared" si="54"/>
        <v>391.3540000000001</v>
      </c>
      <c r="AQ134" s="335">
        <f t="shared" si="54"/>
        <v>3933.1076999999996</v>
      </c>
      <c r="AR134" s="335">
        <f t="shared" si="54"/>
        <v>0</v>
      </c>
      <c r="AS134" s="335">
        <f t="shared" si="54"/>
        <v>2837.3165000000004</v>
      </c>
      <c r="AT134" s="335">
        <f t="shared" si="54"/>
        <v>39.135400000000004</v>
      </c>
      <c r="AU134" s="335">
        <f t="shared" si="54"/>
        <v>58.703099999999999</v>
      </c>
      <c r="AV134" s="335">
        <f t="shared" si="54"/>
        <v>39.135400000000004</v>
      </c>
      <c r="AW134" s="335">
        <f t="shared" si="54"/>
        <v>78.270800000000008</v>
      </c>
      <c r="AX134" s="335">
        <f t="shared" si="54"/>
        <v>234.8124</v>
      </c>
      <c r="AY134" s="335">
        <f t="shared" si="54"/>
        <v>58.703099999999999</v>
      </c>
      <c r="AZ134" s="335">
        <f t="shared" si="54"/>
        <v>58.703099999999999</v>
      </c>
      <c r="BA134" s="335">
        <f t="shared" si="54"/>
        <v>39.135400000000004</v>
      </c>
      <c r="BB134" s="335">
        <f t="shared" si="54"/>
        <v>19.567700000000002</v>
      </c>
      <c r="BC134" s="335">
        <f t="shared" si="48"/>
        <v>273.94780000000003</v>
      </c>
      <c r="BD134" s="335">
        <f t="shared" si="48"/>
        <v>97.838500000000025</v>
      </c>
      <c r="BE134" s="335">
        <f t="shared" si="48"/>
        <v>97.838500000000025</v>
      </c>
      <c r="BF134" s="335">
        <f t="shared" si="44"/>
        <v>58.703099999999999</v>
      </c>
    </row>
    <row r="135" spans="2:58" ht="14.25">
      <c r="B135" s="6" t="s">
        <v>99</v>
      </c>
      <c r="C135" s="1727" t="s">
        <v>24</v>
      </c>
      <c r="D135" s="1728" t="s">
        <v>32</v>
      </c>
      <c r="E135" s="1727" t="s">
        <v>25</v>
      </c>
      <c r="F135" s="1719" t="s">
        <v>26</v>
      </c>
      <c r="G135" s="1750">
        <v>17.739999999999998</v>
      </c>
      <c r="H135" s="1751">
        <v>3141.0598373225366</v>
      </c>
      <c r="I135" s="1751">
        <v>3141.0598373225366</v>
      </c>
      <c r="J135" s="1751">
        <v>3141.06</v>
      </c>
      <c r="K135" s="2069">
        <v>9.08</v>
      </c>
      <c r="R135" s="335">
        <f t="shared" si="45"/>
        <v>28520.823322888631</v>
      </c>
      <c r="S135" s="335">
        <f t="shared" si="53"/>
        <v>15171.319014267847</v>
      </c>
      <c r="T135" s="335">
        <f t="shared" si="53"/>
        <v>628.21196746450744</v>
      </c>
      <c r="U135" s="335">
        <f t="shared" si="53"/>
        <v>6313.5302730182975</v>
      </c>
      <c r="V135" s="335">
        <f t="shared" si="53"/>
        <v>0</v>
      </c>
      <c r="W135" s="335">
        <f t="shared" si="53"/>
        <v>4554.5367641176781</v>
      </c>
      <c r="X135" s="335">
        <f t="shared" si="53"/>
        <v>62.821196746450738</v>
      </c>
      <c r="Y135" s="335">
        <f t="shared" si="53"/>
        <v>94.231795119676079</v>
      </c>
      <c r="Z135" s="335">
        <f t="shared" si="53"/>
        <v>62.821196746450738</v>
      </c>
      <c r="AA135" s="335">
        <f t="shared" si="53"/>
        <v>125.64239349290148</v>
      </c>
      <c r="AB135" s="335">
        <f t="shared" si="53"/>
        <v>376.92718047870432</v>
      </c>
      <c r="AC135" s="335">
        <f t="shared" si="53"/>
        <v>94.231795119676079</v>
      </c>
      <c r="AD135" s="335">
        <f t="shared" si="53"/>
        <v>94.231795119676079</v>
      </c>
      <c r="AE135" s="335">
        <f t="shared" si="53"/>
        <v>62.821196746450738</v>
      </c>
      <c r="AF135" s="335">
        <f t="shared" si="53"/>
        <v>31.410598373225369</v>
      </c>
      <c r="AG135" s="335">
        <f t="shared" si="46"/>
        <v>439.74837722515514</v>
      </c>
      <c r="AH135" s="335">
        <f t="shared" si="46"/>
        <v>157.05299186612686</v>
      </c>
      <c r="AI135" s="335">
        <f t="shared" si="46"/>
        <v>157.05299186612686</v>
      </c>
      <c r="AJ135" s="335">
        <f t="shared" si="43"/>
        <v>94.231795119676079</v>
      </c>
      <c r="AK135" s="1388" t="s">
        <v>1614</v>
      </c>
      <c r="AL135" s="89" t="s">
        <v>1614</v>
      </c>
      <c r="AM135" s="1388" t="s">
        <v>1614</v>
      </c>
      <c r="AN135" s="335">
        <f t="shared" si="47"/>
        <v>28520.824799999999</v>
      </c>
      <c r="AO135" s="335">
        <f t="shared" si="54"/>
        <v>15171.319799999996</v>
      </c>
      <c r="AP135" s="335">
        <f t="shared" si="54"/>
        <v>628.2120000000001</v>
      </c>
      <c r="AQ135" s="335">
        <f t="shared" si="54"/>
        <v>6313.5305999999991</v>
      </c>
      <c r="AR135" s="335">
        <f t="shared" si="54"/>
        <v>0</v>
      </c>
      <c r="AS135" s="335">
        <f t="shared" si="54"/>
        <v>4554.5370000000003</v>
      </c>
      <c r="AT135" s="335">
        <f t="shared" si="54"/>
        <v>62.821200000000005</v>
      </c>
      <c r="AU135" s="335">
        <f t="shared" si="54"/>
        <v>94.231799999999978</v>
      </c>
      <c r="AV135" s="335">
        <f t="shared" si="54"/>
        <v>62.821200000000005</v>
      </c>
      <c r="AW135" s="335">
        <f t="shared" si="54"/>
        <v>125.64240000000001</v>
      </c>
      <c r="AX135" s="335">
        <f t="shared" si="54"/>
        <v>376.92719999999991</v>
      </c>
      <c r="AY135" s="335">
        <f t="shared" si="54"/>
        <v>94.231799999999978</v>
      </c>
      <c r="AZ135" s="335">
        <f t="shared" si="54"/>
        <v>94.231799999999978</v>
      </c>
      <c r="BA135" s="335">
        <f t="shared" si="54"/>
        <v>62.821200000000005</v>
      </c>
      <c r="BB135" s="335">
        <f t="shared" si="54"/>
        <v>31.410600000000002</v>
      </c>
      <c r="BC135" s="335">
        <f t="shared" si="48"/>
        <v>439.7484</v>
      </c>
      <c r="BD135" s="335">
        <f t="shared" si="48"/>
        <v>157.05300000000003</v>
      </c>
      <c r="BE135" s="335">
        <f t="shared" si="48"/>
        <v>157.05300000000003</v>
      </c>
      <c r="BF135" s="335">
        <f t="shared" si="44"/>
        <v>94.231799999999978</v>
      </c>
    </row>
    <row r="136" spans="2:58" ht="14.25">
      <c r="B136" s="6" t="s">
        <v>99</v>
      </c>
      <c r="C136" s="1727" t="s">
        <v>24</v>
      </c>
      <c r="D136" s="1728" t="s">
        <v>33</v>
      </c>
      <c r="E136" s="1727" t="s">
        <v>25</v>
      </c>
      <c r="F136" s="1719" t="s">
        <v>26</v>
      </c>
      <c r="G136" s="1750">
        <v>17.739999999999998</v>
      </c>
      <c r="H136" s="1751">
        <v>1317.8153037893112</v>
      </c>
      <c r="I136" s="1751">
        <v>1317.8153037893112</v>
      </c>
      <c r="J136" s="1751">
        <v>1317.82</v>
      </c>
      <c r="K136" s="2069">
        <v>9.08</v>
      </c>
      <c r="R136" s="335">
        <f t="shared" si="45"/>
        <v>11965.762958406945</v>
      </c>
      <c r="S136" s="335">
        <f t="shared" si="53"/>
        <v>6365.0479173023714</v>
      </c>
      <c r="T136" s="335">
        <f t="shared" si="53"/>
        <v>263.56306075786227</v>
      </c>
      <c r="U136" s="335">
        <f t="shared" si="53"/>
        <v>2648.808760616515</v>
      </c>
      <c r="V136" s="335">
        <f t="shared" si="53"/>
        <v>0</v>
      </c>
      <c r="W136" s="335">
        <f t="shared" si="53"/>
        <v>1910.8321904945014</v>
      </c>
      <c r="X136" s="335">
        <f t="shared" si="53"/>
        <v>26.356306075786225</v>
      </c>
      <c r="Y136" s="335">
        <f t="shared" si="53"/>
        <v>39.534459113679333</v>
      </c>
      <c r="Z136" s="335">
        <f t="shared" si="53"/>
        <v>26.356306075786225</v>
      </c>
      <c r="AA136" s="335">
        <f t="shared" si="53"/>
        <v>52.712612151572451</v>
      </c>
      <c r="AB136" s="335">
        <f t="shared" si="53"/>
        <v>158.13783645471733</v>
      </c>
      <c r="AC136" s="335">
        <f t="shared" si="53"/>
        <v>39.534459113679333</v>
      </c>
      <c r="AD136" s="335">
        <f t="shared" si="53"/>
        <v>39.534459113679333</v>
      </c>
      <c r="AE136" s="335">
        <f t="shared" si="53"/>
        <v>26.356306075786225</v>
      </c>
      <c r="AF136" s="335">
        <f t="shared" si="53"/>
        <v>13.178153037893113</v>
      </c>
      <c r="AG136" s="335">
        <f t="shared" si="46"/>
        <v>184.49414253050358</v>
      </c>
      <c r="AH136" s="335">
        <f t="shared" si="46"/>
        <v>65.890765189465569</v>
      </c>
      <c r="AI136" s="335">
        <f t="shared" si="46"/>
        <v>65.890765189465569</v>
      </c>
      <c r="AJ136" s="335">
        <f t="shared" si="43"/>
        <v>39.534459113679333</v>
      </c>
      <c r="AK136" s="1388" t="s">
        <v>1614</v>
      </c>
      <c r="AL136" s="89" t="s">
        <v>1614</v>
      </c>
      <c r="AM136" s="1388" t="s">
        <v>1614</v>
      </c>
      <c r="AN136" s="335">
        <f t="shared" si="47"/>
        <v>11965.8056</v>
      </c>
      <c r="AO136" s="335">
        <f t="shared" si="54"/>
        <v>6365.0705999999982</v>
      </c>
      <c r="AP136" s="335">
        <f t="shared" si="54"/>
        <v>263.56400000000002</v>
      </c>
      <c r="AQ136" s="335">
        <f t="shared" si="54"/>
        <v>2648.8181999999997</v>
      </c>
      <c r="AR136" s="335">
        <f t="shared" si="54"/>
        <v>0</v>
      </c>
      <c r="AS136" s="335">
        <f t="shared" si="54"/>
        <v>1910.8390000000002</v>
      </c>
      <c r="AT136" s="335">
        <f t="shared" si="54"/>
        <v>26.356400000000001</v>
      </c>
      <c r="AU136" s="335">
        <f t="shared" si="54"/>
        <v>39.534599999999998</v>
      </c>
      <c r="AV136" s="335">
        <f t="shared" si="54"/>
        <v>26.356400000000001</v>
      </c>
      <c r="AW136" s="335">
        <f t="shared" si="54"/>
        <v>52.712800000000001</v>
      </c>
      <c r="AX136" s="335">
        <f t="shared" si="54"/>
        <v>158.13839999999999</v>
      </c>
      <c r="AY136" s="335">
        <f t="shared" si="54"/>
        <v>39.534599999999998</v>
      </c>
      <c r="AZ136" s="335">
        <f t="shared" si="54"/>
        <v>39.534599999999998</v>
      </c>
      <c r="BA136" s="335">
        <f t="shared" si="54"/>
        <v>26.356400000000001</v>
      </c>
      <c r="BB136" s="335">
        <f t="shared" si="54"/>
        <v>13.1782</v>
      </c>
      <c r="BC136" s="335">
        <f t="shared" si="48"/>
        <v>184.49480000000003</v>
      </c>
      <c r="BD136" s="335">
        <f t="shared" si="48"/>
        <v>65.891000000000005</v>
      </c>
      <c r="BE136" s="335">
        <f t="shared" si="48"/>
        <v>65.891000000000005</v>
      </c>
      <c r="BF136" s="335">
        <f t="shared" si="44"/>
        <v>39.534599999999998</v>
      </c>
    </row>
    <row r="137" spans="2:58" ht="14.25">
      <c r="B137" s="6" t="s">
        <v>99</v>
      </c>
      <c r="C137" s="1727" t="s">
        <v>24</v>
      </c>
      <c r="D137" s="1728" t="s">
        <v>34</v>
      </c>
      <c r="E137" s="1727" t="s">
        <v>25</v>
      </c>
      <c r="F137" s="1719" t="s">
        <v>26</v>
      </c>
      <c r="G137" s="1750">
        <v>17.87</v>
      </c>
      <c r="H137" s="1751">
        <v>25.406040825721675</v>
      </c>
      <c r="I137" s="1751">
        <v>25.406040825721675</v>
      </c>
      <c r="J137" s="1751">
        <v>25.41</v>
      </c>
      <c r="K137" s="2069">
        <v>9.08</v>
      </c>
      <c r="R137" s="335">
        <f t="shared" si="45"/>
        <v>230.68685069755281</v>
      </c>
      <c r="S137" s="335">
        <f t="shared" si="53"/>
        <v>122.71117718823567</v>
      </c>
      <c r="T137" s="335">
        <f t="shared" si="53"/>
        <v>5.0812081651443366</v>
      </c>
      <c r="U137" s="335">
        <f t="shared" si="53"/>
        <v>51.06614205970056</v>
      </c>
      <c r="V137" s="335">
        <f t="shared" si="53"/>
        <v>0</v>
      </c>
      <c r="W137" s="335">
        <f t="shared" si="53"/>
        <v>36.838759197296433</v>
      </c>
      <c r="X137" s="335">
        <f t="shared" si="53"/>
        <v>0.50812081651443353</v>
      </c>
      <c r="Y137" s="335">
        <f t="shared" si="53"/>
        <v>0.76218122477165018</v>
      </c>
      <c r="Z137" s="335">
        <f t="shared" si="53"/>
        <v>0.50812081651443353</v>
      </c>
      <c r="AA137" s="335">
        <f t="shared" si="53"/>
        <v>1.0162416330288671</v>
      </c>
      <c r="AB137" s="335">
        <f t="shared" si="53"/>
        <v>3.0487248990866007</v>
      </c>
      <c r="AC137" s="335">
        <f t="shared" si="53"/>
        <v>0.76218122477165018</v>
      </c>
      <c r="AD137" s="335">
        <f t="shared" si="53"/>
        <v>0.76218122477165018</v>
      </c>
      <c r="AE137" s="335">
        <f t="shared" si="53"/>
        <v>0.50812081651443353</v>
      </c>
      <c r="AF137" s="335">
        <f t="shared" si="53"/>
        <v>0.25406040825721676</v>
      </c>
      <c r="AG137" s="335">
        <f t="shared" si="46"/>
        <v>3.5568457156010349</v>
      </c>
      <c r="AH137" s="335">
        <f t="shared" si="46"/>
        <v>1.2703020412860841</v>
      </c>
      <c r="AI137" s="335">
        <f t="shared" si="46"/>
        <v>1.2703020412860841</v>
      </c>
      <c r="AJ137" s="335">
        <f t="shared" si="46"/>
        <v>0.76218122477165018</v>
      </c>
      <c r="AK137" s="1388" t="s">
        <v>1614</v>
      </c>
      <c r="AL137" s="89" t="s">
        <v>1614</v>
      </c>
      <c r="AM137" s="1388" t="s">
        <v>1614</v>
      </c>
      <c r="AN137" s="335">
        <f t="shared" si="47"/>
        <v>230.72280000000001</v>
      </c>
      <c r="AO137" s="335">
        <f t="shared" si="54"/>
        <v>122.73029999999997</v>
      </c>
      <c r="AP137" s="335">
        <f t="shared" si="54"/>
        <v>5.0820000000000016</v>
      </c>
      <c r="AQ137" s="335">
        <f t="shared" si="54"/>
        <v>51.074099999999994</v>
      </c>
      <c r="AR137" s="335">
        <f t="shared" si="54"/>
        <v>0</v>
      </c>
      <c r="AS137" s="335">
        <f t="shared" si="54"/>
        <v>36.844500000000004</v>
      </c>
      <c r="AT137" s="335">
        <f t="shared" si="54"/>
        <v>0.5082000000000001</v>
      </c>
      <c r="AU137" s="335">
        <f t="shared" si="54"/>
        <v>0.76229999999999998</v>
      </c>
      <c r="AV137" s="335">
        <f t="shared" si="54"/>
        <v>0.5082000000000001</v>
      </c>
      <c r="AW137" s="335">
        <f t="shared" si="54"/>
        <v>1.0164000000000002</v>
      </c>
      <c r="AX137" s="335">
        <f t="shared" si="54"/>
        <v>3.0491999999999999</v>
      </c>
      <c r="AY137" s="335">
        <f t="shared" si="54"/>
        <v>0.76229999999999998</v>
      </c>
      <c r="AZ137" s="335">
        <f t="shared" si="54"/>
        <v>0.76229999999999998</v>
      </c>
      <c r="BA137" s="335">
        <f t="shared" si="54"/>
        <v>0.5082000000000001</v>
      </c>
      <c r="BB137" s="335">
        <f t="shared" si="54"/>
        <v>0.25410000000000005</v>
      </c>
      <c r="BC137" s="335">
        <f t="shared" si="48"/>
        <v>3.5574000000000003</v>
      </c>
      <c r="BD137" s="335">
        <f t="shared" si="48"/>
        <v>1.2705000000000004</v>
      </c>
      <c r="BE137" s="335">
        <f t="shared" si="48"/>
        <v>1.2705000000000004</v>
      </c>
      <c r="BF137" s="335">
        <f t="shared" si="48"/>
        <v>0.76229999999999998</v>
      </c>
    </row>
    <row r="138" spans="2:58" ht="14.25">
      <c r="B138" s="6" t="s">
        <v>99</v>
      </c>
      <c r="C138" s="1727" t="s">
        <v>113</v>
      </c>
      <c r="D138" s="1728" t="s">
        <v>114</v>
      </c>
      <c r="E138" s="1727" t="s">
        <v>25</v>
      </c>
      <c r="F138" s="1719" t="s">
        <v>26</v>
      </c>
      <c r="G138" s="1750">
        <v>17.72</v>
      </c>
      <c r="H138" s="1751">
        <v>1804.8065906920563</v>
      </c>
      <c r="I138" s="1751">
        <v>1804.8065906920563</v>
      </c>
      <c r="J138" s="1751">
        <v>1804.81</v>
      </c>
      <c r="K138" s="2069">
        <v>9.25</v>
      </c>
      <c r="R138" s="335">
        <f t="shared" ref="R138:R201" si="55">+I138*VLOOKUP($E138,$P$5:$R$7,3,FALSE)</f>
        <v>16387.643843483871</v>
      </c>
      <c r="S138" s="335">
        <f t="shared" si="53"/>
        <v>8717.21583304263</v>
      </c>
      <c r="T138" s="335">
        <f t="shared" si="53"/>
        <v>360.96131813841134</v>
      </c>
      <c r="U138" s="335">
        <f t="shared" si="53"/>
        <v>3627.6612472910329</v>
      </c>
      <c r="V138" s="335">
        <f t="shared" si="53"/>
        <v>0</v>
      </c>
      <c r="W138" s="335">
        <f t="shared" si="53"/>
        <v>2616.9695565034817</v>
      </c>
      <c r="X138" s="335">
        <f t="shared" si="53"/>
        <v>36.096131813841126</v>
      </c>
      <c r="Y138" s="335">
        <f t="shared" si="53"/>
        <v>54.144197720761682</v>
      </c>
      <c r="Z138" s="335">
        <f t="shared" si="53"/>
        <v>36.096131813841126</v>
      </c>
      <c r="AA138" s="335">
        <f t="shared" si="53"/>
        <v>72.192263627682252</v>
      </c>
      <c r="AB138" s="335">
        <f t="shared" si="53"/>
        <v>216.57679088304673</v>
      </c>
      <c r="AC138" s="335">
        <f t="shared" si="53"/>
        <v>54.144197720761682</v>
      </c>
      <c r="AD138" s="335">
        <f t="shared" si="53"/>
        <v>54.144197720761682</v>
      </c>
      <c r="AE138" s="335">
        <f t="shared" si="53"/>
        <v>36.096131813841126</v>
      </c>
      <c r="AF138" s="335">
        <f t="shared" si="53"/>
        <v>18.048065906920563</v>
      </c>
      <c r="AG138" s="335">
        <f t="shared" ref="AG138:AJ201" si="56">+$R138*VLOOKUP($E138,$P$5:$AJ$7,AG$1+3,FALSE)</f>
        <v>252.67292269688792</v>
      </c>
      <c r="AH138" s="335">
        <f t="shared" si="56"/>
        <v>90.240329534602836</v>
      </c>
      <c r="AI138" s="335">
        <f t="shared" si="56"/>
        <v>90.240329534602836</v>
      </c>
      <c r="AJ138" s="335">
        <f t="shared" si="56"/>
        <v>54.144197720761682</v>
      </c>
      <c r="AK138" s="1388" t="s">
        <v>1614</v>
      </c>
      <c r="AL138" s="89" t="s">
        <v>1614</v>
      </c>
      <c r="AM138" s="1388" t="s">
        <v>1614</v>
      </c>
      <c r="AN138" s="335">
        <f t="shared" ref="AN138:AN201" si="57">+J138*K138</f>
        <v>16694.4925</v>
      </c>
      <c r="AO138" s="335">
        <f t="shared" si="54"/>
        <v>8880.4403937224652</v>
      </c>
      <c r="AP138" s="335">
        <f t="shared" si="54"/>
        <v>367.72009911894281</v>
      </c>
      <c r="AQ138" s="335">
        <f t="shared" si="54"/>
        <v>3695.5869961453741</v>
      </c>
      <c r="AR138" s="335">
        <f t="shared" si="54"/>
        <v>0</v>
      </c>
      <c r="AS138" s="335">
        <f t="shared" si="54"/>
        <v>2665.9707186123351</v>
      </c>
      <c r="AT138" s="335">
        <f t="shared" si="54"/>
        <v>36.77200991189428</v>
      </c>
      <c r="AU138" s="335">
        <f t="shared" si="54"/>
        <v>55.158014867841402</v>
      </c>
      <c r="AV138" s="335">
        <f t="shared" si="54"/>
        <v>36.77200991189428</v>
      </c>
      <c r="AW138" s="335">
        <f t="shared" si="54"/>
        <v>73.54401982378856</v>
      </c>
      <c r="AX138" s="335">
        <f t="shared" si="54"/>
        <v>220.63205947136561</v>
      </c>
      <c r="AY138" s="335">
        <f t="shared" si="54"/>
        <v>55.158014867841402</v>
      </c>
      <c r="AZ138" s="335">
        <f t="shared" si="54"/>
        <v>55.158014867841402</v>
      </c>
      <c r="BA138" s="335">
        <f t="shared" si="54"/>
        <v>36.77200991189428</v>
      </c>
      <c r="BB138" s="335">
        <f t="shared" si="54"/>
        <v>18.38600495594714</v>
      </c>
      <c r="BC138" s="335">
        <f t="shared" ref="BC138:BF201" si="58">+$AN138*VLOOKUP($E138,$AL$5:$BF$7,BC$1+3,FALSE)</f>
        <v>257.40406938325992</v>
      </c>
      <c r="BD138" s="335">
        <f t="shared" si="58"/>
        <v>91.930024779735703</v>
      </c>
      <c r="BE138" s="335">
        <f t="shared" si="58"/>
        <v>91.930024779735703</v>
      </c>
      <c r="BF138" s="335">
        <f t="shared" si="58"/>
        <v>55.158014867841402</v>
      </c>
    </row>
    <row r="139" spans="2:58" ht="14.25">
      <c r="B139" s="6" t="s">
        <v>99</v>
      </c>
      <c r="C139" s="1727" t="s">
        <v>113</v>
      </c>
      <c r="D139" s="1728" t="s">
        <v>115</v>
      </c>
      <c r="E139" s="1727" t="s">
        <v>25</v>
      </c>
      <c r="F139" s="1719" t="s">
        <v>26</v>
      </c>
      <c r="G139" s="1750">
        <v>17.829999999999998</v>
      </c>
      <c r="H139" s="1751">
        <v>191.96548648479262</v>
      </c>
      <c r="I139" s="1751">
        <v>191.96548648479262</v>
      </c>
      <c r="J139" s="1751">
        <v>191.97</v>
      </c>
      <c r="K139" s="2069">
        <v>9.31</v>
      </c>
      <c r="R139" s="335">
        <f t="shared" si="55"/>
        <v>1743.046617281917</v>
      </c>
      <c r="S139" s="335">
        <f t="shared" si="53"/>
        <v>927.1932997215481</v>
      </c>
      <c r="T139" s="335">
        <f t="shared" si="53"/>
        <v>38.39309729695853</v>
      </c>
      <c r="U139" s="335">
        <f t="shared" si="53"/>
        <v>385.85062783443311</v>
      </c>
      <c r="V139" s="335">
        <f t="shared" si="53"/>
        <v>0</v>
      </c>
      <c r="W139" s="335">
        <f t="shared" si="53"/>
        <v>278.34995540294932</v>
      </c>
      <c r="X139" s="335">
        <f t="shared" si="53"/>
        <v>3.8393097296958527</v>
      </c>
      <c r="Y139" s="335">
        <f t="shared" si="53"/>
        <v>5.7589645945437775</v>
      </c>
      <c r="Z139" s="335">
        <f t="shared" si="53"/>
        <v>3.8393097296958527</v>
      </c>
      <c r="AA139" s="335">
        <f t="shared" si="53"/>
        <v>7.6786194593917054</v>
      </c>
      <c r="AB139" s="335">
        <f t="shared" si="53"/>
        <v>23.03585837817511</v>
      </c>
      <c r="AC139" s="335">
        <f t="shared" si="53"/>
        <v>5.7589645945437775</v>
      </c>
      <c r="AD139" s="335">
        <f t="shared" si="53"/>
        <v>5.7589645945437775</v>
      </c>
      <c r="AE139" s="335">
        <f t="shared" si="53"/>
        <v>3.8393097296958527</v>
      </c>
      <c r="AF139" s="335">
        <f t="shared" si="53"/>
        <v>1.9196548648479264</v>
      </c>
      <c r="AG139" s="335">
        <f t="shared" si="56"/>
        <v>26.875168107870969</v>
      </c>
      <c r="AH139" s="335">
        <f t="shared" si="56"/>
        <v>9.5982743242396324</v>
      </c>
      <c r="AI139" s="335">
        <f t="shared" si="56"/>
        <v>9.5982743242396324</v>
      </c>
      <c r="AJ139" s="335">
        <f t="shared" si="56"/>
        <v>5.7589645945437775</v>
      </c>
      <c r="AK139" s="1388" t="s">
        <v>1614</v>
      </c>
      <c r="AL139" s="89" t="s">
        <v>1614</v>
      </c>
      <c r="AM139" s="1388" t="s">
        <v>1614</v>
      </c>
      <c r="AN139" s="335">
        <f t="shared" si="57"/>
        <v>1787.2407000000001</v>
      </c>
      <c r="AO139" s="335">
        <f t="shared" si="54"/>
        <v>950.70182610132133</v>
      </c>
      <c r="AP139" s="335">
        <f t="shared" si="54"/>
        <v>39.366535242290759</v>
      </c>
      <c r="AQ139" s="335">
        <f t="shared" si="54"/>
        <v>395.633679185022</v>
      </c>
      <c r="AR139" s="335">
        <f t="shared" si="54"/>
        <v>0</v>
      </c>
      <c r="AS139" s="335">
        <f t="shared" si="54"/>
        <v>285.40738050660798</v>
      </c>
      <c r="AT139" s="335">
        <f t="shared" si="54"/>
        <v>3.9366535242290754</v>
      </c>
      <c r="AU139" s="335">
        <f t="shared" si="54"/>
        <v>5.9049802863436121</v>
      </c>
      <c r="AV139" s="335">
        <f t="shared" si="54"/>
        <v>3.9366535242290754</v>
      </c>
      <c r="AW139" s="335">
        <f t="shared" si="54"/>
        <v>7.8733070484581509</v>
      </c>
      <c r="AX139" s="335">
        <f t="shared" si="54"/>
        <v>23.619921145374448</v>
      </c>
      <c r="AY139" s="335">
        <f t="shared" si="54"/>
        <v>5.9049802863436121</v>
      </c>
      <c r="AZ139" s="335">
        <f t="shared" si="54"/>
        <v>5.9049802863436121</v>
      </c>
      <c r="BA139" s="335">
        <f t="shared" si="54"/>
        <v>3.9366535242290754</v>
      </c>
      <c r="BB139" s="335">
        <f t="shared" si="54"/>
        <v>1.9683267621145377</v>
      </c>
      <c r="BC139" s="335">
        <f t="shared" si="58"/>
        <v>27.556574669603528</v>
      </c>
      <c r="BD139" s="335">
        <f t="shared" si="58"/>
        <v>9.8416338105726897</v>
      </c>
      <c r="BE139" s="335">
        <f t="shared" si="58"/>
        <v>9.8416338105726897</v>
      </c>
      <c r="BF139" s="335">
        <f t="shared" si="58"/>
        <v>5.9049802863436121</v>
      </c>
    </row>
    <row r="140" spans="2:58" ht="14.25">
      <c r="B140" s="6" t="s">
        <v>99</v>
      </c>
      <c r="C140" s="1727" t="s">
        <v>113</v>
      </c>
      <c r="D140" s="1728" t="s">
        <v>116</v>
      </c>
      <c r="E140" s="1727" t="s">
        <v>25</v>
      </c>
      <c r="F140" s="1719" t="s">
        <v>26</v>
      </c>
      <c r="G140" s="1750">
        <v>17.829999999999998</v>
      </c>
      <c r="H140" s="1751">
        <v>523.4149963318149</v>
      </c>
      <c r="I140" s="1751">
        <v>523.4149963318149</v>
      </c>
      <c r="J140" s="1751">
        <v>523.41</v>
      </c>
      <c r="K140" s="2069">
        <v>9.31</v>
      </c>
      <c r="R140" s="335">
        <f t="shared" si="55"/>
        <v>4752.6081666928794</v>
      </c>
      <c r="S140" s="335">
        <f t="shared" si="53"/>
        <v>2528.0944322826654</v>
      </c>
      <c r="T140" s="335">
        <f t="shared" si="53"/>
        <v>104.682999266363</v>
      </c>
      <c r="U140" s="335">
        <f t="shared" si="53"/>
        <v>1052.0641426269478</v>
      </c>
      <c r="V140" s="335">
        <f t="shared" si="53"/>
        <v>0</v>
      </c>
      <c r="W140" s="335">
        <f t="shared" si="53"/>
        <v>758.95174468113169</v>
      </c>
      <c r="X140" s="335">
        <f t="shared" si="53"/>
        <v>10.468299926636298</v>
      </c>
      <c r="Y140" s="335">
        <f t="shared" si="53"/>
        <v>15.702449889954446</v>
      </c>
      <c r="Z140" s="335">
        <f t="shared" si="53"/>
        <v>10.468299926636298</v>
      </c>
      <c r="AA140" s="335">
        <f t="shared" si="53"/>
        <v>20.936599853272597</v>
      </c>
      <c r="AB140" s="335">
        <f t="shared" si="53"/>
        <v>62.809799559817783</v>
      </c>
      <c r="AC140" s="335">
        <f t="shared" si="53"/>
        <v>15.702449889954446</v>
      </c>
      <c r="AD140" s="335">
        <f t="shared" si="53"/>
        <v>15.702449889954446</v>
      </c>
      <c r="AE140" s="335">
        <f t="shared" si="53"/>
        <v>10.468299926636298</v>
      </c>
      <c r="AF140" s="335">
        <f t="shared" si="53"/>
        <v>5.2341499633181492</v>
      </c>
      <c r="AG140" s="335">
        <f t="shared" si="56"/>
        <v>73.278099486454096</v>
      </c>
      <c r="AH140" s="335">
        <f t="shared" si="56"/>
        <v>26.17074981659075</v>
      </c>
      <c r="AI140" s="335">
        <f t="shared" si="56"/>
        <v>26.17074981659075</v>
      </c>
      <c r="AJ140" s="335">
        <f t="shared" si="56"/>
        <v>15.702449889954446</v>
      </c>
      <c r="AK140" s="1388" t="s">
        <v>1614</v>
      </c>
      <c r="AL140" s="89" t="s">
        <v>1614</v>
      </c>
      <c r="AM140" s="1388" t="s">
        <v>1614</v>
      </c>
      <c r="AN140" s="335">
        <f t="shared" si="57"/>
        <v>4872.9471000000003</v>
      </c>
      <c r="AO140" s="335">
        <f t="shared" si="54"/>
        <v>2592.1073230176207</v>
      </c>
      <c r="AP140" s="335">
        <f t="shared" si="54"/>
        <v>107.33363656387668</v>
      </c>
      <c r="AQ140" s="335">
        <f t="shared" si="54"/>
        <v>1078.7030474669602</v>
      </c>
      <c r="AR140" s="335">
        <f t="shared" si="54"/>
        <v>0</v>
      </c>
      <c r="AS140" s="335">
        <f t="shared" si="54"/>
        <v>778.16886508810592</v>
      </c>
      <c r="AT140" s="335">
        <f t="shared" si="54"/>
        <v>10.733363656387667</v>
      </c>
      <c r="AU140" s="335">
        <f t="shared" si="54"/>
        <v>16.100045484581496</v>
      </c>
      <c r="AV140" s="335">
        <f t="shared" si="54"/>
        <v>10.733363656387667</v>
      </c>
      <c r="AW140" s="335">
        <f t="shared" si="54"/>
        <v>21.466727312775333</v>
      </c>
      <c r="AX140" s="335">
        <f t="shared" si="54"/>
        <v>64.400181938325986</v>
      </c>
      <c r="AY140" s="335">
        <f t="shared" si="54"/>
        <v>16.100045484581496</v>
      </c>
      <c r="AZ140" s="335">
        <f t="shared" si="54"/>
        <v>16.100045484581496</v>
      </c>
      <c r="BA140" s="335">
        <f t="shared" si="54"/>
        <v>10.733363656387667</v>
      </c>
      <c r="BB140" s="335">
        <f t="shared" si="54"/>
        <v>5.3666818281938333</v>
      </c>
      <c r="BC140" s="335">
        <f t="shared" si="58"/>
        <v>75.133545594713667</v>
      </c>
      <c r="BD140" s="335">
        <f t="shared" si="58"/>
        <v>26.83340914096917</v>
      </c>
      <c r="BE140" s="335">
        <f t="shared" si="58"/>
        <v>26.83340914096917</v>
      </c>
      <c r="BF140" s="335">
        <f t="shared" si="58"/>
        <v>16.100045484581496</v>
      </c>
    </row>
    <row r="141" spans="2:58" ht="14.25">
      <c r="B141" s="6" t="s">
        <v>99</v>
      </c>
      <c r="C141" s="1727" t="s">
        <v>113</v>
      </c>
      <c r="D141" s="1728" t="s">
        <v>117</v>
      </c>
      <c r="E141" s="1727" t="s">
        <v>25</v>
      </c>
      <c r="F141" s="1719" t="s">
        <v>26</v>
      </c>
      <c r="G141" s="1750">
        <v>17.829999999999998</v>
      </c>
      <c r="H141" s="1751">
        <v>188.04590050007417</v>
      </c>
      <c r="I141" s="1751">
        <v>188.04590050007417</v>
      </c>
      <c r="J141" s="1751">
        <v>188.05</v>
      </c>
      <c r="K141" s="2069">
        <v>9.31</v>
      </c>
      <c r="R141" s="335">
        <f t="shared" si="55"/>
        <v>1707.4567765406734</v>
      </c>
      <c r="S141" s="335">
        <f t="shared" si="53"/>
        <v>908.26169941535795</v>
      </c>
      <c r="T141" s="335">
        <f t="shared" si="53"/>
        <v>37.609180100014839</v>
      </c>
      <c r="U141" s="335">
        <f t="shared" si="53"/>
        <v>377.97226000514905</v>
      </c>
      <c r="V141" s="335">
        <f t="shared" si="53"/>
        <v>0</v>
      </c>
      <c r="W141" s="335">
        <f t="shared" si="53"/>
        <v>272.66655572510757</v>
      </c>
      <c r="X141" s="335">
        <f t="shared" si="53"/>
        <v>3.7609180100014838</v>
      </c>
      <c r="Y141" s="335">
        <f t="shared" si="53"/>
        <v>5.6413770150022247</v>
      </c>
      <c r="Z141" s="335">
        <f t="shared" si="53"/>
        <v>3.7609180100014838</v>
      </c>
      <c r="AA141" s="335">
        <f t="shared" si="53"/>
        <v>7.5218360200029677</v>
      </c>
      <c r="AB141" s="335">
        <f t="shared" si="53"/>
        <v>22.565508060008899</v>
      </c>
      <c r="AC141" s="335">
        <f t="shared" si="53"/>
        <v>5.6413770150022247</v>
      </c>
      <c r="AD141" s="335">
        <f t="shared" si="53"/>
        <v>5.6413770150022247</v>
      </c>
      <c r="AE141" s="335">
        <f t="shared" si="53"/>
        <v>3.7609180100014838</v>
      </c>
      <c r="AF141" s="335">
        <f t="shared" si="53"/>
        <v>1.8804590050007419</v>
      </c>
      <c r="AG141" s="335">
        <f t="shared" si="56"/>
        <v>26.326426070010388</v>
      </c>
      <c r="AH141" s="335">
        <f t="shared" si="56"/>
        <v>9.4022950250037098</v>
      </c>
      <c r="AI141" s="335">
        <f t="shared" si="56"/>
        <v>9.4022950250037098</v>
      </c>
      <c r="AJ141" s="335">
        <f t="shared" si="56"/>
        <v>5.6413770150022247</v>
      </c>
      <c r="AK141" s="1388" t="s">
        <v>1614</v>
      </c>
      <c r="AL141" s="89" t="s">
        <v>1614</v>
      </c>
      <c r="AM141" s="1388" t="s">
        <v>1614</v>
      </c>
      <c r="AN141" s="335">
        <f t="shared" si="57"/>
        <v>1750.7455000000002</v>
      </c>
      <c r="AO141" s="335">
        <f t="shared" si="54"/>
        <v>931.28863050660777</v>
      </c>
      <c r="AP141" s="335">
        <f t="shared" si="54"/>
        <v>38.562676211453756</v>
      </c>
      <c r="AQ141" s="335">
        <f t="shared" si="54"/>
        <v>387.55489592511015</v>
      </c>
      <c r="AR141" s="335">
        <f t="shared" si="54"/>
        <v>0</v>
      </c>
      <c r="AS141" s="335">
        <f t="shared" si="54"/>
        <v>279.57940253303974</v>
      </c>
      <c r="AT141" s="335">
        <f t="shared" si="54"/>
        <v>3.8562676211453755</v>
      </c>
      <c r="AU141" s="335">
        <f t="shared" si="54"/>
        <v>5.7844014317180621</v>
      </c>
      <c r="AV141" s="335">
        <f t="shared" si="54"/>
        <v>3.8562676211453755</v>
      </c>
      <c r="AW141" s="335">
        <f t="shared" si="54"/>
        <v>7.7125352422907509</v>
      </c>
      <c r="AX141" s="335">
        <f t="shared" si="54"/>
        <v>23.137605726872248</v>
      </c>
      <c r="AY141" s="335">
        <f t="shared" si="54"/>
        <v>5.7844014317180621</v>
      </c>
      <c r="AZ141" s="335">
        <f t="shared" si="54"/>
        <v>5.7844014317180621</v>
      </c>
      <c r="BA141" s="335">
        <f t="shared" si="54"/>
        <v>3.8562676211453755</v>
      </c>
      <c r="BB141" s="335">
        <f t="shared" si="54"/>
        <v>1.9281338105726877</v>
      </c>
      <c r="BC141" s="335">
        <f t="shared" si="58"/>
        <v>26.993873348017626</v>
      </c>
      <c r="BD141" s="335">
        <f t="shared" si="58"/>
        <v>9.6406690528634389</v>
      </c>
      <c r="BE141" s="335">
        <f t="shared" si="58"/>
        <v>9.6406690528634389</v>
      </c>
      <c r="BF141" s="335">
        <f t="shared" si="58"/>
        <v>5.7844014317180621</v>
      </c>
    </row>
    <row r="142" spans="2:58" ht="14.25">
      <c r="B142" s="6" t="s">
        <v>99</v>
      </c>
      <c r="C142" s="1727" t="s">
        <v>113</v>
      </c>
      <c r="D142" s="1728" t="s">
        <v>118</v>
      </c>
      <c r="E142" s="1727" t="s">
        <v>25</v>
      </c>
      <c r="F142" s="1719" t="s">
        <v>26</v>
      </c>
      <c r="G142" s="1750">
        <v>17.829999999999998</v>
      </c>
      <c r="H142" s="1751">
        <v>249.3558181366142</v>
      </c>
      <c r="I142" s="1751">
        <v>249.3558181366142</v>
      </c>
      <c r="J142" s="1751">
        <v>249.36</v>
      </c>
      <c r="K142" s="2069">
        <v>9.31</v>
      </c>
      <c r="R142" s="335">
        <f t="shared" si="55"/>
        <v>2264.1508286804569</v>
      </c>
      <c r="S142" s="335">
        <f t="shared" si="53"/>
        <v>1204.3886015998462</v>
      </c>
      <c r="T142" s="335">
        <f t="shared" si="53"/>
        <v>49.871163627322851</v>
      </c>
      <c r="U142" s="335">
        <f t="shared" si="53"/>
        <v>501.20519445459445</v>
      </c>
      <c r="V142" s="335">
        <f t="shared" si="53"/>
        <v>0</v>
      </c>
      <c r="W142" s="335">
        <f t="shared" si="53"/>
        <v>361.56593629809061</v>
      </c>
      <c r="X142" s="335">
        <f t="shared" si="53"/>
        <v>4.9871163627322845</v>
      </c>
      <c r="Y142" s="335">
        <f t="shared" si="53"/>
        <v>7.4806745440984255</v>
      </c>
      <c r="Z142" s="335">
        <f t="shared" si="53"/>
        <v>4.9871163627322845</v>
      </c>
      <c r="AA142" s="335">
        <f t="shared" si="53"/>
        <v>9.9742327254645691</v>
      </c>
      <c r="AB142" s="335">
        <f t="shared" si="53"/>
        <v>29.922698176393702</v>
      </c>
      <c r="AC142" s="335">
        <f t="shared" si="53"/>
        <v>7.4806745440984255</v>
      </c>
      <c r="AD142" s="335">
        <f t="shared" si="53"/>
        <v>7.4806745440984255</v>
      </c>
      <c r="AE142" s="335">
        <f t="shared" si="53"/>
        <v>4.9871163627322845</v>
      </c>
      <c r="AF142" s="335">
        <f t="shared" si="53"/>
        <v>2.4935581813661423</v>
      </c>
      <c r="AG142" s="335">
        <f t="shared" si="56"/>
        <v>34.909814539125989</v>
      </c>
      <c r="AH142" s="335">
        <f t="shared" si="56"/>
        <v>12.467790906830713</v>
      </c>
      <c r="AI142" s="335">
        <f t="shared" si="56"/>
        <v>12.467790906830713</v>
      </c>
      <c r="AJ142" s="335">
        <f t="shared" si="56"/>
        <v>7.4806745440984255</v>
      </c>
      <c r="AK142" s="1388" t="s">
        <v>1614</v>
      </c>
      <c r="AL142" s="89" t="s">
        <v>1614</v>
      </c>
      <c r="AM142" s="1388" t="s">
        <v>1614</v>
      </c>
      <c r="AN142" s="335">
        <f t="shared" si="57"/>
        <v>2321.5416000000005</v>
      </c>
      <c r="AO142" s="335">
        <f t="shared" si="54"/>
        <v>1234.9169524229073</v>
      </c>
      <c r="AP142" s="335">
        <f t="shared" si="54"/>
        <v>51.13527753303967</v>
      </c>
      <c r="AQ142" s="335">
        <f t="shared" si="54"/>
        <v>513.90953920704851</v>
      </c>
      <c r="AR142" s="335">
        <f t="shared" si="54"/>
        <v>0</v>
      </c>
      <c r="AS142" s="335">
        <f t="shared" si="54"/>
        <v>370.73076211453758</v>
      </c>
      <c r="AT142" s="335">
        <f t="shared" si="54"/>
        <v>5.1135277533039663</v>
      </c>
      <c r="AU142" s="335">
        <f t="shared" si="54"/>
        <v>7.6702916299559476</v>
      </c>
      <c r="AV142" s="335">
        <f t="shared" si="54"/>
        <v>5.1135277533039663</v>
      </c>
      <c r="AW142" s="335">
        <f t="shared" si="54"/>
        <v>10.227055506607933</v>
      </c>
      <c r="AX142" s="335">
        <f t="shared" si="54"/>
        <v>30.68116651982379</v>
      </c>
      <c r="AY142" s="335">
        <f t="shared" si="54"/>
        <v>7.6702916299559476</v>
      </c>
      <c r="AZ142" s="335">
        <f t="shared" si="54"/>
        <v>7.6702916299559476</v>
      </c>
      <c r="BA142" s="335">
        <f t="shared" si="54"/>
        <v>5.1135277533039663</v>
      </c>
      <c r="BB142" s="335">
        <f t="shared" si="54"/>
        <v>2.5567638766519831</v>
      </c>
      <c r="BC142" s="335">
        <f t="shared" si="58"/>
        <v>35.794694273127767</v>
      </c>
      <c r="BD142" s="335">
        <f t="shared" si="58"/>
        <v>12.783819383259917</v>
      </c>
      <c r="BE142" s="335">
        <f t="shared" si="58"/>
        <v>12.783819383259917</v>
      </c>
      <c r="BF142" s="335">
        <f t="shared" si="58"/>
        <v>7.6702916299559476</v>
      </c>
    </row>
    <row r="143" spans="2:58" ht="14.25">
      <c r="B143" s="6" t="s">
        <v>99</v>
      </c>
      <c r="C143" s="1727" t="s">
        <v>113</v>
      </c>
      <c r="D143" s="1728" t="s">
        <v>119</v>
      </c>
      <c r="E143" s="1727" t="s">
        <v>25</v>
      </c>
      <c r="F143" s="1719" t="s">
        <v>26</v>
      </c>
      <c r="G143" s="1750">
        <v>17.829999999999998</v>
      </c>
      <c r="H143" s="1751">
        <v>47.157272588937822</v>
      </c>
      <c r="I143" s="1751">
        <v>47.157272588937822</v>
      </c>
      <c r="J143" s="1751">
        <v>47.16</v>
      </c>
      <c r="K143" s="2069">
        <v>9.31</v>
      </c>
      <c r="R143" s="335">
        <f t="shared" si="55"/>
        <v>428.18803510755544</v>
      </c>
      <c r="S143" s="335">
        <f t="shared" si="53"/>
        <v>227.76962660456962</v>
      </c>
      <c r="T143" s="335">
        <f t="shared" si="53"/>
        <v>9.4314545177875662</v>
      </c>
      <c r="U143" s="335">
        <f t="shared" si="53"/>
        <v>94.786117903765017</v>
      </c>
      <c r="V143" s="335">
        <f t="shared" si="53"/>
        <v>0</v>
      </c>
      <c r="W143" s="335">
        <f t="shared" si="53"/>
        <v>68.378045253959854</v>
      </c>
      <c r="X143" s="335">
        <f t="shared" si="53"/>
        <v>0.94314545177875653</v>
      </c>
      <c r="Y143" s="335">
        <f t="shared" si="53"/>
        <v>1.4147181776681346</v>
      </c>
      <c r="Z143" s="335">
        <f t="shared" si="53"/>
        <v>0.94314545177875653</v>
      </c>
      <c r="AA143" s="335">
        <f t="shared" si="53"/>
        <v>1.8862909035575131</v>
      </c>
      <c r="AB143" s="335">
        <f t="shared" si="53"/>
        <v>5.6588727106725383</v>
      </c>
      <c r="AC143" s="335">
        <f t="shared" si="53"/>
        <v>1.4147181776681346</v>
      </c>
      <c r="AD143" s="335">
        <f t="shared" si="53"/>
        <v>1.4147181776681346</v>
      </c>
      <c r="AE143" s="335">
        <f t="shared" si="53"/>
        <v>0.94314545177875653</v>
      </c>
      <c r="AF143" s="335">
        <f t="shared" si="53"/>
        <v>0.47157272588937826</v>
      </c>
      <c r="AG143" s="335">
        <f t="shared" si="56"/>
        <v>6.6020181624512961</v>
      </c>
      <c r="AH143" s="335">
        <f t="shared" si="56"/>
        <v>2.3578636294468915</v>
      </c>
      <c r="AI143" s="335">
        <f t="shared" si="56"/>
        <v>2.3578636294468915</v>
      </c>
      <c r="AJ143" s="335">
        <f t="shared" si="56"/>
        <v>1.4147181776681346</v>
      </c>
      <c r="AK143" s="1388" t="s">
        <v>1614</v>
      </c>
      <c r="AL143" s="89" t="s">
        <v>1614</v>
      </c>
      <c r="AM143" s="1388" t="s">
        <v>1614</v>
      </c>
      <c r="AN143" s="335">
        <f t="shared" si="57"/>
        <v>439.05959999999999</v>
      </c>
      <c r="AO143" s="335">
        <f t="shared" si="54"/>
        <v>233.55262863436116</v>
      </c>
      <c r="AP143" s="335">
        <f t="shared" si="54"/>
        <v>9.6709162995594724</v>
      </c>
      <c r="AQ143" s="335">
        <f t="shared" si="54"/>
        <v>97.192708810572668</v>
      </c>
      <c r="AR143" s="335">
        <f t="shared" si="54"/>
        <v>0</v>
      </c>
      <c r="AS143" s="335">
        <f t="shared" si="54"/>
        <v>70.114143171806177</v>
      </c>
      <c r="AT143" s="335">
        <f t="shared" si="54"/>
        <v>0.96709162995594722</v>
      </c>
      <c r="AU143" s="335">
        <f t="shared" si="54"/>
        <v>1.4506374449339206</v>
      </c>
      <c r="AV143" s="335">
        <f t="shared" si="54"/>
        <v>0.96709162995594722</v>
      </c>
      <c r="AW143" s="335">
        <f t="shared" si="54"/>
        <v>1.9341832599118944</v>
      </c>
      <c r="AX143" s="335">
        <f t="shared" si="54"/>
        <v>5.8025497797356822</v>
      </c>
      <c r="AY143" s="335">
        <f t="shared" si="54"/>
        <v>1.4506374449339206</v>
      </c>
      <c r="AZ143" s="335">
        <f t="shared" si="54"/>
        <v>1.4506374449339206</v>
      </c>
      <c r="BA143" s="335">
        <f t="shared" si="54"/>
        <v>0.96709162995594722</v>
      </c>
      <c r="BB143" s="335">
        <f t="shared" si="54"/>
        <v>0.48354581497797361</v>
      </c>
      <c r="BC143" s="335">
        <f t="shared" si="58"/>
        <v>6.7696414096916309</v>
      </c>
      <c r="BD143" s="335">
        <f t="shared" si="58"/>
        <v>2.4177290748898681</v>
      </c>
      <c r="BE143" s="335">
        <f t="shared" si="58"/>
        <v>2.4177290748898681</v>
      </c>
      <c r="BF143" s="335">
        <f t="shared" si="58"/>
        <v>1.4506374449339206</v>
      </c>
    </row>
    <row r="144" spans="2:58" ht="14.25">
      <c r="B144" s="6" t="s">
        <v>99</v>
      </c>
      <c r="C144" s="1727" t="s">
        <v>113</v>
      </c>
      <c r="D144" s="1728" t="s">
        <v>120</v>
      </c>
      <c r="E144" s="1727" t="s">
        <v>25</v>
      </c>
      <c r="F144" s="1719" t="s">
        <v>26</v>
      </c>
      <c r="G144" s="1750">
        <v>17.72</v>
      </c>
      <c r="H144" s="1751">
        <v>98.768958544559467</v>
      </c>
      <c r="I144" s="1751">
        <v>98.768958544559467</v>
      </c>
      <c r="J144" s="1751">
        <v>98.77</v>
      </c>
      <c r="K144" s="2069">
        <v>9.25</v>
      </c>
      <c r="R144" s="335">
        <f t="shared" si="55"/>
        <v>896.82214358459998</v>
      </c>
      <c r="S144" s="335">
        <f t="shared" si="53"/>
        <v>477.0540697702221</v>
      </c>
      <c r="T144" s="335">
        <f t="shared" si="53"/>
        <v>19.753791708911898</v>
      </c>
      <c r="U144" s="335">
        <f t="shared" si="53"/>
        <v>198.5256066745645</v>
      </c>
      <c r="V144" s="335">
        <f t="shared" si="53"/>
        <v>0</v>
      </c>
      <c r="W144" s="335">
        <f t="shared" si="53"/>
        <v>143.21498988961125</v>
      </c>
      <c r="X144" s="335">
        <f t="shared" si="53"/>
        <v>1.9753791708911896</v>
      </c>
      <c r="Y144" s="335">
        <f t="shared" si="53"/>
        <v>2.9630687563367837</v>
      </c>
      <c r="Z144" s="335">
        <f t="shared" si="53"/>
        <v>1.9753791708911896</v>
      </c>
      <c r="AA144" s="335">
        <f t="shared" si="53"/>
        <v>3.9507583417823793</v>
      </c>
      <c r="AB144" s="335">
        <f t="shared" si="53"/>
        <v>11.852275025347135</v>
      </c>
      <c r="AC144" s="335">
        <f t="shared" si="53"/>
        <v>2.9630687563367837</v>
      </c>
      <c r="AD144" s="335">
        <f t="shared" si="53"/>
        <v>2.9630687563367837</v>
      </c>
      <c r="AE144" s="335">
        <f t="shared" si="53"/>
        <v>1.9753791708911896</v>
      </c>
      <c r="AF144" s="335">
        <f t="shared" si="53"/>
        <v>0.98768958544559482</v>
      </c>
      <c r="AG144" s="335">
        <f t="shared" si="56"/>
        <v>13.827654196238328</v>
      </c>
      <c r="AH144" s="335">
        <f t="shared" si="56"/>
        <v>4.9384479272279744</v>
      </c>
      <c r="AI144" s="335">
        <f t="shared" si="56"/>
        <v>4.9384479272279744</v>
      </c>
      <c r="AJ144" s="335">
        <f t="shared" si="56"/>
        <v>2.9630687563367837</v>
      </c>
      <c r="AK144" s="1388" t="s">
        <v>1614</v>
      </c>
      <c r="AL144" s="89" t="s">
        <v>1614</v>
      </c>
      <c r="AM144" s="1388" t="s">
        <v>1614</v>
      </c>
      <c r="AN144" s="335">
        <f t="shared" si="57"/>
        <v>913.62249999999995</v>
      </c>
      <c r="AO144" s="335">
        <f t="shared" si="54"/>
        <v>485.99082323788531</v>
      </c>
      <c r="AP144" s="335">
        <f t="shared" si="54"/>
        <v>20.123843612334806</v>
      </c>
      <c r="AQ144" s="335">
        <f t="shared" si="54"/>
        <v>202.24462830396473</v>
      </c>
      <c r="AR144" s="335">
        <f t="shared" si="54"/>
        <v>0</v>
      </c>
      <c r="AS144" s="335">
        <f t="shared" si="54"/>
        <v>145.89786618942733</v>
      </c>
      <c r="AT144" s="335">
        <f t="shared" si="54"/>
        <v>2.0123843612334804</v>
      </c>
      <c r="AU144" s="335">
        <f t="shared" si="54"/>
        <v>3.0185765418502197</v>
      </c>
      <c r="AV144" s="335">
        <f t="shared" si="54"/>
        <v>2.0123843612334804</v>
      </c>
      <c r="AW144" s="335">
        <f t="shared" si="54"/>
        <v>4.0247687224669608</v>
      </c>
      <c r="AX144" s="335">
        <f t="shared" si="54"/>
        <v>12.074306167400879</v>
      </c>
      <c r="AY144" s="335">
        <f t="shared" si="54"/>
        <v>3.0185765418502197</v>
      </c>
      <c r="AZ144" s="335">
        <f t="shared" si="54"/>
        <v>3.0185765418502197</v>
      </c>
      <c r="BA144" s="335">
        <f t="shared" si="54"/>
        <v>2.0123843612334804</v>
      </c>
      <c r="BB144" s="335">
        <f t="shared" si="54"/>
        <v>1.0061921806167402</v>
      </c>
      <c r="BC144" s="335">
        <f t="shared" si="58"/>
        <v>14.086690528634362</v>
      </c>
      <c r="BD144" s="335">
        <f t="shared" si="58"/>
        <v>5.0309609030837015</v>
      </c>
      <c r="BE144" s="335">
        <f t="shared" si="58"/>
        <v>5.0309609030837015</v>
      </c>
      <c r="BF144" s="335">
        <f t="shared" si="58"/>
        <v>3.0185765418502197</v>
      </c>
    </row>
    <row r="145" spans="2:58" ht="14.25">
      <c r="B145" s="6" t="s">
        <v>99</v>
      </c>
      <c r="C145" s="1727" t="s">
        <v>113</v>
      </c>
      <c r="D145" s="1728" t="s">
        <v>121</v>
      </c>
      <c r="E145" s="1727" t="s">
        <v>25</v>
      </c>
      <c r="F145" s="1719" t="s">
        <v>26</v>
      </c>
      <c r="G145" s="1750">
        <v>17.829999999999998</v>
      </c>
      <c r="H145" s="1751">
        <v>156.30315968184235</v>
      </c>
      <c r="I145" s="1751">
        <v>156.30315968184235</v>
      </c>
      <c r="J145" s="1751">
        <v>156.30000000000001</v>
      </c>
      <c r="K145" s="2069">
        <v>9.31</v>
      </c>
      <c r="R145" s="335">
        <f t="shared" si="55"/>
        <v>1419.2326899111285</v>
      </c>
      <c r="S145" s="335">
        <f t="shared" si="53"/>
        <v>754.94426126329836</v>
      </c>
      <c r="T145" s="335">
        <f t="shared" si="53"/>
        <v>31.260631936368476</v>
      </c>
      <c r="U145" s="335">
        <f t="shared" si="53"/>
        <v>314.1693509605031</v>
      </c>
      <c r="V145" s="335">
        <f t="shared" si="53"/>
        <v>0</v>
      </c>
      <c r="W145" s="335">
        <f t="shared" si="53"/>
        <v>226.63958153867145</v>
      </c>
      <c r="X145" s="335">
        <f t="shared" si="53"/>
        <v>3.1260631936368473</v>
      </c>
      <c r="Y145" s="335">
        <f t="shared" si="53"/>
        <v>4.68909479045527</v>
      </c>
      <c r="Z145" s="335">
        <f t="shared" si="53"/>
        <v>3.1260631936368473</v>
      </c>
      <c r="AA145" s="335">
        <f t="shared" si="53"/>
        <v>6.2521263872736945</v>
      </c>
      <c r="AB145" s="335">
        <f t="shared" si="53"/>
        <v>18.75637916182108</v>
      </c>
      <c r="AC145" s="335">
        <f t="shared" ref="S145:AF163" si="59">+$R145*VLOOKUP($E145,$P$5:$AF$7,AC$1+3,FALSE)</f>
        <v>4.68909479045527</v>
      </c>
      <c r="AD145" s="335">
        <f t="shared" si="59"/>
        <v>4.68909479045527</v>
      </c>
      <c r="AE145" s="335">
        <f t="shared" si="59"/>
        <v>3.1260631936368473</v>
      </c>
      <c r="AF145" s="335">
        <f t="shared" si="59"/>
        <v>1.5630315968184236</v>
      </c>
      <c r="AG145" s="335">
        <f t="shared" si="56"/>
        <v>21.882442355457933</v>
      </c>
      <c r="AH145" s="335">
        <f t="shared" si="56"/>
        <v>7.815157984092119</v>
      </c>
      <c r="AI145" s="335">
        <f t="shared" si="56"/>
        <v>7.815157984092119</v>
      </c>
      <c r="AJ145" s="335">
        <f t="shared" si="56"/>
        <v>4.68909479045527</v>
      </c>
      <c r="AK145" s="1388" t="s">
        <v>1614</v>
      </c>
      <c r="AL145" s="89" t="s">
        <v>1614</v>
      </c>
      <c r="AM145" s="1388" t="s">
        <v>1614</v>
      </c>
      <c r="AN145" s="335">
        <f t="shared" si="57"/>
        <v>1455.1530000000002</v>
      </c>
      <c r="AO145" s="335">
        <f t="shared" si="54"/>
        <v>774.05165088105718</v>
      </c>
      <c r="AP145" s="335">
        <f t="shared" si="54"/>
        <v>32.051828193832613</v>
      </c>
      <c r="AQ145" s="335">
        <f t="shared" si="54"/>
        <v>322.12087334801765</v>
      </c>
      <c r="AR145" s="335">
        <f t="shared" si="54"/>
        <v>0</v>
      </c>
      <c r="AS145" s="335">
        <f t="shared" si="54"/>
        <v>232.37575440528641</v>
      </c>
      <c r="AT145" s="335">
        <f t="shared" si="54"/>
        <v>3.2051828193832606</v>
      </c>
      <c r="AU145" s="335">
        <f t="shared" si="54"/>
        <v>4.8077742290748899</v>
      </c>
      <c r="AV145" s="335">
        <f t="shared" si="54"/>
        <v>3.2051828193832606</v>
      </c>
      <c r="AW145" s="335">
        <f t="shared" si="54"/>
        <v>6.4103656387665211</v>
      </c>
      <c r="AX145" s="335">
        <f t="shared" si="54"/>
        <v>19.23109691629956</v>
      </c>
      <c r="AY145" s="335">
        <f t="shared" ref="AO145:BB163" si="60">+$AN145*VLOOKUP($E145,$AL$5:$BB$7,AY$1+3,FALSE)</f>
        <v>4.8077742290748899</v>
      </c>
      <c r="AZ145" s="335">
        <f t="shared" si="60"/>
        <v>4.8077742290748899</v>
      </c>
      <c r="BA145" s="335">
        <f t="shared" si="60"/>
        <v>3.2051828193832606</v>
      </c>
      <c r="BB145" s="335">
        <f t="shared" si="60"/>
        <v>1.6025914096916303</v>
      </c>
      <c r="BC145" s="335">
        <f t="shared" si="58"/>
        <v>22.436279735682827</v>
      </c>
      <c r="BD145" s="335">
        <f t="shared" si="58"/>
        <v>8.0129570484581532</v>
      </c>
      <c r="BE145" s="335">
        <f t="shared" si="58"/>
        <v>8.0129570484581532</v>
      </c>
      <c r="BF145" s="335">
        <f t="shared" si="58"/>
        <v>4.8077742290748899</v>
      </c>
    </row>
    <row r="146" spans="2:58" ht="14.25">
      <c r="B146" s="6" t="s">
        <v>99</v>
      </c>
      <c r="C146" s="1727" t="s">
        <v>113</v>
      </c>
      <c r="D146" s="1728" t="s">
        <v>122</v>
      </c>
      <c r="E146" s="1727" t="s">
        <v>25</v>
      </c>
      <c r="F146" s="1719" t="s">
        <v>26</v>
      </c>
      <c r="G146" s="1750">
        <v>17.399999999999999</v>
      </c>
      <c r="H146" s="1751">
        <v>159.49069839332861</v>
      </c>
      <c r="I146" s="1751">
        <v>159.49069839332861</v>
      </c>
      <c r="J146" s="1751">
        <v>159.49</v>
      </c>
      <c r="K146" s="2069">
        <v>9.08</v>
      </c>
      <c r="R146" s="335">
        <f t="shared" si="55"/>
        <v>1448.1755414114239</v>
      </c>
      <c r="S146" s="335">
        <f t="shared" si="59"/>
        <v>770.34007323977698</v>
      </c>
      <c r="T146" s="335">
        <f t="shared" si="59"/>
        <v>31.898139678665732</v>
      </c>
      <c r="U146" s="335">
        <f t="shared" si="59"/>
        <v>320.57630377059047</v>
      </c>
      <c r="V146" s="335">
        <f t="shared" si="59"/>
        <v>0</v>
      </c>
      <c r="W146" s="335">
        <f t="shared" si="59"/>
        <v>231.26151267032654</v>
      </c>
      <c r="X146" s="335">
        <f t="shared" si="59"/>
        <v>3.1898139678665727</v>
      </c>
      <c r="Y146" s="335">
        <f t="shared" si="59"/>
        <v>4.7847209517998577</v>
      </c>
      <c r="Z146" s="335">
        <f t="shared" si="59"/>
        <v>3.1898139678665727</v>
      </c>
      <c r="AA146" s="335">
        <f t="shared" si="59"/>
        <v>6.3796279357331453</v>
      </c>
      <c r="AB146" s="335">
        <f t="shared" si="59"/>
        <v>19.138883807199431</v>
      </c>
      <c r="AC146" s="335">
        <f t="shared" si="59"/>
        <v>4.7847209517998577</v>
      </c>
      <c r="AD146" s="335">
        <f t="shared" si="59"/>
        <v>4.7847209517998577</v>
      </c>
      <c r="AE146" s="335">
        <f t="shared" si="59"/>
        <v>3.1898139678665727</v>
      </c>
      <c r="AF146" s="335">
        <f t="shared" si="59"/>
        <v>1.5949069839332863</v>
      </c>
      <c r="AG146" s="335">
        <f t="shared" si="56"/>
        <v>22.328697775066008</v>
      </c>
      <c r="AH146" s="335">
        <f t="shared" si="56"/>
        <v>7.974534919666433</v>
      </c>
      <c r="AI146" s="335">
        <f t="shared" si="56"/>
        <v>7.974534919666433</v>
      </c>
      <c r="AJ146" s="335">
        <f t="shared" si="56"/>
        <v>4.7847209517998577</v>
      </c>
      <c r="AK146" s="1388" t="s">
        <v>1614</v>
      </c>
      <c r="AL146" s="89" t="s">
        <v>1614</v>
      </c>
      <c r="AM146" s="1388" t="s">
        <v>1614</v>
      </c>
      <c r="AN146" s="335">
        <f t="shared" si="57"/>
        <v>1448.1692</v>
      </c>
      <c r="AO146" s="335">
        <f t="shared" si="60"/>
        <v>770.33669999999984</v>
      </c>
      <c r="AP146" s="335">
        <f t="shared" si="60"/>
        <v>31.898000000000007</v>
      </c>
      <c r="AQ146" s="335">
        <f t="shared" si="60"/>
        <v>320.57489999999996</v>
      </c>
      <c r="AR146" s="335">
        <f t="shared" si="60"/>
        <v>0</v>
      </c>
      <c r="AS146" s="335">
        <f t="shared" si="60"/>
        <v>231.26050000000004</v>
      </c>
      <c r="AT146" s="335">
        <f t="shared" si="60"/>
        <v>3.1898000000000004</v>
      </c>
      <c r="AU146" s="335">
        <f t="shared" si="60"/>
        <v>4.7847</v>
      </c>
      <c r="AV146" s="335">
        <f t="shared" si="60"/>
        <v>3.1898000000000004</v>
      </c>
      <c r="AW146" s="335">
        <f t="shared" si="60"/>
        <v>6.3796000000000008</v>
      </c>
      <c r="AX146" s="335">
        <f t="shared" si="60"/>
        <v>19.1388</v>
      </c>
      <c r="AY146" s="335">
        <f t="shared" si="60"/>
        <v>4.7847</v>
      </c>
      <c r="AZ146" s="335">
        <f t="shared" si="60"/>
        <v>4.7847</v>
      </c>
      <c r="BA146" s="335">
        <f t="shared" si="60"/>
        <v>3.1898000000000004</v>
      </c>
      <c r="BB146" s="335">
        <f t="shared" si="60"/>
        <v>1.5949000000000002</v>
      </c>
      <c r="BC146" s="335">
        <f t="shared" si="58"/>
        <v>22.328600000000005</v>
      </c>
      <c r="BD146" s="335">
        <f t="shared" si="58"/>
        <v>7.9745000000000017</v>
      </c>
      <c r="BE146" s="335">
        <f t="shared" si="58"/>
        <v>7.9745000000000017</v>
      </c>
      <c r="BF146" s="335">
        <f t="shared" si="58"/>
        <v>4.7847</v>
      </c>
    </row>
    <row r="147" spans="2:58" ht="14.25">
      <c r="B147" s="6" t="s">
        <v>99</v>
      </c>
      <c r="C147" s="1727" t="s">
        <v>113</v>
      </c>
      <c r="D147" s="1728" t="s">
        <v>123</v>
      </c>
      <c r="E147" s="1727" t="s">
        <v>25</v>
      </c>
      <c r="F147" s="1719" t="s">
        <v>26</v>
      </c>
      <c r="G147" s="1750">
        <v>16.98</v>
      </c>
      <c r="H147" s="1751">
        <v>280.92423520172065</v>
      </c>
      <c r="I147" s="1751">
        <v>280.92423520172065</v>
      </c>
      <c r="J147" s="1751">
        <v>280.92</v>
      </c>
      <c r="K147" s="2069">
        <v>8.86</v>
      </c>
      <c r="R147" s="335">
        <f t="shared" si="55"/>
        <v>2550.7920556316235</v>
      </c>
      <c r="S147" s="335">
        <f t="shared" si="59"/>
        <v>1356.8640560243105</v>
      </c>
      <c r="T147" s="335">
        <f t="shared" si="59"/>
        <v>56.184847040344138</v>
      </c>
      <c r="U147" s="335">
        <f t="shared" si="59"/>
        <v>564.65771275545842</v>
      </c>
      <c r="V147" s="335">
        <f t="shared" si="59"/>
        <v>0</v>
      </c>
      <c r="W147" s="335">
        <f t="shared" si="59"/>
        <v>407.34014104249502</v>
      </c>
      <c r="X147" s="335">
        <f t="shared" si="59"/>
        <v>5.6184847040344135</v>
      </c>
      <c r="Y147" s="335">
        <f t="shared" si="59"/>
        <v>8.4277270560516193</v>
      </c>
      <c r="Z147" s="335">
        <f t="shared" si="59"/>
        <v>5.6184847040344135</v>
      </c>
      <c r="AA147" s="335">
        <f t="shared" si="59"/>
        <v>11.236969408068827</v>
      </c>
      <c r="AB147" s="335">
        <f t="shared" si="59"/>
        <v>33.710908224206477</v>
      </c>
      <c r="AC147" s="335">
        <f t="shared" si="59"/>
        <v>8.4277270560516193</v>
      </c>
      <c r="AD147" s="335">
        <f t="shared" si="59"/>
        <v>8.4277270560516193</v>
      </c>
      <c r="AE147" s="335">
        <f t="shared" si="59"/>
        <v>5.6184847040344135</v>
      </c>
      <c r="AF147" s="335">
        <f t="shared" si="59"/>
        <v>2.8092423520172067</v>
      </c>
      <c r="AG147" s="335">
        <f t="shared" si="56"/>
        <v>39.329392928240893</v>
      </c>
      <c r="AH147" s="335">
        <f t="shared" si="56"/>
        <v>14.046211760086035</v>
      </c>
      <c r="AI147" s="335">
        <f t="shared" si="56"/>
        <v>14.046211760086035</v>
      </c>
      <c r="AJ147" s="335">
        <f t="shared" si="56"/>
        <v>8.4277270560516193</v>
      </c>
      <c r="AK147" s="1388" t="s">
        <v>1614</v>
      </c>
      <c r="AL147" s="89" t="s">
        <v>1614</v>
      </c>
      <c r="AM147" s="1388" t="s">
        <v>1614</v>
      </c>
      <c r="AN147" s="335">
        <f t="shared" si="57"/>
        <v>2488.9512</v>
      </c>
      <c r="AO147" s="335">
        <f t="shared" si="60"/>
        <v>1323.9685348017617</v>
      </c>
      <c r="AP147" s="335">
        <f t="shared" si="60"/>
        <v>54.822713656387677</v>
      </c>
      <c r="AQ147" s="335">
        <f t="shared" si="60"/>
        <v>550.96827224669596</v>
      </c>
      <c r="AR147" s="335">
        <f t="shared" si="60"/>
        <v>0</v>
      </c>
      <c r="AS147" s="335">
        <f t="shared" si="60"/>
        <v>397.46467400881062</v>
      </c>
      <c r="AT147" s="335">
        <f t="shared" si="60"/>
        <v>5.4822713656387672</v>
      </c>
      <c r="AU147" s="335">
        <f t="shared" si="60"/>
        <v>8.2234070484581494</v>
      </c>
      <c r="AV147" s="335">
        <f t="shared" si="60"/>
        <v>5.4822713656387672</v>
      </c>
      <c r="AW147" s="335">
        <f t="shared" si="60"/>
        <v>10.964542731277534</v>
      </c>
      <c r="AX147" s="335">
        <f t="shared" si="60"/>
        <v>32.893628193832598</v>
      </c>
      <c r="AY147" s="335">
        <f t="shared" si="60"/>
        <v>8.2234070484581494</v>
      </c>
      <c r="AZ147" s="335">
        <f t="shared" si="60"/>
        <v>8.2234070484581494</v>
      </c>
      <c r="BA147" s="335">
        <f t="shared" si="60"/>
        <v>5.4822713656387672</v>
      </c>
      <c r="BB147" s="335">
        <f t="shared" si="60"/>
        <v>2.7411356828193836</v>
      </c>
      <c r="BC147" s="335">
        <f t="shared" si="58"/>
        <v>38.375899559471371</v>
      </c>
      <c r="BD147" s="335">
        <f t="shared" si="58"/>
        <v>13.705678414096919</v>
      </c>
      <c r="BE147" s="335">
        <f t="shared" si="58"/>
        <v>13.705678414096919</v>
      </c>
      <c r="BF147" s="335">
        <f t="shared" si="58"/>
        <v>8.2234070484581494</v>
      </c>
    </row>
    <row r="148" spans="2:58" ht="14.25">
      <c r="B148" s="6" t="s">
        <v>99</v>
      </c>
      <c r="C148" s="1727" t="s">
        <v>113</v>
      </c>
      <c r="D148" s="1728" t="s">
        <v>124</v>
      </c>
      <c r="E148" s="1727" t="s">
        <v>25</v>
      </c>
      <c r="F148" s="1719" t="s">
        <v>26</v>
      </c>
      <c r="G148" s="1750">
        <v>17.399999999999999</v>
      </c>
      <c r="H148" s="1751">
        <v>268.10486576078023</v>
      </c>
      <c r="I148" s="1752">
        <v>268.10486576078023</v>
      </c>
      <c r="J148" s="1752">
        <v>268.10000000000002</v>
      </c>
      <c r="K148" s="2069">
        <v>9.08</v>
      </c>
      <c r="R148" s="335">
        <f t="shared" si="55"/>
        <v>2434.3921811078844</v>
      </c>
      <c r="S148" s="335">
        <f t="shared" si="59"/>
        <v>1294.9465016245681</v>
      </c>
      <c r="T148" s="335">
        <f t="shared" si="59"/>
        <v>53.620973152156054</v>
      </c>
      <c r="U148" s="335">
        <f t="shared" si="59"/>
        <v>538.89078017916813</v>
      </c>
      <c r="V148" s="335">
        <f t="shared" si="59"/>
        <v>0</v>
      </c>
      <c r="W148" s="335">
        <f t="shared" si="59"/>
        <v>388.75205535313137</v>
      </c>
      <c r="X148" s="335">
        <f t="shared" si="59"/>
        <v>5.3620973152156051</v>
      </c>
      <c r="Y148" s="335">
        <f t="shared" si="59"/>
        <v>8.0431459728234067</v>
      </c>
      <c r="Z148" s="335">
        <f t="shared" si="59"/>
        <v>5.3620973152156051</v>
      </c>
      <c r="AA148" s="335">
        <f t="shared" si="59"/>
        <v>10.72419463043121</v>
      </c>
      <c r="AB148" s="335">
        <f t="shared" si="59"/>
        <v>32.172583891293627</v>
      </c>
      <c r="AC148" s="335">
        <f t="shared" si="59"/>
        <v>8.0431459728234067</v>
      </c>
      <c r="AD148" s="335">
        <f t="shared" si="59"/>
        <v>8.0431459728234067</v>
      </c>
      <c r="AE148" s="335">
        <f t="shared" si="59"/>
        <v>5.3620973152156051</v>
      </c>
      <c r="AF148" s="335">
        <f t="shared" si="59"/>
        <v>2.6810486576078025</v>
      </c>
      <c r="AG148" s="335">
        <f t="shared" si="56"/>
        <v>37.534681206509234</v>
      </c>
      <c r="AH148" s="335">
        <f t="shared" si="56"/>
        <v>13.405243288039014</v>
      </c>
      <c r="AI148" s="335">
        <f t="shared" si="56"/>
        <v>13.405243288039014</v>
      </c>
      <c r="AJ148" s="335">
        <f t="shared" si="56"/>
        <v>8.0431459728234067</v>
      </c>
      <c r="AK148" s="1388" t="s">
        <v>1614</v>
      </c>
      <c r="AL148" s="89" t="s">
        <v>1614</v>
      </c>
      <c r="AM148" s="1388" t="s">
        <v>1614</v>
      </c>
      <c r="AN148" s="335">
        <f t="shared" si="57"/>
        <v>2434.3480000000004</v>
      </c>
      <c r="AO148" s="335">
        <f t="shared" si="60"/>
        <v>1294.9229999999998</v>
      </c>
      <c r="AP148" s="335">
        <f t="shared" si="60"/>
        <v>53.620000000000019</v>
      </c>
      <c r="AQ148" s="335">
        <f t="shared" si="60"/>
        <v>538.88099999999997</v>
      </c>
      <c r="AR148" s="335">
        <f t="shared" si="60"/>
        <v>0</v>
      </c>
      <c r="AS148" s="335">
        <f t="shared" si="60"/>
        <v>388.74500000000012</v>
      </c>
      <c r="AT148" s="335">
        <f t="shared" si="60"/>
        <v>5.362000000000001</v>
      </c>
      <c r="AU148" s="335">
        <f t="shared" si="60"/>
        <v>8.043000000000001</v>
      </c>
      <c r="AV148" s="335">
        <f t="shared" si="60"/>
        <v>5.362000000000001</v>
      </c>
      <c r="AW148" s="335">
        <f t="shared" si="60"/>
        <v>10.724000000000002</v>
      </c>
      <c r="AX148" s="335">
        <f t="shared" si="60"/>
        <v>32.172000000000004</v>
      </c>
      <c r="AY148" s="335">
        <f t="shared" si="60"/>
        <v>8.043000000000001</v>
      </c>
      <c r="AZ148" s="335">
        <f t="shared" si="60"/>
        <v>8.043000000000001</v>
      </c>
      <c r="BA148" s="335">
        <f t="shared" si="60"/>
        <v>5.362000000000001</v>
      </c>
      <c r="BB148" s="335">
        <f t="shared" si="60"/>
        <v>2.6810000000000005</v>
      </c>
      <c r="BC148" s="335">
        <f t="shared" si="58"/>
        <v>37.534000000000013</v>
      </c>
      <c r="BD148" s="335">
        <f t="shared" si="58"/>
        <v>13.405000000000005</v>
      </c>
      <c r="BE148" s="335">
        <f t="shared" si="58"/>
        <v>13.405000000000005</v>
      </c>
      <c r="BF148" s="335">
        <f t="shared" si="58"/>
        <v>8.043000000000001</v>
      </c>
    </row>
    <row r="149" spans="2:58" ht="14.25">
      <c r="B149" s="6" t="s">
        <v>99</v>
      </c>
      <c r="C149" s="1727" t="s">
        <v>113</v>
      </c>
      <c r="D149" s="1728" t="s">
        <v>125</v>
      </c>
      <c r="E149" s="1727" t="s">
        <v>25</v>
      </c>
      <c r="F149" s="1719" t="s">
        <v>26</v>
      </c>
      <c r="G149" s="1750">
        <v>17.399999999999999</v>
      </c>
      <c r="H149" s="1751">
        <v>347.81547067981501</v>
      </c>
      <c r="I149" s="1752">
        <v>347.81547067981501</v>
      </c>
      <c r="J149" s="1752">
        <v>347.82</v>
      </c>
      <c r="K149" s="2069">
        <v>9.08</v>
      </c>
      <c r="R149" s="335">
        <f t="shared" si="55"/>
        <v>3158.1644737727202</v>
      </c>
      <c r="S149" s="335">
        <f t="shared" si="59"/>
        <v>1679.9487233835059</v>
      </c>
      <c r="T149" s="335">
        <f t="shared" si="59"/>
        <v>69.563094135963013</v>
      </c>
      <c r="U149" s="335">
        <f t="shared" si="59"/>
        <v>699.10909606642804</v>
      </c>
      <c r="V149" s="335">
        <f t="shared" si="59"/>
        <v>0</v>
      </c>
      <c r="W149" s="335">
        <f t="shared" si="59"/>
        <v>504.33243248573183</v>
      </c>
      <c r="X149" s="335">
        <f t="shared" si="59"/>
        <v>6.9563094135963004</v>
      </c>
      <c r="Y149" s="335">
        <f t="shared" si="59"/>
        <v>10.434464120394448</v>
      </c>
      <c r="Z149" s="335">
        <f t="shared" si="59"/>
        <v>6.9563094135963004</v>
      </c>
      <c r="AA149" s="335">
        <f t="shared" si="59"/>
        <v>13.912618827192601</v>
      </c>
      <c r="AB149" s="335">
        <f t="shared" si="59"/>
        <v>41.737856481577793</v>
      </c>
      <c r="AC149" s="335">
        <f t="shared" si="59"/>
        <v>10.434464120394448</v>
      </c>
      <c r="AD149" s="335">
        <f t="shared" si="59"/>
        <v>10.434464120394448</v>
      </c>
      <c r="AE149" s="335">
        <f t="shared" si="59"/>
        <v>6.9563094135963004</v>
      </c>
      <c r="AF149" s="335">
        <f t="shared" si="59"/>
        <v>3.4781547067981502</v>
      </c>
      <c r="AG149" s="335">
        <f t="shared" si="56"/>
        <v>48.694165895174102</v>
      </c>
      <c r="AH149" s="335">
        <f t="shared" si="56"/>
        <v>17.390773533990753</v>
      </c>
      <c r="AI149" s="335">
        <f t="shared" si="56"/>
        <v>17.390773533990753</v>
      </c>
      <c r="AJ149" s="335">
        <f t="shared" si="56"/>
        <v>10.434464120394448</v>
      </c>
      <c r="AK149" s="1388" t="s">
        <v>1614</v>
      </c>
      <c r="AL149" s="89" t="s">
        <v>1614</v>
      </c>
      <c r="AM149" s="1388" t="s">
        <v>1614</v>
      </c>
      <c r="AN149" s="335">
        <f t="shared" si="57"/>
        <v>3158.2055999999998</v>
      </c>
      <c r="AO149" s="335">
        <f t="shared" si="60"/>
        <v>1679.9705999999994</v>
      </c>
      <c r="AP149" s="335">
        <f t="shared" si="60"/>
        <v>69.564000000000007</v>
      </c>
      <c r="AQ149" s="335">
        <f t="shared" si="60"/>
        <v>699.11819999999989</v>
      </c>
      <c r="AR149" s="335">
        <f t="shared" si="60"/>
        <v>0</v>
      </c>
      <c r="AS149" s="335">
        <f t="shared" si="60"/>
        <v>504.339</v>
      </c>
      <c r="AT149" s="335">
        <f t="shared" si="60"/>
        <v>6.9564000000000004</v>
      </c>
      <c r="AU149" s="335">
        <f t="shared" si="60"/>
        <v>10.434599999999998</v>
      </c>
      <c r="AV149" s="335">
        <f t="shared" si="60"/>
        <v>6.9564000000000004</v>
      </c>
      <c r="AW149" s="335">
        <f t="shared" si="60"/>
        <v>13.912800000000001</v>
      </c>
      <c r="AX149" s="335">
        <f t="shared" si="60"/>
        <v>41.738399999999992</v>
      </c>
      <c r="AY149" s="335">
        <f t="shared" si="60"/>
        <v>10.434599999999998</v>
      </c>
      <c r="AZ149" s="335">
        <f t="shared" si="60"/>
        <v>10.434599999999998</v>
      </c>
      <c r="BA149" s="335">
        <f t="shared" si="60"/>
        <v>6.9564000000000004</v>
      </c>
      <c r="BB149" s="335">
        <f t="shared" si="60"/>
        <v>3.4782000000000002</v>
      </c>
      <c r="BC149" s="335">
        <f t="shared" si="58"/>
        <v>48.694800000000001</v>
      </c>
      <c r="BD149" s="335">
        <f t="shared" si="58"/>
        <v>17.391000000000002</v>
      </c>
      <c r="BE149" s="335">
        <f t="shared" si="58"/>
        <v>17.391000000000002</v>
      </c>
      <c r="BF149" s="335">
        <f t="shared" si="58"/>
        <v>10.434599999999998</v>
      </c>
    </row>
    <row r="150" spans="2:58" ht="14.25">
      <c r="B150" s="6" t="s">
        <v>99</v>
      </c>
      <c r="C150" s="1727" t="s">
        <v>113</v>
      </c>
      <c r="D150" s="1728" t="s">
        <v>126</v>
      </c>
      <c r="E150" s="1727" t="s">
        <v>25</v>
      </c>
      <c r="F150" s="1719" t="s">
        <v>26</v>
      </c>
      <c r="G150" s="1750">
        <v>17.399999999999999</v>
      </c>
      <c r="H150" s="1751">
        <v>187.23643637046928</v>
      </c>
      <c r="I150" s="1752">
        <v>187.23643637046928</v>
      </c>
      <c r="J150" s="1752">
        <v>187.24</v>
      </c>
      <c r="K150" s="2069">
        <v>9.08</v>
      </c>
      <c r="R150" s="335">
        <f t="shared" si="55"/>
        <v>1700.1068422438611</v>
      </c>
      <c r="S150" s="335">
        <f t="shared" si="59"/>
        <v>904.35198766936639</v>
      </c>
      <c r="T150" s="335">
        <f t="shared" si="59"/>
        <v>37.447287274093867</v>
      </c>
      <c r="U150" s="335">
        <f t="shared" si="59"/>
        <v>376.34523710464322</v>
      </c>
      <c r="V150" s="335">
        <f t="shared" si="59"/>
        <v>0</v>
      </c>
      <c r="W150" s="335">
        <f t="shared" si="59"/>
        <v>271.49283273718049</v>
      </c>
      <c r="X150" s="335">
        <f t="shared" si="59"/>
        <v>3.7447287274093859</v>
      </c>
      <c r="Y150" s="335">
        <f t="shared" si="59"/>
        <v>5.6170930911140777</v>
      </c>
      <c r="Z150" s="335">
        <f t="shared" si="59"/>
        <v>3.7447287274093859</v>
      </c>
      <c r="AA150" s="335">
        <f t="shared" si="59"/>
        <v>7.4894574548187718</v>
      </c>
      <c r="AB150" s="335">
        <f t="shared" si="59"/>
        <v>22.468372364456311</v>
      </c>
      <c r="AC150" s="335">
        <f t="shared" si="59"/>
        <v>5.6170930911140777</v>
      </c>
      <c r="AD150" s="335">
        <f t="shared" si="59"/>
        <v>5.6170930911140777</v>
      </c>
      <c r="AE150" s="335">
        <f t="shared" si="59"/>
        <v>3.7447287274093859</v>
      </c>
      <c r="AF150" s="335">
        <f t="shared" si="59"/>
        <v>1.8723643637046929</v>
      </c>
      <c r="AG150" s="335">
        <f t="shared" si="56"/>
        <v>26.213101091865703</v>
      </c>
      <c r="AH150" s="335">
        <f t="shared" si="56"/>
        <v>9.3618218185234667</v>
      </c>
      <c r="AI150" s="335">
        <f t="shared" si="56"/>
        <v>9.3618218185234667</v>
      </c>
      <c r="AJ150" s="335">
        <f t="shared" si="56"/>
        <v>5.6170930911140777</v>
      </c>
      <c r="AK150" s="1388" t="s">
        <v>1614</v>
      </c>
      <c r="AL150" s="89" t="s">
        <v>1614</v>
      </c>
      <c r="AM150" s="1388" t="s">
        <v>1614</v>
      </c>
      <c r="AN150" s="335">
        <f t="shared" si="57"/>
        <v>1700.1392000000001</v>
      </c>
      <c r="AO150" s="335">
        <f t="shared" si="60"/>
        <v>904.36919999999975</v>
      </c>
      <c r="AP150" s="335">
        <f t="shared" si="60"/>
        <v>37.448000000000008</v>
      </c>
      <c r="AQ150" s="335">
        <f t="shared" si="60"/>
        <v>376.35239999999999</v>
      </c>
      <c r="AR150" s="335">
        <f t="shared" si="60"/>
        <v>0</v>
      </c>
      <c r="AS150" s="335">
        <f t="shared" si="60"/>
        <v>271.49800000000005</v>
      </c>
      <c r="AT150" s="335">
        <f t="shared" si="60"/>
        <v>3.7448000000000006</v>
      </c>
      <c r="AU150" s="335">
        <f t="shared" si="60"/>
        <v>5.6171999999999995</v>
      </c>
      <c r="AV150" s="335">
        <f t="shared" si="60"/>
        <v>3.7448000000000006</v>
      </c>
      <c r="AW150" s="335">
        <f t="shared" si="60"/>
        <v>7.4896000000000011</v>
      </c>
      <c r="AX150" s="335">
        <f t="shared" si="60"/>
        <v>22.468799999999998</v>
      </c>
      <c r="AY150" s="335">
        <f t="shared" si="60"/>
        <v>5.6171999999999995</v>
      </c>
      <c r="AZ150" s="335">
        <f t="shared" si="60"/>
        <v>5.6171999999999995</v>
      </c>
      <c r="BA150" s="335">
        <f t="shared" si="60"/>
        <v>3.7448000000000006</v>
      </c>
      <c r="BB150" s="335">
        <f t="shared" si="60"/>
        <v>1.8724000000000003</v>
      </c>
      <c r="BC150" s="335">
        <f t="shared" si="58"/>
        <v>26.213600000000003</v>
      </c>
      <c r="BD150" s="335">
        <f t="shared" si="58"/>
        <v>9.3620000000000019</v>
      </c>
      <c r="BE150" s="335">
        <f t="shared" si="58"/>
        <v>9.3620000000000019</v>
      </c>
      <c r="BF150" s="335">
        <f t="shared" si="58"/>
        <v>5.6171999999999995</v>
      </c>
    </row>
    <row r="151" spans="2:58" ht="14.25">
      <c r="B151" s="6" t="s">
        <v>99</v>
      </c>
      <c r="C151" s="1727" t="s">
        <v>113</v>
      </c>
      <c r="D151" s="1728" t="s">
        <v>127</v>
      </c>
      <c r="E151" s="1727" t="s">
        <v>25</v>
      </c>
      <c r="F151" s="1719" t="s">
        <v>26</v>
      </c>
      <c r="G151" s="1750">
        <v>17.829999999999998</v>
      </c>
      <c r="H151" s="1751">
        <v>6.5172098154140989E-2</v>
      </c>
      <c r="I151" s="1752">
        <v>6.5172098154140989E-2</v>
      </c>
      <c r="J151" s="1752">
        <v>7.0000000000000007E-2</v>
      </c>
      <c r="K151" s="2069">
        <v>9.31</v>
      </c>
      <c r="R151" s="335">
        <f t="shared" si="55"/>
        <v>0.59176265123960015</v>
      </c>
      <c r="S151" s="335">
        <f t="shared" si="59"/>
        <v>0.31478123408450087</v>
      </c>
      <c r="T151" s="335">
        <f t="shared" si="59"/>
        <v>1.3034419630828201E-2</v>
      </c>
      <c r="U151" s="335">
        <f t="shared" si="59"/>
        <v>0.13099591728982338</v>
      </c>
      <c r="V151" s="335">
        <f t="shared" si="59"/>
        <v>0</v>
      </c>
      <c r="W151" s="335">
        <f t="shared" si="59"/>
        <v>9.4499542323504437E-2</v>
      </c>
      <c r="X151" s="335">
        <f t="shared" si="59"/>
        <v>1.3034419630828199E-3</v>
      </c>
      <c r="Y151" s="335">
        <f t="shared" si="59"/>
        <v>1.9551629446242294E-3</v>
      </c>
      <c r="Z151" s="335">
        <f t="shared" si="59"/>
        <v>1.3034419630828199E-3</v>
      </c>
      <c r="AA151" s="335">
        <f t="shared" si="59"/>
        <v>2.6068839261656398E-3</v>
      </c>
      <c r="AB151" s="335">
        <f t="shared" si="59"/>
        <v>7.8206517784969176E-3</v>
      </c>
      <c r="AC151" s="335">
        <f t="shared" si="59"/>
        <v>1.9551629446242294E-3</v>
      </c>
      <c r="AD151" s="335">
        <f t="shared" si="59"/>
        <v>1.9551629446242294E-3</v>
      </c>
      <c r="AE151" s="335">
        <f t="shared" si="59"/>
        <v>1.3034419630828199E-3</v>
      </c>
      <c r="AF151" s="335">
        <f t="shared" si="59"/>
        <v>6.5172098154140995E-4</v>
      </c>
      <c r="AG151" s="335">
        <f t="shared" si="56"/>
        <v>9.1240937415797384E-3</v>
      </c>
      <c r="AH151" s="335">
        <f t="shared" si="56"/>
        <v>3.2586049077070502E-3</v>
      </c>
      <c r="AI151" s="335">
        <f t="shared" si="56"/>
        <v>3.2586049077070502E-3</v>
      </c>
      <c r="AJ151" s="335">
        <f t="shared" si="56"/>
        <v>1.9551629446242294E-3</v>
      </c>
      <c r="AK151" s="1388" t="s">
        <v>1614</v>
      </c>
      <c r="AL151" s="89" t="s">
        <v>1614</v>
      </c>
      <c r="AM151" s="1388" t="s">
        <v>1614</v>
      </c>
      <c r="AN151" s="335">
        <f t="shared" si="57"/>
        <v>0.65170000000000006</v>
      </c>
      <c r="AO151" s="335">
        <f t="shared" si="60"/>
        <v>0.34666420704845807</v>
      </c>
      <c r="AP151" s="335">
        <f t="shared" si="60"/>
        <v>1.4354625550660798E-2</v>
      </c>
      <c r="AQ151" s="335">
        <f t="shared" si="60"/>
        <v>0.14426398678414096</v>
      </c>
      <c r="AR151" s="335">
        <f t="shared" si="60"/>
        <v>0</v>
      </c>
      <c r="AS151" s="335">
        <f t="shared" si="60"/>
        <v>0.10407103524229078</v>
      </c>
      <c r="AT151" s="335">
        <f t="shared" si="60"/>
        <v>1.4354625550660795E-3</v>
      </c>
      <c r="AU151" s="335">
        <f t="shared" si="60"/>
        <v>2.1531938325991189E-3</v>
      </c>
      <c r="AV151" s="335">
        <f t="shared" si="60"/>
        <v>1.4354625550660795E-3</v>
      </c>
      <c r="AW151" s="335">
        <f t="shared" si="60"/>
        <v>2.8709251101321589E-3</v>
      </c>
      <c r="AX151" s="335">
        <f t="shared" si="60"/>
        <v>8.6127753303964754E-3</v>
      </c>
      <c r="AY151" s="335">
        <f t="shared" si="60"/>
        <v>2.1531938325991189E-3</v>
      </c>
      <c r="AZ151" s="335">
        <f t="shared" si="60"/>
        <v>2.1531938325991189E-3</v>
      </c>
      <c r="BA151" s="335">
        <f t="shared" si="60"/>
        <v>1.4354625550660795E-3</v>
      </c>
      <c r="BB151" s="335">
        <f t="shared" si="60"/>
        <v>7.1773127753303973E-4</v>
      </c>
      <c r="BC151" s="335">
        <f t="shared" si="58"/>
        <v>1.0048237885462557E-2</v>
      </c>
      <c r="BD151" s="335">
        <f t="shared" si="58"/>
        <v>3.5886563876651994E-3</v>
      </c>
      <c r="BE151" s="335">
        <f t="shared" si="58"/>
        <v>3.5886563876651994E-3</v>
      </c>
      <c r="BF151" s="335">
        <f t="shared" si="58"/>
        <v>2.1531938325991189E-3</v>
      </c>
    </row>
    <row r="152" spans="2:58" ht="14.25">
      <c r="B152" s="6" t="s">
        <v>99</v>
      </c>
      <c r="C152" s="1727" t="s">
        <v>113</v>
      </c>
      <c r="D152" s="1728" t="s">
        <v>128</v>
      </c>
      <c r="E152" s="1727" t="s">
        <v>25</v>
      </c>
      <c r="F152" s="1719" t="s">
        <v>26</v>
      </c>
      <c r="G152" s="1750">
        <v>17.72</v>
      </c>
      <c r="H152" s="1751">
        <v>828.82565933084254</v>
      </c>
      <c r="I152" s="1752">
        <v>828.82565933084254</v>
      </c>
      <c r="J152" s="1752">
        <v>828.83</v>
      </c>
      <c r="K152" s="2069">
        <v>9.25</v>
      </c>
      <c r="R152" s="335">
        <f t="shared" si="55"/>
        <v>7525.7369867240504</v>
      </c>
      <c r="S152" s="335">
        <f t="shared" si="59"/>
        <v>4003.2279345679685</v>
      </c>
      <c r="T152" s="335">
        <f t="shared" si="59"/>
        <v>165.76513186616856</v>
      </c>
      <c r="U152" s="335">
        <f t="shared" si="59"/>
        <v>1665.9395752549933</v>
      </c>
      <c r="V152" s="335">
        <f t="shared" si="59"/>
        <v>0</v>
      </c>
      <c r="W152" s="335">
        <f t="shared" si="59"/>
        <v>1201.7972060297218</v>
      </c>
      <c r="X152" s="335">
        <f t="shared" si="59"/>
        <v>16.576513186616854</v>
      </c>
      <c r="Y152" s="335">
        <f t="shared" si="59"/>
        <v>24.864769779925275</v>
      </c>
      <c r="Z152" s="335">
        <f t="shared" si="59"/>
        <v>16.576513186616854</v>
      </c>
      <c r="AA152" s="335">
        <f t="shared" si="59"/>
        <v>33.153026373233708</v>
      </c>
      <c r="AB152" s="335">
        <f t="shared" si="59"/>
        <v>99.459079119701101</v>
      </c>
      <c r="AC152" s="335">
        <f t="shared" si="59"/>
        <v>24.864769779925275</v>
      </c>
      <c r="AD152" s="335">
        <f t="shared" si="59"/>
        <v>24.864769779925275</v>
      </c>
      <c r="AE152" s="335">
        <f t="shared" si="59"/>
        <v>16.576513186616854</v>
      </c>
      <c r="AF152" s="335">
        <f t="shared" si="59"/>
        <v>8.2882565933084269</v>
      </c>
      <c r="AG152" s="335">
        <f t="shared" si="56"/>
        <v>116.03559230631797</v>
      </c>
      <c r="AH152" s="335">
        <f t="shared" si="56"/>
        <v>41.44128296654214</v>
      </c>
      <c r="AI152" s="335">
        <f t="shared" si="56"/>
        <v>41.44128296654214</v>
      </c>
      <c r="AJ152" s="335">
        <f t="shared" si="56"/>
        <v>24.864769779925275</v>
      </c>
      <c r="AK152" s="1388" t="s">
        <v>1614</v>
      </c>
      <c r="AL152" s="89" t="s">
        <v>1614</v>
      </c>
      <c r="AM152" s="1388" t="s">
        <v>1614</v>
      </c>
      <c r="AN152" s="335">
        <f t="shared" si="57"/>
        <v>7666.6775000000007</v>
      </c>
      <c r="AO152" s="335">
        <f t="shared" si="60"/>
        <v>4078.1995952643165</v>
      </c>
      <c r="AP152" s="335">
        <f t="shared" si="60"/>
        <v>168.86954845814984</v>
      </c>
      <c r="AQ152" s="335">
        <f t="shared" si="60"/>
        <v>1697.1389620044051</v>
      </c>
      <c r="AR152" s="335">
        <f t="shared" si="60"/>
        <v>0</v>
      </c>
      <c r="AS152" s="335">
        <f t="shared" si="60"/>
        <v>1224.3042263215862</v>
      </c>
      <c r="AT152" s="335">
        <f t="shared" si="60"/>
        <v>16.88695484581498</v>
      </c>
      <c r="AU152" s="335">
        <f t="shared" si="60"/>
        <v>25.330432268722468</v>
      </c>
      <c r="AV152" s="335">
        <f t="shared" si="60"/>
        <v>16.88695484581498</v>
      </c>
      <c r="AW152" s="335">
        <f t="shared" si="60"/>
        <v>33.77390969162996</v>
      </c>
      <c r="AX152" s="335">
        <f t="shared" si="60"/>
        <v>101.32172907488987</v>
      </c>
      <c r="AY152" s="335">
        <f t="shared" si="60"/>
        <v>25.330432268722468</v>
      </c>
      <c r="AZ152" s="335">
        <f t="shared" si="60"/>
        <v>25.330432268722468</v>
      </c>
      <c r="BA152" s="335">
        <f t="shared" si="60"/>
        <v>16.88695484581498</v>
      </c>
      <c r="BB152" s="335">
        <f t="shared" si="60"/>
        <v>8.44347742290749</v>
      </c>
      <c r="BC152" s="335">
        <f t="shared" si="58"/>
        <v>118.20868392070487</v>
      </c>
      <c r="BD152" s="335">
        <f t="shared" si="58"/>
        <v>42.217387114537459</v>
      </c>
      <c r="BE152" s="335">
        <f t="shared" si="58"/>
        <v>42.217387114537459</v>
      </c>
      <c r="BF152" s="335">
        <f t="shared" si="58"/>
        <v>25.330432268722468</v>
      </c>
    </row>
    <row r="153" spans="2:58" ht="14.25">
      <c r="B153" s="6" t="s">
        <v>99</v>
      </c>
      <c r="C153" s="1727" t="s">
        <v>113</v>
      </c>
      <c r="D153" s="1728" t="s">
        <v>129</v>
      </c>
      <c r="E153" s="1727" t="s">
        <v>25</v>
      </c>
      <c r="F153" s="1719" t="s">
        <v>26</v>
      </c>
      <c r="G153" s="1750">
        <v>17.72</v>
      </c>
      <c r="H153" s="1751">
        <v>55.566416125027047</v>
      </c>
      <c r="I153" s="1752">
        <v>55.566416125027047</v>
      </c>
      <c r="J153" s="1752">
        <v>55.57</v>
      </c>
      <c r="K153" s="2069">
        <v>9.25</v>
      </c>
      <c r="R153" s="335">
        <f t="shared" si="55"/>
        <v>504.54305841524558</v>
      </c>
      <c r="S153" s="335">
        <f t="shared" si="59"/>
        <v>268.38578988388059</v>
      </c>
      <c r="T153" s="335">
        <f t="shared" si="59"/>
        <v>11.113283225005411</v>
      </c>
      <c r="U153" s="335">
        <f t="shared" si="59"/>
        <v>111.68849641130434</v>
      </c>
      <c r="V153" s="335">
        <f t="shared" si="59"/>
        <v>0</v>
      </c>
      <c r="W153" s="335">
        <f t="shared" si="59"/>
        <v>80.571303381289226</v>
      </c>
      <c r="X153" s="335">
        <f t="shared" si="59"/>
        <v>1.111328322500541</v>
      </c>
      <c r="Y153" s="335">
        <f t="shared" si="59"/>
        <v>1.6669924837508112</v>
      </c>
      <c r="Z153" s="335">
        <f t="shared" si="59"/>
        <v>1.111328322500541</v>
      </c>
      <c r="AA153" s="335">
        <f t="shared" si="59"/>
        <v>2.2226566450010821</v>
      </c>
      <c r="AB153" s="335">
        <f t="shared" si="59"/>
        <v>6.6679699350032449</v>
      </c>
      <c r="AC153" s="335">
        <f t="shared" si="59"/>
        <v>1.6669924837508112</v>
      </c>
      <c r="AD153" s="335">
        <f t="shared" si="59"/>
        <v>1.6669924837508112</v>
      </c>
      <c r="AE153" s="335">
        <f t="shared" si="59"/>
        <v>1.111328322500541</v>
      </c>
      <c r="AF153" s="335">
        <f t="shared" si="59"/>
        <v>0.55566416125027052</v>
      </c>
      <c r="AG153" s="335">
        <f t="shared" si="56"/>
        <v>7.7792982575037879</v>
      </c>
      <c r="AH153" s="335">
        <f t="shared" si="56"/>
        <v>2.7783208062513527</v>
      </c>
      <c r="AI153" s="335">
        <f t="shared" si="56"/>
        <v>2.7783208062513527</v>
      </c>
      <c r="AJ153" s="335">
        <f t="shared" si="56"/>
        <v>1.6669924837508112</v>
      </c>
      <c r="AK153" s="1388" t="s">
        <v>1614</v>
      </c>
      <c r="AL153" s="89" t="s">
        <v>1614</v>
      </c>
      <c r="AM153" s="1388" t="s">
        <v>1614</v>
      </c>
      <c r="AN153" s="335">
        <f t="shared" si="57"/>
        <v>514.02250000000004</v>
      </c>
      <c r="AO153" s="335">
        <f t="shared" si="60"/>
        <v>273.42826817180611</v>
      </c>
      <c r="AP153" s="335">
        <f t="shared" si="60"/>
        <v>11.32208149779736</v>
      </c>
      <c r="AQ153" s="335">
        <f t="shared" si="60"/>
        <v>113.78691905286342</v>
      </c>
      <c r="AR153" s="335">
        <f t="shared" si="60"/>
        <v>0</v>
      </c>
      <c r="AS153" s="335">
        <f t="shared" si="60"/>
        <v>82.085090859030856</v>
      </c>
      <c r="AT153" s="335">
        <f t="shared" si="60"/>
        <v>1.1322081497797358</v>
      </c>
      <c r="AU153" s="335">
        <f t="shared" si="60"/>
        <v>1.6983122246696034</v>
      </c>
      <c r="AV153" s="335">
        <f t="shared" si="60"/>
        <v>1.1322081497797358</v>
      </c>
      <c r="AW153" s="335">
        <f t="shared" si="60"/>
        <v>2.2644162995594717</v>
      </c>
      <c r="AX153" s="335">
        <f t="shared" si="60"/>
        <v>6.7932488986784136</v>
      </c>
      <c r="AY153" s="335">
        <f t="shared" si="60"/>
        <v>1.6983122246696034</v>
      </c>
      <c r="AZ153" s="335">
        <f t="shared" si="60"/>
        <v>1.6983122246696034</v>
      </c>
      <c r="BA153" s="335">
        <f t="shared" si="60"/>
        <v>1.1322081497797358</v>
      </c>
      <c r="BB153" s="335">
        <f t="shared" si="60"/>
        <v>0.56610407488986791</v>
      </c>
      <c r="BC153" s="335">
        <f t="shared" si="58"/>
        <v>7.925457048458151</v>
      </c>
      <c r="BD153" s="335">
        <f t="shared" si="58"/>
        <v>2.8305203744493399</v>
      </c>
      <c r="BE153" s="335">
        <f t="shared" si="58"/>
        <v>2.8305203744493399</v>
      </c>
      <c r="BF153" s="335">
        <f t="shared" si="58"/>
        <v>1.6983122246696034</v>
      </c>
    </row>
    <row r="154" spans="2:58" ht="14.25">
      <c r="B154" s="6" t="s">
        <v>99</v>
      </c>
      <c r="C154" s="1727" t="s">
        <v>130</v>
      </c>
      <c r="D154" s="1728" t="s">
        <v>131</v>
      </c>
      <c r="E154" s="1727" t="s">
        <v>25</v>
      </c>
      <c r="F154" s="1719" t="s">
        <v>26</v>
      </c>
      <c r="G154" s="1750">
        <v>17.399999999999999</v>
      </c>
      <c r="H154" s="1751">
        <v>430.57754354330422</v>
      </c>
      <c r="I154" s="1752">
        <v>430.57754354330422</v>
      </c>
      <c r="J154" s="1752">
        <v>430.58</v>
      </c>
      <c r="K154" s="2069">
        <v>9.08</v>
      </c>
      <c r="R154" s="335">
        <f t="shared" si="55"/>
        <v>3909.6440953732022</v>
      </c>
      <c r="S154" s="335">
        <f t="shared" si="59"/>
        <v>2079.6895353141585</v>
      </c>
      <c r="T154" s="335">
        <f t="shared" si="59"/>
        <v>86.115508708660855</v>
      </c>
      <c r="U154" s="335">
        <f t="shared" si="59"/>
        <v>865.46086252204134</v>
      </c>
      <c r="V154" s="335">
        <f t="shared" si="59"/>
        <v>0</v>
      </c>
      <c r="W154" s="335">
        <f t="shared" si="59"/>
        <v>624.3374381377912</v>
      </c>
      <c r="X154" s="335">
        <f t="shared" si="59"/>
        <v>8.6115508708660844</v>
      </c>
      <c r="Y154" s="335">
        <f t="shared" si="59"/>
        <v>12.917326306299124</v>
      </c>
      <c r="Z154" s="335">
        <f t="shared" si="59"/>
        <v>8.6115508708660844</v>
      </c>
      <c r="AA154" s="335">
        <f t="shared" si="59"/>
        <v>17.223101741732169</v>
      </c>
      <c r="AB154" s="335">
        <f t="shared" si="59"/>
        <v>51.669305225196496</v>
      </c>
      <c r="AC154" s="335">
        <f t="shared" si="59"/>
        <v>12.917326306299124</v>
      </c>
      <c r="AD154" s="335">
        <f t="shared" si="59"/>
        <v>12.917326306299124</v>
      </c>
      <c r="AE154" s="335">
        <f t="shared" si="59"/>
        <v>8.6115508708660844</v>
      </c>
      <c r="AF154" s="335">
        <f t="shared" si="59"/>
        <v>4.3057754354330422</v>
      </c>
      <c r="AG154" s="335">
        <f t="shared" si="56"/>
        <v>60.280856096062593</v>
      </c>
      <c r="AH154" s="335">
        <f t="shared" si="56"/>
        <v>21.528877177165214</v>
      </c>
      <c r="AI154" s="335">
        <f t="shared" si="56"/>
        <v>21.528877177165214</v>
      </c>
      <c r="AJ154" s="335">
        <f t="shared" si="56"/>
        <v>12.917326306299124</v>
      </c>
      <c r="AK154" s="1388" t="s">
        <v>1614</v>
      </c>
      <c r="AL154" s="89" t="s">
        <v>1614</v>
      </c>
      <c r="AM154" s="1388" t="s">
        <v>1614</v>
      </c>
      <c r="AN154" s="335">
        <f t="shared" si="57"/>
        <v>3909.6664000000001</v>
      </c>
      <c r="AO154" s="335">
        <f t="shared" si="60"/>
        <v>2079.7013999999995</v>
      </c>
      <c r="AP154" s="335">
        <f t="shared" si="60"/>
        <v>86.116000000000014</v>
      </c>
      <c r="AQ154" s="335">
        <f t="shared" si="60"/>
        <v>865.46579999999994</v>
      </c>
      <c r="AR154" s="335">
        <f t="shared" si="60"/>
        <v>0</v>
      </c>
      <c r="AS154" s="335">
        <f t="shared" si="60"/>
        <v>624.34100000000012</v>
      </c>
      <c r="AT154" s="335">
        <f t="shared" si="60"/>
        <v>8.611600000000001</v>
      </c>
      <c r="AU154" s="335">
        <f t="shared" si="60"/>
        <v>12.917399999999999</v>
      </c>
      <c r="AV154" s="335">
        <f t="shared" si="60"/>
        <v>8.611600000000001</v>
      </c>
      <c r="AW154" s="335">
        <f t="shared" si="60"/>
        <v>17.223200000000002</v>
      </c>
      <c r="AX154" s="335">
        <f t="shared" si="60"/>
        <v>51.669599999999996</v>
      </c>
      <c r="AY154" s="335">
        <f t="shared" si="60"/>
        <v>12.917399999999999</v>
      </c>
      <c r="AZ154" s="335">
        <f t="shared" si="60"/>
        <v>12.917399999999999</v>
      </c>
      <c r="BA154" s="335">
        <f t="shared" si="60"/>
        <v>8.611600000000001</v>
      </c>
      <c r="BB154" s="335">
        <f t="shared" si="60"/>
        <v>4.3058000000000005</v>
      </c>
      <c r="BC154" s="335">
        <f t="shared" si="58"/>
        <v>60.281200000000005</v>
      </c>
      <c r="BD154" s="335">
        <f t="shared" si="58"/>
        <v>21.529000000000003</v>
      </c>
      <c r="BE154" s="335">
        <f t="shared" si="58"/>
        <v>21.529000000000003</v>
      </c>
      <c r="BF154" s="335">
        <f t="shared" si="58"/>
        <v>12.917399999999999</v>
      </c>
    </row>
    <row r="155" spans="2:58" ht="14.25">
      <c r="B155" s="9" t="s">
        <v>99</v>
      </c>
      <c r="C155" s="1736" t="s">
        <v>130</v>
      </c>
      <c r="D155" s="1721" t="s">
        <v>277</v>
      </c>
      <c r="E155" s="1736" t="s">
        <v>25</v>
      </c>
      <c r="F155" s="1753" t="s">
        <v>26</v>
      </c>
      <c r="G155" s="1754">
        <v>17.399999999999999</v>
      </c>
      <c r="H155" s="1755">
        <v>21.033716949583273</v>
      </c>
      <c r="I155" s="1756">
        <v>21.033716949583273</v>
      </c>
      <c r="J155" s="1756">
        <v>21.03</v>
      </c>
      <c r="K155" s="2070">
        <v>9.08</v>
      </c>
      <c r="R155" s="335">
        <f t="shared" si="55"/>
        <v>190.98614990221611</v>
      </c>
      <c r="S155" s="335">
        <f t="shared" si="59"/>
        <v>101.59285286648718</v>
      </c>
      <c r="T155" s="335">
        <f t="shared" si="59"/>
        <v>4.2067433899166558</v>
      </c>
      <c r="U155" s="335">
        <f t="shared" si="59"/>
        <v>42.277771068662375</v>
      </c>
      <c r="V155" s="335">
        <f t="shared" si="59"/>
        <v>0</v>
      </c>
      <c r="W155" s="335">
        <f t="shared" si="59"/>
        <v>30.498889576895749</v>
      </c>
      <c r="X155" s="335">
        <f t="shared" si="59"/>
        <v>0.42067433899166551</v>
      </c>
      <c r="Y155" s="335">
        <f t="shared" si="59"/>
        <v>0.6310115084874981</v>
      </c>
      <c r="Z155" s="335">
        <f t="shared" si="59"/>
        <v>0.42067433899166551</v>
      </c>
      <c r="AA155" s="335">
        <f t="shared" si="59"/>
        <v>0.84134867798333102</v>
      </c>
      <c r="AB155" s="335">
        <f t="shared" si="59"/>
        <v>2.5240460339499924</v>
      </c>
      <c r="AC155" s="335">
        <f t="shared" si="59"/>
        <v>0.6310115084874981</v>
      </c>
      <c r="AD155" s="335">
        <f t="shared" si="59"/>
        <v>0.6310115084874981</v>
      </c>
      <c r="AE155" s="335">
        <f t="shared" si="59"/>
        <v>0.42067433899166551</v>
      </c>
      <c r="AF155" s="335">
        <f t="shared" si="59"/>
        <v>0.21033716949583275</v>
      </c>
      <c r="AG155" s="335">
        <f t="shared" si="56"/>
        <v>2.9447203729416587</v>
      </c>
      <c r="AH155" s="335">
        <f t="shared" si="56"/>
        <v>1.0516858474791639</v>
      </c>
      <c r="AI155" s="335">
        <f t="shared" si="56"/>
        <v>1.0516858474791639</v>
      </c>
      <c r="AJ155" s="335">
        <f t="shared" si="56"/>
        <v>0.6310115084874981</v>
      </c>
      <c r="AK155" s="1388" t="s">
        <v>1614</v>
      </c>
      <c r="AL155" s="89" t="s">
        <v>1614</v>
      </c>
      <c r="AM155" s="1388" t="s">
        <v>1614</v>
      </c>
      <c r="AN155" s="335">
        <f t="shared" si="57"/>
        <v>190.95240000000001</v>
      </c>
      <c r="AO155" s="335">
        <f t="shared" si="60"/>
        <v>101.57489999999999</v>
      </c>
      <c r="AP155" s="335">
        <f t="shared" si="60"/>
        <v>4.2060000000000013</v>
      </c>
      <c r="AQ155" s="335">
        <f t="shared" si="60"/>
        <v>42.270299999999999</v>
      </c>
      <c r="AR155" s="335">
        <f t="shared" si="60"/>
        <v>0</v>
      </c>
      <c r="AS155" s="335">
        <f t="shared" si="60"/>
        <v>30.493500000000004</v>
      </c>
      <c r="AT155" s="335">
        <f t="shared" si="60"/>
        <v>0.42060000000000008</v>
      </c>
      <c r="AU155" s="335">
        <f t="shared" si="60"/>
        <v>0.63090000000000002</v>
      </c>
      <c r="AV155" s="335">
        <f t="shared" si="60"/>
        <v>0.42060000000000008</v>
      </c>
      <c r="AW155" s="335">
        <f t="shared" si="60"/>
        <v>0.84120000000000017</v>
      </c>
      <c r="AX155" s="335">
        <f t="shared" si="60"/>
        <v>2.5236000000000001</v>
      </c>
      <c r="AY155" s="335">
        <f t="shared" si="60"/>
        <v>0.63090000000000002</v>
      </c>
      <c r="AZ155" s="335">
        <f t="shared" si="60"/>
        <v>0.63090000000000002</v>
      </c>
      <c r="BA155" s="335">
        <f t="shared" si="60"/>
        <v>0.42060000000000008</v>
      </c>
      <c r="BB155" s="335">
        <f t="shared" si="60"/>
        <v>0.21030000000000004</v>
      </c>
      <c r="BC155" s="335">
        <f t="shared" si="58"/>
        <v>2.9442000000000004</v>
      </c>
      <c r="BD155" s="335">
        <f t="shared" si="58"/>
        <v>1.0515000000000003</v>
      </c>
      <c r="BE155" s="335">
        <f t="shared" si="58"/>
        <v>1.0515000000000003</v>
      </c>
      <c r="BF155" s="335">
        <f t="shared" si="58"/>
        <v>0.63090000000000002</v>
      </c>
    </row>
    <row r="156" spans="2:58" ht="14.25">
      <c r="B156" s="17" t="s">
        <v>132</v>
      </c>
      <c r="C156" s="1727" t="s">
        <v>133</v>
      </c>
      <c r="D156" s="1728" t="s">
        <v>109</v>
      </c>
      <c r="E156" s="1727" t="s">
        <v>19</v>
      </c>
      <c r="F156" s="1719" t="s">
        <v>16</v>
      </c>
      <c r="G156" s="1757">
        <v>17.399999999999999</v>
      </c>
      <c r="H156" s="1751">
        <v>6280.0107420000004</v>
      </c>
      <c r="I156" s="1758">
        <v>6280.0107420000004</v>
      </c>
      <c r="J156" s="1741">
        <v>6280.0107420000004</v>
      </c>
      <c r="K156" s="2068">
        <v>17.59</v>
      </c>
      <c r="R156" s="335">
        <f t="shared" si="55"/>
        <v>110465.38895178001</v>
      </c>
      <c r="S156" s="335">
        <f t="shared" si="59"/>
        <v>30332.451883860023</v>
      </c>
      <c r="T156" s="335">
        <f t="shared" si="59"/>
        <v>1256.0021484000004</v>
      </c>
      <c r="U156" s="335">
        <f t="shared" si="59"/>
        <v>12622.821591420001</v>
      </c>
      <c r="V156" s="335">
        <f t="shared" si="59"/>
        <v>0</v>
      </c>
      <c r="W156" s="335">
        <f t="shared" si="59"/>
        <v>62548.90699032</v>
      </c>
      <c r="X156" s="335">
        <f t="shared" si="59"/>
        <v>125.60021484000004</v>
      </c>
      <c r="Y156" s="335">
        <f t="shared" si="59"/>
        <v>188.40032226000002</v>
      </c>
      <c r="Z156" s="335">
        <f t="shared" si="59"/>
        <v>125.60021484000004</v>
      </c>
      <c r="AA156" s="335">
        <f t="shared" si="59"/>
        <v>251.20042968000007</v>
      </c>
      <c r="AB156" s="335">
        <f t="shared" si="59"/>
        <v>753.6012890400001</v>
      </c>
      <c r="AC156" s="335">
        <f t="shared" si="59"/>
        <v>188.40032226000002</v>
      </c>
      <c r="AD156" s="335">
        <f t="shared" si="59"/>
        <v>188.40032226000002</v>
      </c>
      <c r="AE156" s="335">
        <f t="shared" si="59"/>
        <v>125.60021484000004</v>
      </c>
      <c r="AF156" s="335">
        <f t="shared" si="59"/>
        <v>62.800107420000018</v>
      </c>
      <c r="AG156" s="335">
        <f t="shared" si="56"/>
        <v>879.20150388000025</v>
      </c>
      <c r="AH156" s="335">
        <f t="shared" si="56"/>
        <v>314.00053710000009</v>
      </c>
      <c r="AI156" s="335">
        <f t="shared" si="56"/>
        <v>314.00053710000009</v>
      </c>
      <c r="AJ156" s="335">
        <f t="shared" si="56"/>
        <v>188.40032226000002</v>
      </c>
      <c r="AK156" s="1388" t="s">
        <v>1614</v>
      </c>
      <c r="AL156" s="89" t="s">
        <v>1614</v>
      </c>
      <c r="AM156" s="1388" t="s">
        <v>1614</v>
      </c>
      <c r="AN156" s="335">
        <f t="shared" si="57"/>
        <v>110465.38895178001</v>
      </c>
      <c r="AO156" s="335">
        <f t="shared" si="60"/>
        <v>30332.451883860023</v>
      </c>
      <c r="AP156" s="335">
        <f t="shared" si="60"/>
        <v>1256.0021484000004</v>
      </c>
      <c r="AQ156" s="335">
        <f t="shared" si="60"/>
        <v>12622.821591420001</v>
      </c>
      <c r="AR156" s="335">
        <f t="shared" si="60"/>
        <v>0</v>
      </c>
      <c r="AS156" s="335">
        <f t="shared" si="60"/>
        <v>62548.90699032</v>
      </c>
      <c r="AT156" s="335">
        <f t="shared" si="60"/>
        <v>125.60021484000004</v>
      </c>
      <c r="AU156" s="335">
        <f t="shared" si="60"/>
        <v>188.40032226000002</v>
      </c>
      <c r="AV156" s="335">
        <f t="shared" si="60"/>
        <v>125.60021484000004</v>
      </c>
      <c r="AW156" s="335">
        <f t="shared" si="60"/>
        <v>251.20042968000007</v>
      </c>
      <c r="AX156" s="335">
        <f t="shared" si="60"/>
        <v>753.6012890400001</v>
      </c>
      <c r="AY156" s="335">
        <f t="shared" si="60"/>
        <v>188.40032226000002</v>
      </c>
      <c r="AZ156" s="335">
        <f t="shared" si="60"/>
        <v>188.40032226000002</v>
      </c>
      <c r="BA156" s="335">
        <f t="shared" si="60"/>
        <v>125.60021484000004</v>
      </c>
      <c r="BB156" s="335">
        <f t="shared" si="60"/>
        <v>62.800107420000018</v>
      </c>
      <c r="BC156" s="335">
        <f t="shared" si="58"/>
        <v>879.20150388000025</v>
      </c>
      <c r="BD156" s="335">
        <f t="shared" si="58"/>
        <v>314.00053710000009</v>
      </c>
      <c r="BE156" s="335">
        <f t="shared" si="58"/>
        <v>314.00053710000009</v>
      </c>
      <c r="BF156" s="335">
        <f t="shared" si="58"/>
        <v>188.40032226000002</v>
      </c>
    </row>
    <row r="157" spans="2:58" ht="14.25">
      <c r="B157" s="6" t="s">
        <v>132</v>
      </c>
      <c r="C157" s="1727" t="s">
        <v>134</v>
      </c>
      <c r="D157" s="1728" t="s">
        <v>54</v>
      </c>
      <c r="E157" s="1727" t="s">
        <v>19</v>
      </c>
      <c r="F157" s="1719" t="s">
        <v>16</v>
      </c>
      <c r="G157" s="1757">
        <v>17.399999999999999</v>
      </c>
      <c r="H157" s="1751">
        <v>8469.8923006560017</v>
      </c>
      <c r="I157" s="1758">
        <v>8469.8923006560017</v>
      </c>
      <c r="J157" s="1741">
        <v>9000</v>
      </c>
      <c r="K157" s="2068">
        <v>17.59</v>
      </c>
      <c r="R157" s="335">
        <f t="shared" si="55"/>
        <v>148985.40556853908</v>
      </c>
      <c r="S157" s="335">
        <f t="shared" si="59"/>
        <v>40909.579812168515</v>
      </c>
      <c r="T157" s="335">
        <f t="shared" si="59"/>
        <v>1693.9784601312008</v>
      </c>
      <c r="U157" s="335">
        <f t="shared" si="59"/>
        <v>17024.483524318563</v>
      </c>
      <c r="V157" s="335">
        <f t="shared" si="59"/>
        <v>0</v>
      </c>
      <c r="W157" s="335">
        <f t="shared" si="59"/>
        <v>84360.127314533776</v>
      </c>
      <c r="X157" s="335">
        <f t="shared" si="59"/>
        <v>169.39784601312007</v>
      </c>
      <c r="Y157" s="335">
        <f t="shared" si="59"/>
        <v>254.09676901968004</v>
      </c>
      <c r="Z157" s="335">
        <f t="shared" si="59"/>
        <v>169.39784601312007</v>
      </c>
      <c r="AA157" s="335">
        <f t="shared" si="59"/>
        <v>338.79569202624015</v>
      </c>
      <c r="AB157" s="335">
        <f t="shared" si="59"/>
        <v>1016.3870760787202</v>
      </c>
      <c r="AC157" s="335">
        <f t="shared" si="59"/>
        <v>254.09676901968004</v>
      </c>
      <c r="AD157" s="335">
        <f t="shared" si="59"/>
        <v>254.09676901968004</v>
      </c>
      <c r="AE157" s="335">
        <f t="shared" si="59"/>
        <v>169.39784601312007</v>
      </c>
      <c r="AF157" s="335">
        <f t="shared" si="59"/>
        <v>84.698923006560037</v>
      </c>
      <c r="AG157" s="335">
        <f t="shared" si="56"/>
        <v>1185.7849220918404</v>
      </c>
      <c r="AH157" s="335">
        <f t="shared" si="56"/>
        <v>423.4946150328002</v>
      </c>
      <c r="AI157" s="335">
        <f t="shared" si="56"/>
        <v>423.4946150328002</v>
      </c>
      <c r="AJ157" s="335">
        <f t="shared" si="56"/>
        <v>254.09676901968004</v>
      </c>
      <c r="AK157" s="1388" t="s">
        <v>1614</v>
      </c>
      <c r="AL157" s="89" t="s">
        <v>1614</v>
      </c>
      <c r="AM157" s="1388" t="s">
        <v>1614</v>
      </c>
      <c r="AN157" s="335">
        <f t="shared" si="57"/>
        <v>158310</v>
      </c>
      <c r="AO157" s="335">
        <f t="shared" si="60"/>
        <v>43470.000000000029</v>
      </c>
      <c r="AP157" s="335">
        <f t="shared" si="60"/>
        <v>1800.0000000000002</v>
      </c>
      <c r="AQ157" s="335">
        <f t="shared" si="60"/>
        <v>18090</v>
      </c>
      <c r="AR157" s="335">
        <f t="shared" si="60"/>
        <v>0</v>
      </c>
      <c r="AS157" s="335">
        <f t="shared" si="60"/>
        <v>89640</v>
      </c>
      <c r="AT157" s="335">
        <f t="shared" si="60"/>
        <v>180.00000000000003</v>
      </c>
      <c r="AU157" s="335">
        <f t="shared" si="60"/>
        <v>270</v>
      </c>
      <c r="AV157" s="335">
        <f t="shared" si="60"/>
        <v>180.00000000000003</v>
      </c>
      <c r="AW157" s="335">
        <f t="shared" si="60"/>
        <v>360.00000000000006</v>
      </c>
      <c r="AX157" s="335">
        <f t="shared" si="60"/>
        <v>1080</v>
      </c>
      <c r="AY157" s="335">
        <f t="shared" si="60"/>
        <v>270</v>
      </c>
      <c r="AZ157" s="335">
        <f t="shared" si="60"/>
        <v>270</v>
      </c>
      <c r="BA157" s="335">
        <f t="shared" si="60"/>
        <v>180.00000000000003</v>
      </c>
      <c r="BB157" s="335">
        <f t="shared" si="60"/>
        <v>90.000000000000014</v>
      </c>
      <c r="BC157" s="335">
        <f t="shared" si="58"/>
        <v>1260.0000000000002</v>
      </c>
      <c r="BD157" s="335">
        <f t="shared" si="58"/>
        <v>450.00000000000006</v>
      </c>
      <c r="BE157" s="335">
        <f t="shared" si="58"/>
        <v>450.00000000000006</v>
      </c>
      <c r="BF157" s="335">
        <f t="shared" si="58"/>
        <v>270</v>
      </c>
    </row>
    <row r="158" spans="2:58" ht="14.25">
      <c r="B158" s="6" t="s">
        <v>132</v>
      </c>
      <c r="C158" s="1727" t="s">
        <v>135</v>
      </c>
      <c r="D158" s="1728" t="s">
        <v>136</v>
      </c>
      <c r="E158" s="1727" t="s">
        <v>19</v>
      </c>
      <c r="F158" s="1719" t="s">
        <v>16</v>
      </c>
      <c r="G158" s="1757">
        <v>17.399999999999999</v>
      </c>
      <c r="H158" s="1751">
        <v>0</v>
      </c>
      <c r="I158" s="1758">
        <v>0</v>
      </c>
      <c r="J158" s="1741">
        <v>0</v>
      </c>
      <c r="K158" s="2068">
        <v>17.59</v>
      </c>
      <c r="R158" s="335">
        <f t="shared" si="55"/>
        <v>0</v>
      </c>
      <c r="S158" s="335">
        <f t="shared" si="59"/>
        <v>0</v>
      </c>
      <c r="T158" s="335">
        <f t="shared" si="59"/>
        <v>0</v>
      </c>
      <c r="U158" s="335">
        <f t="shared" si="59"/>
        <v>0</v>
      </c>
      <c r="V158" s="335">
        <f t="shared" si="59"/>
        <v>0</v>
      </c>
      <c r="W158" s="335">
        <f t="shared" si="59"/>
        <v>0</v>
      </c>
      <c r="X158" s="335">
        <f t="shared" si="59"/>
        <v>0</v>
      </c>
      <c r="Y158" s="335">
        <f t="shared" si="59"/>
        <v>0</v>
      </c>
      <c r="Z158" s="335">
        <f t="shared" si="59"/>
        <v>0</v>
      </c>
      <c r="AA158" s="335">
        <f t="shared" si="59"/>
        <v>0</v>
      </c>
      <c r="AB158" s="335">
        <f t="shared" si="59"/>
        <v>0</v>
      </c>
      <c r="AC158" s="335">
        <f t="shared" si="59"/>
        <v>0</v>
      </c>
      <c r="AD158" s="335">
        <f t="shared" si="59"/>
        <v>0</v>
      </c>
      <c r="AE158" s="335">
        <f t="shared" si="59"/>
        <v>0</v>
      </c>
      <c r="AF158" s="335">
        <f t="shared" si="59"/>
        <v>0</v>
      </c>
      <c r="AG158" s="335">
        <f t="shared" si="56"/>
        <v>0</v>
      </c>
      <c r="AH158" s="335">
        <f t="shared" si="56"/>
        <v>0</v>
      </c>
      <c r="AI158" s="335">
        <f t="shared" si="56"/>
        <v>0</v>
      </c>
      <c r="AJ158" s="335">
        <f t="shared" si="56"/>
        <v>0</v>
      </c>
      <c r="AK158" s="1388" t="s">
        <v>1614</v>
      </c>
      <c r="AL158" s="89" t="s">
        <v>1614</v>
      </c>
      <c r="AM158" s="1388" t="s">
        <v>1614</v>
      </c>
      <c r="AN158" s="335">
        <f t="shared" si="57"/>
        <v>0</v>
      </c>
      <c r="AO158" s="335">
        <f t="shared" si="60"/>
        <v>0</v>
      </c>
      <c r="AP158" s="335">
        <f t="shared" si="60"/>
        <v>0</v>
      </c>
      <c r="AQ158" s="335">
        <f t="shared" si="60"/>
        <v>0</v>
      </c>
      <c r="AR158" s="335">
        <f t="shared" si="60"/>
        <v>0</v>
      </c>
      <c r="AS158" s="335">
        <f t="shared" si="60"/>
        <v>0</v>
      </c>
      <c r="AT158" s="335">
        <f t="shared" si="60"/>
        <v>0</v>
      </c>
      <c r="AU158" s="335">
        <f t="shared" si="60"/>
        <v>0</v>
      </c>
      <c r="AV158" s="335">
        <f t="shared" si="60"/>
        <v>0</v>
      </c>
      <c r="AW158" s="335">
        <f t="shared" si="60"/>
        <v>0</v>
      </c>
      <c r="AX158" s="335">
        <f t="shared" si="60"/>
        <v>0</v>
      </c>
      <c r="AY158" s="335">
        <f t="shared" si="60"/>
        <v>0</v>
      </c>
      <c r="AZ158" s="335">
        <f t="shared" si="60"/>
        <v>0</v>
      </c>
      <c r="BA158" s="335">
        <f t="shared" si="60"/>
        <v>0</v>
      </c>
      <c r="BB158" s="335">
        <f t="shared" si="60"/>
        <v>0</v>
      </c>
      <c r="BC158" s="335">
        <f t="shared" si="58"/>
        <v>0</v>
      </c>
      <c r="BD158" s="335">
        <f t="shared" si="58"/>
        <v>0</v>
      </c>
      <c r="BE158" s="335">
        <f t="shared" si="58"/>
        <v>0</v>
      </c>
      <c r="BF158" s="335">
        <f t="shared" si="58"/>
        <v>0</v>
      </c>
    </row>
    <row r="159" spans="2:58" ht="14.25">
      <c r="B159" s="6" t="s">
        <v>132</v>
      </c>
      <c r="C159" s="1727" t="s">
        <v>137</v>
      </c>
      <c r="D159" s="1728" t="s">
        <v>138</v>
      </c>
      <c r="E159" s="1727" t="s">
        <v>15</v>
      </c>
      <c r="F159" s="1719" t="s">
        <v>16</v>
      </c>
      <c r="G159" s="1757">
        <v>17.399999999999999</v>
      </c>
      <c r="H159" s="1751">
        <v>878.74205423410615</v>
      </c>
      <c r="I159" s="1758">
        <v>878.74205423410615</v>
      </c>
      <c r="J159" s="1741">
        <v>5950</v>
      </c>
      <c r="K159" s="2068">
        <v>12.2</v>
      </c>
      <c r="R159" s="335">
        <f t="shared" si="55"/>
        <v>10720.653061656094</v>
      </c>
      <c r="S159" s="335">
        <f t="shared" si="59"/>
        <v>4244.3241219507354</v>
      </c>
      <c r="T159" s="335">
        <f t="shared" si="59"/>
        <v>175.74841084682126</v>
      </c>
      <c r="U159" s="335">
        <f t="shared" si="59"/>
        <v>1766.2715290105532</v>
      </c>
      <c r="V159" s="335">
        <f t="shared" si="59"/>
        <v>0</v>
      </c>
      <c r="W159" s="335">
        <f t="shared" si="59"/>
        <v>4015.8511878498653</v>
      </c>
      <c r="X159" s="335">
        <f t="shared" si="59"/>
        <v>17.574841084682127</v>
      </c>
      <c r="Y159" s="335">
        <f t="shared" si="59"/>
        <v>26.362261627023184</v>
      </c>
      <c r="Z159" s="335">
        <f t="shared" si="59"/>
        <v>17.574841084682127</v>
      </c>
      <c r="AA159" s="335">
        <f t="shared" si="59"/>
        <v>35.149682169364254</v>
      </c>
      <c r="AB159" s="335">
        <f t="shared" si="59"/>
        <v>105.44904650809274</v>
      </c>
      <c r="AC159" s="335">
        <f t="shared" si="59"/>
        <v>26.362261627023184</v>
      </c>
      <c r="AD159" s="335">
        <f t="shared" si="59"/>
        <v>26.362261627023184</v>
      </c>
      <c r="AE159" s="335">
        <f t="shared" si="59"/>
        <v>17.574841084682127</v>
      </c>
      <c r="AF159" s="335">
        <f t="shared" si="59"/>
        <v>8.7874205423410636</v>
      </c>
      <c r="AG159" s="335">
        <f t="shared" si="56"/>
        <v>123.02388759277487</v>
      </c>
      <c r="AH159" s="335">
        <f t="shared" si="56"/>
        <v>43.937102711705315</v>
      </c>
      <c r="AI159" s="335">
        <f t="shared" si="56"/>
        <v>43.937102711705315</v>
      </c>
      <c r="AJ159" s="335">
        <f t="shared" si="56"/>
        <v>26.362261627023184</v>
      </c>
      <c r="AK159" s="1388" t="s">
        <v>1614</v>
      </c>
      <c r="AL159" s="89" t="s">
        <v>1614</v>
      </c>
      <c r="AM159" s="1388" t="s">
        <v>1614</v>
      </c>
      <c r="AN159" s="335">
        <f t="shared" si="57"/>
        <v>72590</v>
      </c>
      <c r="AO159" s="335">
        <f t="shared" si="60"/>
        <v>28738.500000000022</v>
      </c>
      <c r="AP159" s="335">
        <f t="shared" si="60"/>
        <v>1190.0000000000002</v>
      </c>
      <c r="AQ159" s="335">
        <f t="shared" si="60"/>
        <v>11959.5</v>
      </c>
      <c r="AR159" s="335">
        <f t="shared" si="60"/>
        <v>0</v>
      </c>
      <c r="AS159" s="335">
        <f t="shared" si="60"/>
        <v>27191.500000000004</v>
      </c>
      <c r="AT159" s="335">
        <f t="shared" si="60"/>
        <v>119.00000000000003</v>
      </c>
      <c r="AU159" s="335">
        <f t="shared" si="60"/>
        <v>178.50000000000003</v>
      </c>
      <c r="AV159" s="335">
        <f t="shared" si="60"/>
        <v>119.00000000000003</v>
      </c>
      <c r="AW159" s="335">
        <f t="shared" si="60"/>
        <v>238.00000000000006</v>
      </c>
      <c r="AX159" s="335">
        <f t="shared" si="60"/>
        <v>714.00000000000011</v>
      </c>
      <c r="AY159" s="335">
        <f t="shared" si="60"/>
        <v>178.50000000000003</v>
      </c>
      <c r="AZ159" s="335">
        <f t="shared" si="60"/>
        <v>178.50000000000003</v>
      </c>
      <c r="BA159" s="335">
        <f t="shared" si="60"/>
        <v>119.00000000000003</v>
      </c>
      <c r="BB159" s="335">
        <f t="shared" si="60"/>
        <v>59.500000000000014</v>
      </c>
      <c r="BC159" s="335">
        <f t="shared" si="58"/>
        <v>833.00000000000011</v>
      </c>
      <c r="BD159" s="335">
        <f t="shared" si="58"/>
        <v>297.50000000000006</v>
      </c>
      <c r="BE159" s="335">
        <f t="shared" si="58"/>
        <v>297.50000000000006</v>
      </c>
      <c r="BF159" s="335">
        <f t="shared" si="58"/>
        <v>178.50000000000003</v>
      </c>
    </row>
    <row r="160" spans="2:58" ht="14.25">
      <c r="B160" s="6" t="s">
        <v>132</v>
      </c>
      <c r="C160" s="1727" t="s">
        <v>139</v>
      </c>
      <c r="D160" s="1728" t="s">
        <v>140</v>
      </c>
      <c r="E160" s="1727" t="s">
        <v>19</v>
      </c>
      <c r="F160" s="1719" t="s">
        <v>16</v>
      </c>
      <c r="G160" s="1757">
        <v>17.399999999999999</v>
      </c>
      <c r="H160" s="1751">
        <v>68733</v>
      </c>
      <c r="I160" s="1758">
        <v>68733</v>
      </c>
      <c r="J160" s="1741">
        <v>68733</v>
      </c>
      <c r="K160" s="2068">
        <v>17.59</v>
      </c>
      <c r="R160" s="335">
        <f t="shared" si="55"/>
        <v>1209013.47</v>
      </c>
      <c r="S160" s="335">
        <f t="shared" si="59"/>
        <v>331980.39000000019</v>
      </c>
      <c r="T160" s="335">
        <f t="shared" si="59"/>
        <v>13746.600000000002</v>
      </c>
      <c r="U160" s="335">
        <f t="shared" si="59"/>
        <v>138153.32999999999</v>
      </c>
      <c r="V160" s="335">
        <f t="shared" si="59"/>
        <v>0</v>
      </c>
      <c r="W160" s="335">
        <f t="shared" si="59"/>
        <v>684580.67999999993</v>
      </c>
      <c r="X160" s="335">
        <f t="shared" si="59"/>
        <v>1374.66</v>
      </c>
      <c r="Y160" s="335">
        <f t="shared" si="59"/>
        <v>2061.9899999999998</v>
      </c>
      <c r="Z160" s="335">
        <f t="shared" si="59"/>
        <v>1374.66</v>
      </c>
      <c r="AA160" s="335">
        <f t="shared" si="59"/>
        <v>2749.32</v>
      </c>
      <c r="AB160" s="335">
        <f t="shared" si="59"/>
        <v>8247.9599999999991</v>
      </c>
      <c r="AC160" s="335">
        <f t="shared" si="59"/>
        <v>2061.9899999999998</v>
      </c>
      <c r="AD160" s="335">
        <f t="shared" si="59"/>
        <v>2061.9899999999998</v>
      </c>
      <c r="AE160" s="335">
        <f t="shared" si="59"/>
        <v>1374.66</v>
      </c>
      <c r="AF160" s="335">
        <f t="shared" si="59"/>
        <v>687.33</v>
      </c>
      <c r="AG160" s="335">
        <f t="shared" si="56"/>
        <v>9622.6200000000008</v>
      </c>
      <c r="AH160" s="335">
        <f t="shared" si="56"/>
        <v>3436.6500000000005</v>
      </c>
      <c r="AI160" s="335">
        <f t="shared" si="56"/>
        <v>3436.6500000000005</v>
      </c>
      <c r="AJ160" s="335">
        <f t="shared" si="56"/>
        <v>2061.9899999999998</v>
      </c>
      <c r="AK160" s="1388" t="s">
        <v>1614</v>
      </c>
      <c r="AL160" s="89" t="s">
        <v>1614</v>
      </c>
      <c r="AM160" s="1388" t="s">
        <v>1614</v>
      </c>
      <c r="AN160" s="335">
        <f t="shared" si="57"/>
        <v>1209013.47</v>
      </c>
      <c r="AO160" s="335">
        <f t="shared" si="60"/>
        <v>331980.39000000019</v>
      </c>
      <c r="AP160" s="335">
        <f t="shared" si="60"/>
        <v>13746.600000000002</v>
      </c>
      <c r="AQ160" s="335">
        <f t="shared" si="60"/>
        <v>138153.32999999999</v>
      </c>
      <c r="AR160" s="335">
        <f t="shared" si="60"/>
        <v>0</v>
      </c>
      <c r="AS160" s="335">
        <f t="shared" si="60"/>
        <v>684580.67999999993</v>
      </c>
      <c r="AT160" s="335">
        <f t="shared" si="60"/>
        <v>1374.66</v>
      </c>
      <c r="AU160" s="335">
        <f t="shared" si="60"/>
        <v>2061.9899999999998</v>
      </c>
      <c r="AV160" s="335">
        <f t="shared" si="60"/>
        <v>1374.66</v>
      </c>
      <c r="AW160" s="335">
        <f t="shared" si="60"/>
        <v>2749.32</v>
      </c>
      <c r="AX160" s="335">
        <f t="shared" si="60"/>
        <v>8247.9599999999991</v>
      </c>
      <c r="AY160" s="335">
        <f t="shared" si="60"/>
        <v>2061.9899999999998</v>
      </c>
      <c r="AZ160" s="335">
        <f t="shared" si="60"/>
        <v>2061.9899999999998</v>
      </c>
      <c r="BA160" s="335">
        <f t="shared" si="60"/>
        <v>1374.66</v>
      </c>
      <c r="BB160" s="335">
        <f t="shared" si="60"/>
        <v>687.33</v>
      </c>
      <c r="BC160" s="335">
        <f t="shared" si="58"/>
        <v>9622.6200000000008</v>
      </c>
      <c r="BD160" s="335">
        <f t="shared" si="58"/>
        <v>3436.6500000000005</v>
      </c>
      <c r="BE160" s="335">
        <f t="shared" si="58"/>
        <v>3436.6500000000005</v>
      </c>
      <c r="BF160" s="335">
        <f t="shared" si="58"/>
        <v>2061.9899999999998</v>
      </c>
    </row>
    <row r="161" spans="2:58" ht="14.25">
      <c r="B161" s="6" t="s">
        <v>132</v>
      </c>
      <c r="C161" s="1727" t="s">
        <v>60</v>
      </c>
      <c r="D161" s="1728" t="s">
        <v>104</v>
      </c>
      <c r="E161" s="1727" t="s">
        <v>25</v>
      </c>
      <c r="F161" s="1719" t="s">
        <v>26</v>
      </c>
      <c r="G161" s="1740">
        <v>17.47</v>
      </c>
      <c r="H161" s="1752">
        <v>25531.938221456767</v>
      </c>
      <c r="I161" s="1758">
        <v>25531.938221456767</v>
      </c>
      <c r="J161" s="1741">
        <v>25531.938221456767</v>
      </c>
      <c r="K161" s="2069">
        <v>9.08</v>
      </c>
      <c r="R161" s="335">
        <f t="shared" si="55"/>
        <v>231829.99905082743</v>
      </c>
      <c r="S161" s="335">
        <f t="shared" si="59"/>
        <v>123319.26160963615</v>
      </c>
      <c r="T161" s="335">
        <f t="shared" si="59"/>
        <v>5106.3876442913543</v>
      </c>
      <c r="U161" s="335">
        <f t="shared" si="59"/>
        <v>51319.195825128096</v>
      </c>
      <c r="V161" s="335">
        <f t="shared" si="59"/>
        <v>0</v>
      </c>
      <c r="W161" s="335">
        <f t="shared" si="59"/>
        <v>37021.310421112314</v>
      </c>
      <c r="X161" s="335">
        <f t="shared" si="59"/>
        <v>510.63876442913539</v>
      </c>
      <c r="Y161" s="335">
        <f t="shared" si="59"/>
        <v>765.95814664370289</v>
      </c>
      <c r="Z161" s="335">
        <f t="shared" si="59"/>
        <v>510.63876442913539</v>
      </c>
      <c r="AA161" s="335">
        <f t="shared" si="59"/>
        <v>1021.2775288582708</v>
      </c>
      <c r="AB161" s="335">
        <f t="shared" si="59"/>
        <v>3063.8325865748116</v>
      </c>
      <c r="AC161" s="335">
        <f t="shared" si="59"/>
        <v>765.95814664370289</v>
      </c>
      <c r="AD161" s="335">
        <f t="shared" si="59"/>
        <v>765.95814664370289</v>
      </c>
      <c r="AE161" s="335">
        <f t="shared" si="59"/>
        <v>510.63876442913539</v>
      </c>
      <c r="AF161" s="335">
        <f t="shared" si="59"/>
        <v>255.3193822145677</v>
      </c>
      <c r="AG161" s="335">
        <f t="shared" si="56"/>
        <v>3574.4713510039478</v>
      </c>
      <c r="AH161" s="335">
        <f t="shared" si="56"/>
        <v>1276.5969110728386</v>
      </c>
      <c r="AI161" s="335">
        <f t="shared" si="56"/>
        <v>1276.5969110728386</v>
      </c>
      <c r="AJ161" s="335">
        <f t="shared" si="56"/>
        <v>765.95814664370289</v>
      </c>
      <c r="AK161" s="1388" t="s">
        <v>1614</v>
      </c>
      <c r="AL161" s="89" t="s">
        <v>1614</v>
      </c>
      <c r="AM161" s="1388" t="s">
        <v>1614</v>
      </c>
      <c r="AN161" s="335">
        <f t="shared" si="57"/>
        <v>231829.99905082743</v>
      </c>
      <c r="AO161" s="335">
        <f t="shared" si="60"/>
        <v>123319.26160963615</v>
      </c>
      <c r="AP161" s="335">
        <f t="shared" si="60"/>
        <v>5106.3876442913543</v>
      </c>
      <c r="AQ161" s="335">
        <f t="shared" si="60"/>
        <v>51319.195825128096</v>
      </c>
      <c r="AR161" s="335">
        <f t="shared" si="60"/>
        <v>0</v>
      </c>
      <c r="AS161" s="335">
        <f t="shared" si="60"/>
        <v>37021.310421112314</v>
      </c>
      <c r="AT161" s="335">
        <f t="shared" si="60"/>
        <v>510.63876442913539</v>
      </c>
      <c r="AU161" s="335">
        <f t="shared" si="60"/>
        <v>765.95814664370289</v>
      </c>
      <c r="AV161" s="335">
        <f t="shared" si="60"/>
        <v>510.63876442913539</v>
      </c>
      <c r="AW161" s="335">
        <f t="shared" si="60"/>
        <v>1021.2775288582708</v>
      </c>
      <c r="AX161" s="335">
        <f t="shared" si="60"/>
        <v>3063.8325865748116</v>
      </c>
      <c r="AY161" s="335">
        <f t="shared" si="60"/>
        <v>765.95814664370289</v>
      </c>
      <c r="AZ161" s="335">
        <f t="shared" si="60"/>
        <v>765.95814664370289</v>
      </c>
      <c r="BA161" s="335">
        <f t="shared" si="60"/>
        <v>510.63876442913539</v>
      </c>
      <c r="BB161" s="335">
        <f t="shared" si="60"/>
        <v>255.3193822145677</v>
      </c>
      <c r="BC161" s="335">
        <f t="shared" si="58"/>
        <v>3574.4713510039478</v>
      </c>
      <c r="BD161" s="335">
        <f t="shared" si="58"/>
        <v>1276.5969110728386</v>
      </c>
      <c r="BE161" s="335">
        <f t="shared" si="58"/>
        <v>1276.5969110728386</v>
      </c>
      <c r="BF161" s="335">
        <f t="shared" si="58"/>
        <v>765.95814664370289</v>
      </c>
    </row>
    <row r="162" spans="2:58" ht="14.25">
      <c r="B162" s="6" t="s">
        <v>132</v>
      </c>
      <c r="C162" s="1727" t="s">
        <v>60</v>
      </c>
      <c r="D162" s="1728" t="s">
        <v>105</v>
      </c>
      <c r="E162" s="1727" t="s">
        <v>25</v>
      </c>
      <c r="F162" s="1719" t="s">
        <v>26</v>
      </c>
      <c r="G162" s="1740">
        <v>17.8</v>
      </c>
      <c r="H162" s="1752">
        <v>3872.0617785432319</v>
      </c>
      <c r="I162" s="1758">
        <v>3872.0617785432319</v>
      </c>
      <c r="J162" s="1741">
        <v>3872.0617785432319</v>
      </c>
      <c r="K162" s="2069">
        <v>9.08</v>
      </c>
      <c r="R162" s="335">
        <f t="shared" si="55"/>
        <v>35158.320949172543</v>
      </c>
      <c r="S162" s="335">
        <f t="shared" si="59"/>
        <v>18702.058390363803</v>
      </c>
      <c r="T162" s="335">
        <f t="shared" si="59"/>
        <v>774.41235570864649</v>
      </c>
      <c r="U162" s="335">
        <f t="shared" si="59"/>
        <v>7782.8441748718942</v>
      </c>
      <c r="V162" s="335">
        <f t="shared" si="59"/>
        <v>0</v>
      </c>
      <c r="W162" s="335">
        <f t="shared" si="59"/>
        <v>5614.4895788876865</v>
      </c>
      <c r="X162" s="335">
        <f t="shared" si="59"/>
        <v>77.441235570864634</v>
      </c>
      <c r="Y162" s="335">
        <f t="shared" si="59"/>
        <v>116.16185335629693</v>
      </c>
      <c r="Z162" s="335">
        <f t="shared" si="59"/>
        <v>77.441235570864634</v>
      </c>
      <c r="AA162" s="335">
        <f t="shared" si="59"/>
        <v>154.88247114172927</v>
      </c>
      <c r="AB162" s="335">
        <f t="shared" si="59"/>
        <v>464.64741342518772</v>
      </c>
      <c r="AC162" s="335">
        <f t="shared" si="59"/>
        <v>116.16185335629693</v>
      </c>
      <c r="AD162" s="335">
        <f t="shared" si="59"/>
        <v>116.16185335629693</v>
      </c>
      <c r="AE162" s="335">
        <f t="shared" si="59"/>
        <v>77.441235570864634</v>
      </c>
      <c r="AF162" s="335">
        <f t="shared" si="59"/>
        <v>38.720617785432317</v>
      </c>
      <c r="AG162" s="335">
        <f t="shared" si="56"/>
        <v>542.08864899605248</v>
      </c>
      <c r="AH162" s="335">
        <f t="shared" si="56"/>
        <v>193.60308892716162</v>
      </c>
      <c r="AI162" s="335">
        <f t="shared" si="56"/>
        <v>193.60308892716162</v>
      </c>
      <c r="AJ162" s="335">
        <f t="shared" si="56"/>
        <v>116.16185335629693</v>
      </c>
      <c r="AK162" s="1388" t="s">
        <v>1614</v>
      </c>
      <c r="AL162" s="89" t="s">
        <v>1614</v>
      </c>
      <c r="AM162" s="1388" t="s">
        <v>1614</v>
      </c>
      <c r="AN162" s="335">
        <f t="shared" si="57"/>
        <v>35158.320949172543</v>
      </c>
      <c r="AO162" s="335">
        <f t="shared" si="60"/>
        <v>18702.058390363803</v>
      </c>
      <c r="AP162" s="335">
        <f t="shared" si="60"/>
        <v>774.41235570864649</v>
      </c>
      <c r="AQ162" s="335">
        <f t="shared" si="60"/>
        <v>7782.8441748718942</v>
      </c>
      <c r="AR162" s="335">
        <f t="shared" si="60"/>
        <v>0</v>
      </c>
      <c r="AS162" s="335">
        <f t="shared" si="60"/>
        <v>5614.4895788876865</v>
      </c>
      <c r="AT162" s="335">
        <f t="shared" si="60"/>
        <v>77.441235570864634</v>
      </c>
      <c r="AU162" s="335">
        <f t="shared" si="60"/>
        <v>116.16185335629693</v>
      </c>
      <c r="AV162" s="335">
        <f t="shared" si="60"/>
        <v>77.441235570864634</v>
      </c>
      <c r="AW162" s="335">
        <f t="shared" si="60"/>
        <v>154.88247114172927</v>
      </c>
      <c r="AX162" s="335">
        <f t="shared" si="60"/>
        <v>464.64741342518772</v>
      </c>
      <c r="AY162" s="335">
        <f t="shared" si="60"/>
        <v>116.16185335629693</v>
      </c>
      <c r="AZ162" s="335">
        <f t="shared" si="60"/>
        <v>116.16185335629693</v>
      </c>
      <c r="BA162" s="335">
        <f t="shared" si="60"/>
        <v>77.441235570864634</v>
      </c>
      <c r="BB162" s="335">
        <f t="shared" si="60"/>
        <v>38.720617785432317</v>
      </c>
      <c r="BC162" s="335">
        <f t="shared" si="58"/>
        <v>542.08864899605248</v>
      </c>
      <c r="BD162" s="335">
        <f t="shared" si="58"/>
        <v>193.60308892716162</v>
      </c>
      <c r="BE162" s="335">
        <f t="shared" si="58"/>
        <v>193.60308892716162</v>
      </c>
      <c r="BF162" s="335">
        <f t="shared" si="58"/>
        <v>116.16185335629693</v>
      </c>
    </row>
    <row r="163" spans="2:58" ht="14.25">
      <c r="B163" s="6" t="s">
        <v>132</v>
      </c>
      <c r="C163" s="1727" t="s">
        <v>60</v>
      </c>
      <c r="D163" s="1728" t="s">
        <v>106</v>
      </c>
      <c r="E163" s="1727" t="s">
        <v>25</v>
      </c>
      <c r="F163" s="1719" t="s">
        <v>26</v>
      </c>
      <c r="G163" s="1740">
        <v>17.66</v>
      </c>
      <c r="H163" s="1752">
        <v>593.37312416442842</v>
      </c>
      <c r="I163" s="1758">
        <v>593.37312416442842</v>
      </c>
      <c r="J163" s="1741">
        <v>593.37312416442842</v>
      </c>
      <c r="K163" s="2069">
        <v>9.08</v>
      </c>
      <c r="R163" s="335">
        <f t="shared" si="55"/>
        <v>5387.8279674130099</v>
      </c>
      <c r="S163" s="335">
        <f t="shared" si="59"/>
        <v>2865.9921897141885</v>
      </c>
      <c r="T163" s="335">
        <f t="shared" si="59"/>
        <v>118.67462483288571</v>
      </c>
      <c r="U163" s="335">
        <f t="shared" si="59"/>
        <v>1192.679979570501</v>
      </c>
      <c r="V163" s="335">
        <f t="shared" si="59"/>
        <v>0</v>
      </c>
      <c r="W163" s="335">
        <f t="shared" si="59"/>
        <v>860.39103003842126</v>
      </c>
      <c r="X163" s="335">
        <f t="shared" si="59"/>
        <v>11.86746248328857</v>
      </c>
      <c r="Y163" s="335">
        <f t="shared" si="59"/>
        <v>17.801193724932851</v>
      </c>
      <c r="Z163" s="335">
        <f t="shared" si="59"/>
        <v>11.86746248328857</v>
      </c>
      <c r="AA163" s="335">
        <f t="shared" si="59"/>
        <v>23.73492496657714</v>
      </c>
      <c r="AB163" s="335">
        <f t="shared" si="59"/>
        <v>71.204774899731405</v>
      </c>
      <c r="AC163" s="335">
        <f t="shared" si="59"/>
        <v>17.801193724932851</v>
      </c>
      <c r="AD163" s="335">
        <f t="shared" si="59"/>
        <v>17.801193724932851</v>
      </c>
      <c r="AE163" s="335">
        <f t="shared" si="59"/>
        <v>11.86746248328857</v>
      </c>
      <c r="AF163" s="335">
        <f t="shared" ref="S163:AF182" si="61">+$R163*VLOOKUP($E163,$P$5:$AF$7,AF$1+3,FALSE)</f>
        <v>5.9337312416442849</v>
      </c>
      <c r="AG163" s="335">
        <f t="shared" si="56"/>
        <v>83.072237383019981</v>
      </c>
      <c r="AH163" s="335">
        <f t="shared" si="56"/>
        <v>29.668656208221428</v>
      </c>
      <c r="AI163" s="335">
        <f t="shared" si="56"/>
        <v>29.668656208221428</v>
      </c>
      <c r="AJ163" s="335">
        <f t="shared" si="56"/>
        <v>17.801193724932851</v>
      </c>
      <c r="AK163" s="1388" t="s">
        <v>1614</v>
      </c>
      <c r="AL163" s="89" t="s">
        <v>1614</v>
      </c>
      <c r="AM163" s="1388" t="s">
        <v>1614</v>
      </c>
      <c r="AN163" s="335">
        <f t="shared" si="57"/>
        <v>5387.8279674130099</v>
      </c>
      <c r="AO163" s="335">
        <f t="shared" si="60"/>
        <v>2865.9921897141885</v>
      </c>
      <c r="AP163" s="335">
        <f t="shared" si="60"/>
        <v>118.67462483288571</v>
      </c>
      <c r="AQ163" s="335">
        <f t="shared" si="60"/>
        <v>1192.679979570501</v>
      </c>
      <c r="AR163" s="335">
        <f t="shared" si="60"/>
        <v>0</v>
      </c>
      <c r="AS163" s="335">
        <f t="shared" si="60"/>
        <v>860.39103003842126</v>
      </c>
      <c r="AT163" s="335">
        <f t="shared" si="60"/>
        <v>11.86746248328857</v>
      </c>
      <c r="AU163" s="335">
        <f t="shared" si="60"/>
        <v>17.801193724932851</v>
      </c>
      <c r="AV163" s="335">
        <f t="shared" si="60"/>
        <v>11.86746248328857</v>
      </c>
      <c r="AW163" s="335">
        <f t="shared" si="60"/>
        <v>23.73492496657714</v>
      </c>
      <c r="AX163" s="335">
        <f t="shared" si="60"/>
        <v>71.204774899731405</v>
      </c>
      <c r="AY163" s="335">
        <f t="shared" si="60"/>
        <v>17.801193724932851</v>
      </c>
      <c r="AZ163" s="335">
        <f t="shared" si="60"/>
        <v>17.801193724932851</v>
      </c>
      <c r="BA163" s="335">
        <f t="shared" si="60"/>
        <v>11.86746248328857</v>
      </c>
      <c r="BB163" s="335">
        <f t="shared" ref="AO163:BB182" si="62">+$AN163*VLOOKUP($E163,$AL$5:$BB$7,BB$1+3,FALSE)</f>
        <v>5.9337312416442849</v>
      </c>
      <c r="BC163" s="335">
        <f t="shared" si="58"/>
        <v>83.072237383019981</v>
      </c>
      <c r="BD163" s="335">
        <f t="shared" si="58"/>
        <v>29.668656208221428</v>
      </c>
      <c r="BE163" s="335">
        <f t="shared" si="58"/>
        <v>29.668656208221428</v>
      </c>
      <c r="BF163" s="335">
        <f t="shared" si="58"/>
        <v>17.801193724932851</v>
      </c>
    </row>
    <row r="164" spans="2:58" ht="14.25">
      <c r="B164" s="6" t="s">
        <v>132</v>
      </c>
      <c r="C164" s="1727" t="s">
        <v>60</v>
      </c>
      <c r="D164" s="1728" t="s">
        <v>107</v>
      </c>
      <c r="E164" s="1727" t="s">
        <v>25</v>
      </c>
      <c r="F164" s="1719" t="s">
        <v>26</v>
      </c>
      <c r="G164" s="1740">
        <v>17.8</v>
      </c>
      <c r="H164" s="1752">
        <v>88.626875835571738</v>
      </c>
      <c r="I164" s="1758">
        <v>88.626875835571738</v>
      </c>
      <c r="J164" s="1741">
        <v>88.626875835571738</v>
      </c>
      <c r="K164" s="2069">
        <v>9.08</v>
      </c>
      <c r="R164" s="335">
        <f t="shared" si="55"/>
        <v>804.73203258699141</v>
      </c>
      <c r="S164" s="335">
        <f t="shared" si="61"/>
        <v>428.06781028581139</v>
      </c>
      <c r="T164" s="335">
        <f t="shared" si="61"/>
        <v>17.72537516711435</v>
      </c>
      <c r="U164" s="335">
        <f t="shared" si="61"/>
        <v>178.14002042949917</v>
      </c>
      <c r="V164" s="335">
        <f t="shared" si="61"/>
        <v>0</v>
      </c>
      <c r="W164" s="335">
        <f t="shared" si="61"/>
        <v>128.50896996157903</v>
      </c>
      <c r="X164" s="335">
        <f t="shared" si="61"/>
        <v>1.772537516711435</v>
      </c>
      <c r="Y164" s="335">
        <f t="shared" si="61"/>
        <v>2.6588062750671519</v>
      </c>
      <c r="Z164" s="335">
        <f t="shared" si="61"/>
        <v>1.772537516711435</v>
      </c>
      <c r="AA164" s="335">
        <f t="shared" si="61"/>
        <v>3.54507503342287</v>
      </c>
      <c r="AB164" s="335">
        <f t="shared" si="61"/>
        <v>10.635225100268608</v>
      </c>
      <c r="AC164" s="335">
        <f t="shared" si="61"/>
        <v>2.6588062750671519</v>
      </c>
      <c r="AD164" s="335">
        <f t="shared" si="61"/>
        <v>2.6588062750671519</v>
      </c>
      <c r="AE164" s="335">
        <f t="shared" si="61"/>
        <v>1.772537516711435</v>
      </c>
      <c r="AF164" s="335">
        <f t="shared" si="61"/>
        <v>0.8862687583557175</v>
      </c>
      <c r="AG164" s="335">
        <f t="shared" si="56"/>
        <v>12.407762616980046</v>
      </c>
      <c r="AH164" s="335">
        <f t="shared" si="56"/>
        <v>4.4313437917785876</v>
      </c>
      <c r="AI164" s="335">
        <f t="shared" si="56"/>
        <v>4.4313437917785876</v>
      </c>
      <c r="AJ164" s="335">
        <f t="shared" si="56"/>
        <v>2.6588062750671519</v>
      </c>
      <c r="AK164" s="1388" t="s">
        <v>1614</v>
      </c>
      <c r="AL164" s="89" t="s">
        <v>1614</v>
      </c>
      <c r="AM164" s="1388" t="s">
        <v>1614</v>
      </c>
      <c r="AN164" s="335">
        <f t="shared" si="57"/>
        <v>804.73203258699141</v>
      </c>
      <c r="AO164" s="335">
        <f t="shared" si="62"/>
        <v>428.06781028581139</v>
      </c>
      <c r="AP164" s="335">
        <f t="shared" si="62"/>
        <v>17.72537516711435</v>
      </c>
      <c r="AQ164" s="335">
        <f t="shared" si="62"/>
        <v>178.14002042949917</v>
      </c>
      <c r="AR164" s="335">
        <f t="shared" si="62"/>
        <v>0</v>
      </c>
      <c r="AS164" s="335">
        <f t="shared" si="62"/>
        <v>128.50896996157903</v>
      </c>
      <c r="AT164" s="335">
        <f t="shared" si="62"/>
        <v>1.772537516711435</v>
      </c>
      <c r="AU164" s="335">
        <f t="shared" si="62"/>
        <v>2.6588062750671519</v>
      </c>
      <c r="AV164" s="335">
        <f t="shared" si="62"/>
        <v>1.772537516711435</v>
      </c>
      <c r="AW164" s="335">
        <f t="shared" si="62"/>
        <v>3.54507503342287</v>
      </c>
      <c r="AX164" s="335">
        <f t="shared" si="62"/>
        <v>10.635225100268608</v>
      </c>
      <c r="AY164" s="335">
        <f t="shared" si="62"/>
        <v>2.6588062750671519</v>
      </c>
      <c r="AZ164" s="335">
        <f t="shared" si="62"/>
        <v>2.6588062750671519</v>
      </c>
      <c r="BA164" s="335">
        <f t="shared" si="62"/>
        <v>1.772537516711435</v>
      </c>
      <c r="BB164" s="335">
        <f t="shared" si="62"/>
        <v>0.8862687583557175</v>
      </c>
      <c r="BC164" s="335">
        <f t="shared" si="58"/>
        <v>12.407762616980046</v>
      </c>
      <c r="BD164" s="335">
        <f t="shared" si="58"/>
        <v>4.4313437917785876</v>
      </c>
      <c r="BE164" s="335">
        <f t="shared" si="58"/>
        <v>4.4313437917785876</v>
      </c>
      <c r="BF164" s="335">
        <f t="shared" si="58"/>
        <v>2.6588062750671519</v>
      </c>
    </row>
    <row r="165" spans="2:58" ht="14.25">
      <c r="B165" s="6" t="s">
        <v>132</v>
      </c>
      <c r="C165" s="1727" t="s">
        <v>60</v>
      </c>
      <c r="D165" s="1728" t="s">
        <v>108</v>
      </c>
      <c r="E165" s="1727" t="s">
        <v>25</v>
      </c>
      <c r="F165" s="1719" t="s">
        <v>26</v>
      </c>
      <c r="G165" s="1740">
        <v>17.72</v>
      </c>
      <c r="H165" s="1752">
        <v>70.321912858621758</v>
      </c>
      <c r="I165" s="1758">
        <v>70.321912858621758</v>
      </c>
      <c r="J165" s="1741">
        <v>70.321912858621758</v>
      </c>
      <c r="K165" s="2069">
        <v>9.08</v>
      </c>
      <c r="R165" s="335">
        <f t="shared" si="55"/>
        <v>638.52296875628554</v>
      </c>
      <c r="S165" s="335">
        <f t="shared" si="61"/>
        <v>339.654839107143</v>
      </c>
      <c r="T165" s="335">
        <f t="shared" si="61"/>
        <v>14.064382571724353</v>
      </c>
      <c r="U165" s="335">
        <f t="shared" si="61"/>
        <v>141.34704484582971</v>
      </c>
      <c r="V165" s="335">
        <f t="shared" si="61"/>
        <v>0</v>
      </c>
      <c r="W165" s="335">
        <f t="shared" si="61"/>
        <v>101.96677364500155</v>
      </c>
      <c r="X165" s="335">
        <f t="shared" si="61"/>
        <v>1.4064382571724352</v>
      </c>
      <c r="Y165" s="335">
        <f t="shared" si="61"/>
        <v>2.1096573857586525</v>
      </c>
      <c r="Z165" s="335">
        <f t="shared" si="61"/>
        <v>1.4064382571724352</v>
      </c>
      <c r="AA165" s="335">
        <f t="shared" si="61"/>
        <v>2.8128765143448704</v>
      </c>
      <c r="AB165" s="335">
        <f t="shared" si="61"/>
        <v>8.4386295430346099</v>
      </c>
      <c r="AC165" s="335">
        <f t="shared" si="61"/>
        <v>2.1096573857586525</v>
      </c>
      <c r="AD165" s="335">
        <f t="shared" si="61"/>
        <v>2.1096573857586525</v>
      </c>
      <c r="AE165" s="335">
        <f t="shared" si="61"/>
        <v>1.4064382571724352</v>
      </c>
      <c r="AF165" s="335">
        <f t="shared" si="61"/>
        <v>0.7032191285862176</v>
      </c>
      <c r="AG165" s="335">
        <f t="shared" si="56"/>
        <v>9.8450678002070475</v>
      </c>
      <c r="AH165" s="335">
        <f t="shared" si="56"/>
        <v>3.5160956429310883</v>
      </c>
      <c r="AI165" s="335">
        <f t="shared" si="56"/>
        <v>3.5160956429310883</v>
      </c>
      <c r="AJ165" s="335">
        <f t="shared" si="56"/>
        <v>2.1096573857586525</v>
      </c>
      <c r="AK165" s="1388" t="s">
        <v>1614</v>
      </c>
      <c r="AL165" s="89" t="s">
        <v>1614</v>
      </c>
      <c r="AM165" s="1388" t="s">
        <v>1614</v>
      </c>
      <c r="AN165" s="335">
        <f t="shared" si="57"/>
        <v>638.52296875628554</v>
      </c>
      <c r="AO165" s="335">
        <f t="shared" si="62"/>
        <v>339.654839107143</v>
      </c>
      <c r="AP165" s="335">
        <f t="shared" si="62"/>
        <v>14.064382571724353</v>
      </c>
      <c r="AQ165" s="335">
        <f t="shared" si="62"/>
        <v>141.34704484582971</v>
      </c>
      <c r="AR165" s="335">
        <f t="shared" si="62"/>
        <v>0</v>
      </c>
      <c r="AS165" s="335">
        <f t="shared" si="62"/>
        <v>101.96677364500155</v>
      </c>
      <c r="AT165" s="335">
        <f t="shared" si="62"/>
        <v>1.4064382571724352</v>
      </c>
      <c r="AU165" s="335">
        <f t="shared" si="62"/>
        <v>2.1096573857586525</v>
      </c>
      <c r="AV165" s="335">
        <f t="shared" si="62"/>
        <v>1.4064382571724352</v>
      </c>
      <c r="AW165" s="335">
        <f t="shared" si="62"/>
        <v>2.8128765143448704</v>
      </c>
      <c r="AX165" s="335">
        <f t="shared" si="62"/>
        <v>8.4386295430346099</v>
      </c>
      <c r="AY165" s="335">
        <f t="shared" si="62"/>
        <v>2.1096573857586525</v>
      </c>
      <c r="AZ165" s="335">
        <f t="shared" si="62"/>
        <v>2.1096573857586525</v>
      </c>
      <c r="BA165" s="335">
        <f t="shared" si="62"/>
        <v>1.4064382571724352</v>
      </c>
      <c r="BB165" s="335">
        <f t="shared" si="62"/>
        <v>0.7032191285862176</v>
      </c>
      <c r="BC165" s="335">
        <f t="shared" si="58"/>
        <v>9.8450678002070475</v>
      </c>
      <c r="BD165" s="335">
        <f t="shared" si="58"/>
        <v>3.5160956429310883</v>
      </c>
      <c r="BE165" s="335">
        <f t="shared" si="58"/>
        <v>3.5160956429310883</v>
      </c>
      <c r="BF165" s="335">
        <f t="shared" si="58"/>
        <v>2.1096573857586525</v>
      </c>
    </row>
    <row r="166" spans="2:58" ht="14.25">
      <c r="B166" s="6" t="s">
        <v>132</v>
      </c>
      <c r="C166" s="1727" t="s">
        <v>60</v>
      </c>
      <c r="D166" s="1728" t="s">
        <v>109</v>
      </c>
      <c r="E166" s="1727" t="s">
        <v>25</v>
      </c>
      <c r="F166" s="1719" t="s">
        <v>26</v>
      </c>
      <c r="G166" s="1740">
        <v>17.399999999999999</v>
      </c>
      <c r="H166" s="1752">
        <v>637.67808714137811</v>
      </c>
      <c r="I166" s="1758">
        <v>637.67808714137811</v>
      </c>
      <c r="J166" s="1741">
        <v>637.67808714137811</v>
      </c>
      <c r="K166" s="2069">
        <v>9.08</v>
      </c>
      <c r="R166" s="335">
        <f t="shared" si="55"/>
        <v>5790.1170312437134</v>
      </c>
      <c r="S166" s="335">
        <f t="shared" si="61"/>
        <v>3079.9851608928557</v>
      </c>
      <c r="T166" s="335">
        <f t="shared" si="61"/>
        <v>127.53561742827566</v>
      </c>
      <c r="U166" s="335">
        <f t="shared" si="61"/>
        <v>1281.73295515417</v>
      </c>
      <c r="V166" s="335">
        <f t="shared" si="61"/>
        <v>0</v>
      </c>
      <c r="W166" s="335">
        <f t="shared" si="61"/>
        <v>924.63322635499844</v>
      </c>
      <c r="X166" s="335">
        <f t="shared" si="61"/>
        <v>12.753561742827564</v>
      </c>
      <c r="Y166" s="335">
        <f t="shared" si="61"/>
        <v>19.130342614241343</v>
      </c>
      <c r="Z166" s="335">
        <f t="shared" si="61"/>
        <v>12.753561742827564</v>
      </c>
      <c r="AA166" s="335">
        <f t="shared" si="61"/>
        <v>25.507123485655129</v>
      </c>
      <c r="AB166" s="335">
        <f t="shared" si="61"/>
        <v>76.521370456965371</v>
      </c>
      <c r="AC166" s="335">
        <f t="shared" si="61"/>
        <v>19.130342614241343</v>
      </c>
      <c r="AD166" s="335">
        <f t="shared" si="61"/>
        <v>19.130342614241343</v>
      </c>
      <c r="AE166" s="335">
        <f t="shared" si="61"/>
        <v>12.753561742827564</v>
      </c>
      <c r="AF166" s="335">
        <f t="shared" si="61"/>
        <v>6.3767808714137821</v>
      </c>
      <c r="AG166" s="335">
        <f t="shared" si="56"/>
        <v>89.274932199792943</v>
      </c>
      <c r="AH166" s="335">
        <f t="shared" si="56"/>
        <v>31.883904357068914</v>
      </c>
      <c r="AI166" s="335">
        <f t="shared" si="56"/>
        <v>31.883904357068914</v>
      </c>
      <c r="AJ166" s="335">
        <f t="shared" si="56"/>
        <v>19.130342614241343</v>
      </c>
      <c r="AK166" s="1388" t="s">
        <v>1614</v>
      </c>
      <c r="AL166" s="89" t="s">
        <v>1614</v>
      </c>
      <c r="AM166" s="1388" t="s">
        <v>1614</v>
      </c>
      <c r="AN166" s="335">
        <f t="shared" si="57"/>
        <v>5790.1170312437134</v>
      </c>
      <c r="AO166" s="335">
        <f t="shared" si="62"/>
        <v>3079.9851608928557</v>
      </c>
      <c r="AP166" s="335">
        <f t="shared" si="62"/>
        <v>127.53561742827566</v>
      </c>
      <c r="AQ166" s="335">
        <f t="shared" si="62"/>
        <v>1281.73295515417</v>
      </c>
      <c r="AR166" s="335">
        <f t="shared" si="62"/>
        <v>0</v>
      </c>
      <c r="AS166" s="335">
        <f t="shared" si="62"/>
        <v>924.63322635499844</v>
      </c>
      <c r="AT166" s="335">
        <f t="shared" si="62"/>
        <v>12.753561742827564</v>
      </c>
      <c r="AU166" s="335">
        <f t="shared" si="62"/>
        <v>19.130342614241343</v>
      </c>
      <c r="AV166" s="335">
        <f t="shared" si="62"/>
        <v>12.753561742827564</v>
      </c>
      <c r="AW166" s="335">
        <f t="shared" si="62"/>
        <v>25.507123485655129</v>
      </c>
      <c r="AX166" s="335">
        <f t="shared" si="62"/>
        <v>76.521370456965371</v>
      </c>
      <c r="AY166" s="335">
        <f t="shared" si="62"/>
        <v>19.130342614241343</v>
      </c>
      <c r="AZ166" s="335">
        <f t="shared" si="62"/>
        <v>19.130342614241343</v>
      </c>
      <c r="BA166" s="335">
        <f t="shared" si="62"/>
        <v>12.753561742827564</v>
      </c>
      <c r="BB166" s="335">
        <f t="shared" si="62"/>
        <v>6.3767808714137821</v>
      </c>
      <c r="BC166" s="335">
        <f t="shared" si="58"/>
        <v>89.274932199792943</v>
      </c>
      <c r="BD166" s="335">
        <f t="shared" si="58"/>
        <v>31.883904357068914</v>
      </c>
      <c r="BE166" s="335">
        <f t="shared" si="58"/>
        <v>31.883904357068914</v>
      </c>
      <c r="BF166" s="335">
        <f t="shared" si="58"/>
        <v>19.130342614241343</v>
      </c>
    </row>
    <row r="167" spans="2:58" ht="14.25">
      <c r="B167" s="6" t="s">
        <v>132</v>
      </c>
      <c r="C167" s="1727" t="s">
        <v>110</v>
      </c>
      <c r="D167" s="1728" t="s">
        <v>111</v>
      </c>
      <c r="E167" s="1727" t="s">
        <v>25</v>
      </c>
      <c r="F167" s="1719" t="s">
        <v>26</v>
      </c>
      <c r="G167" s="1740">
        <v>17.88</v>
      </c>
      <c r="H167" s="1752">
        <v>2859.6670497211221</v>
      </c>
      <c r="I167" s="1758">
        <v>2859.6670497211221</v>
      </c>
      <c r="J167" s="1741">
        <v>2859.6670497211221</v>
      </c>
      <c r="K167" s="2069">
        <v>9.08</v>
      </c>
      <c r="R167" s="335">
        <f t="shared" si="55"/>
        <v>25965.776811467789</v>
      </c>
      <c r="S167" s="335">
        <f t="shared" si="61"/>
        <v>13812.191850153016</v>
      </c>
      <c r="T167" s="335">
        <f t="shared" si="61"/>
        <v>571.93340994422454</v>
      </c>
      <c r="U167" s="335">
        <f t="shared" si="61"/>
        <v>5747.9307699394549</v>
      </c>
      <c r="V167" s="335">
        <f t="shared" si="61"/>
        <v>0</v>
      </c>
      <c r="W167" s="335">
        <f t="shared" si="61"/>
        <v>4146.5172220956274</v>
      </c>
      <c r="X167" s="335">
        <f t="shared" si="61"/>
        <v>57.193340994422449</v>
      </c>
      <c r="Y167" s="335">
        <f t="shared" si="61"/>
        <v>85.790011491633649</v>
      </c>
      <c r="Z167" s="335">
        <f t="shared" si="61"/>
        <v>57.193340994422449</v>
      </c>
      <c r="AA167" s="335">
        <f t="shared" si="61"/>
        <v>114.3866819888449</v>
      </c>
      <c r="AB167" s="335">
        <f t="shared" si="61"/>
        <v>343.1600459665346</v>
      </c>
      <c r="AC167" s="335">
        <f t="shared" si="61"/>
        <v>85.790011491633649</v>
      </c>
      <c r="AD167" s="335">
        <f t="shared" si="61"/>
        <v>85.790011491633649</v>
      </c>
      <c r="AE167" s="335">
        <f t="shared" si="61"/>
        <v>57.193340994422449</v>
      </c>
      <c r="AF167" s="335">
        <f t="shared" si="61"/>
        <v>28.596670497211225</v>
      </c>
      <c r="AG167" s="335">
        <f t="shared" si="56"/>
        <v>400.35338696095715</v>
      </c>
      <c r="AH167" s="335">
        <f t="shared" si="56"/>
        <v>142.98335248605613</v>
      </c>
      <c r="AI167" s="335">
        <f t="shared" si="56"/>
        <v>142.98335248605613</v>
      </c>
      <c r="AJ167" s="335">
        <f t="shared" si="56"/>
        <v>85.790011491633649</v>
      </c>
      <c r="AK167" s="1388" t="s">
        <v>1614</v>
      </c>
      <c r="AL167" s="89" t="s">
        <v>1614</v>
      </c>
      <c r="AM167" s="1388" t="s">
        <v>1614</v>
      </c>
      <c r="AN167" s="335">
        <f t="shared" si="57"/>
        <v>25965.776811467789</v>
      </c>
      <c r="AO167" s="335">
        <f t="shared" si="62"/>
        <v>13812.191850153016</v>
      </c>
      <c r="AP167" s="335">
        <f t="shared" si="62"/>
        <v>571.93340994422454</v>
      </c>
      <c r="AQ167" s="335">
        <f t="shared" si="62"/>
        <v>5747.9307699394549</v>
      </c>
      <c r="AR167" s="335">
        <f t="shared" si="62"/>
        <v>0</v>
      </c>
      <c r="AS167" s="335">
        <f t="shared" si="62"/>
        <v>4146.5172220956274</v>
      </c>
      <c r="AT167" s="335">
        <f t="shared" si="62"/>
        <v>57.193340994422449</v>
      </c>
      <c r="AU167" s="335">
        <f t="shared" si="62"/>
        <v>85.790011491633649</v>
      </c>
      <c r="AV167" s="335">
        <f t="shared" si="62"/>
        <v>57.193340994422449</v>
      </c>
      <c r="AW167" s="335">
        <f t="shared" si="62"/>
        <v>114.3866819888449</v>
      </c>
      <c r="AX167" s="335">
        <f t="shared" si="62"/>
        <v>343.1600459665346</v>
      </c>
      <c r="AY167" s="335">
        <f t="shared" si="62"/>
        <v>85.790011491633649</v>
      </c>
      <c r="AZ167" s="335">
        <f t="shared" si="62"/>
        <v>85.790011491633649</v>
      </c>
      <c r="BA167" s="335">
        <f t="shared" si="62"/>
        <v>57.193340994422449</v>
      </c>
      <c r="BB167" s="335">
        <f t="shared" si="62"/>
        <v>28.596670497211225</v>
      </c>
      <c r="BC167" s="335">
        <f t="shared" si="58"/>
        <v>400.35338696095715</v>
      </c>
      <c r="BD167" s="335">
        <f t="shared" si="58"/>
        <v>142.98335248605613</v>
      </c>
      <c r="BE167" s="335">
        <f t="shared" si="58"/>
        <v>142.98335248605613</v>
      </c>
      <c r="BF167" s="335">
        <f t="shared" si="58"/>
        <v>85.790011491633649</v>
      </c>
    </row>
    <row r="168" spans="2:58" ht="14.25">
      <c r="B168" s="6" t="s">
        <v>132</v>
      </c>
      <c r="C168" s="1727" t="s">
        <v>110</v>
      </c>
      <c r="D168" s="1728" t="s">
        <v>112</v>
      </c>
      <c r="E168" s="1727" t="s">
        <v>25</v>
      </c>
      <c r="F168" s="1719" t="s">
        <v>26</v>
      </c>
      <c r="G168" s="1740">
        <v>17.78</v>
      </c>
      <c r="H168" s="1752">
        <v>6246.3329502788774</v>
      </c>
      <c r="I168" s="1758">
        <v>6246.3329502788774</v>
      </c>
      <c r="J168" s="1741">
        <v>6246.3329502788774</v>
      </c>
      <c r="K168" s="2069">
        <v>9.08</v>
      </c>
      <c r="R168" s="335">
        <f t="shared" si="55"/>
        <v>56716.703188532207</v>
      </c>
      <c r="S168" s="335">
        <f t="shared" si="61"/>
        <v>30169.788149846969</v>
      </c>
      <c r="T168" s="335">
        <f t="shared" si="61"/>
        <v>1249.2665900557759</v>
      </c>
      <c r="U168" s="335">
        <f t="shared" si="61"/>
        <v>12555.129230060542</v>
      </c>
      <c r="V168" s="335">
        <f t="shared" si="61"/>
        <v>0</v>
      </c>
      <c r="W168" s="335">
        <f t="shared" si="61"/>
        <v>9057.1827779043742</v>
      </c>
      <c r="X168" s="335">
        <f t="shared" si="61"/>
        <v>124.92665900557756</v>
      </c>
      <c r="Y168" s="335">
        <f t="shared" si="61"/>
        <v>187.38998850836632</v>
      </c>
      <c r="Z168" s="335">
        <f t="shared" si="61"/>
        <v>124.92665900557756</v>
      </c>
      <c r="AA168" s="335">
        <f t="shared" si="61"/>
        <v>249.85331801115512</v>
      </c>
      <c r="AB168" s="335">
        <f t="shared" si="61"/>
        <v>749.55995403346526</v>
      </c>
      <c r="AC168" s="335">
        <f t="shared" si="61"/>
        <v>187.38998850836632</v>
      </c>
      <c r="AD168" s="335">
        <f t="shared" si="61"/>
        <v>187.38998850836632</v>
      </c>
      <c r="AE168" s="335">
        <f t="shared" si="61"/>
        <v>124.92665900557756</v>
      </c>
      <c r="AF168" s="335">
        <f t="shared" si="61"/>
        <v>62.463329502788781</v>
      </c>
      <c r="AG168" s="335">
        <f t="shared" si="56"/>
        <v>874.48661303904294</v>
      </c>
      <c r="AH168" s="335">
        <f t="shared" si="56"/>
        <v>312.31664751394396</v>
      </c>
      <c r="AI168" s="335">
        <f t="shared" si="56"/>
        <v>312.31664751394396</v>
      </c>
      <c r="AJ168" s="335">
        <f t="shared" si="56"/>
        <v>187.38998850836632</v>
      </c>
      <c r="AK168" s="1388" t="s">
        <v>1614</v>
      </c>
      <c r="AL168" s="89" t="s">
        <v>1614</v>
      </c>
      <c r="AM168" s="1388" t="s">
        <v>1614</v>
      </c>
      <c r="AN168" s="335">
        <f t="shared" si="57"/>
        <v>56716.703188532207</v>
      </c>
      <c r="AO168" s="335">
        <f t="shared" si="62"/>
        <v>30169.788149846969</v>
      </c>
      <c r="AP168" s="335">
        <f t="shared" si="62"/>
        <v>1249.2665900557759</v>
      </c>
      <c r="AQ168" s="335">
        <f t="shared" si="62"/>
        <v>12555.129230060542</v>
      </c>
      <c r="AR168" s="335">
        <f t="shared" si="62"/>
        <v>0</v>
      </c>
      <c r="AS168" s="335">
        <f t="shared" si="62"/>
        <v>9057.1827779043742</v>
      </c>
      <c r="AT168" s="335">
        <f t="shared" si="62"/>
        <v>124.92665900557756</v>
      </c>
      <c r="AU168" s="335">
        <f t="shared" si="62"/>
        <v>187.38998850836632</v>
      </c>
      <c r="AV168" s="335">
        <f t="shared" si="62"/>
        <v>124.92665900557756</v>
      </c>
      <c r="AW168" s="335">
        <f t="shared" si="62"/>
        <v>249.85331801115512</v>
      </c>
      <c r="AX168" s="335">
        <f t="shared" si="62"/>
        <v>749.55995403346526</v>
      </c>
      <c r="AY168" s="335">
        <f t="shared" si="62"/>
        <v>187.38998850836632</v>
      </c>
      <c r="AZ168" s="335">
        <f t="shared" si="62"/>
        <v>187.38998850836632</v>
      </c>
      <c r="BA168" s="335">
        <f t="shared" si="62"/>
        <v>124.92665900557756</v>
      </c>
      <c r="BB168" s="335">
        <f t="shared" si="62"/>
        <v>62.463329502788781</v>
      </c>
      <c r="BC168" s="335">
        <f t="shared" si="58"/>
        <v>874.48661303904294</v>
      </c>
      <c r="BD168" s="335">
        <f t="shared" si="58"/>
        <v>312.31664751394396</v>
      </c>
      <c r="BE168" s="335">
        <f t="shared" si="58"/>
        <v>312.31664751394396</v>
      </c>
      <c r="BF168" s="335">
        <f t="shared" si="58"/>
        <v>187.38998850836632</v>
      </c>
    </row>
    <row r="169" spans="2:58" ht="14.25">
      <c r="B169" s="6" t="s">
        <v>132</v>
      </c>
      <c r="C169" s="1727" t="s">
        <v>24</v>
      </c>
      <c r="D169" s="1728" t="s">
        <v>23</v>
      </c>
      <c r="E169" s="1727" t="s">
        <v>25</v>
      </c>
      <c r="F169" s="1719" t="s">
        <v>26</v>
      </c>
      <c r="G169" s="1740">
        <v>17.399999999999999</v>
      </c>
      <c r="H169" s="1752">
        <v>4315.383917456882</v>
      </c>
      <c r="I169" s="1752">
        <v>4315.383917456882</v>
      </c>
      <c r="J169" s="1752">
        <v>4315.383917456882</v>
      </c>
      <c r="K169" s="2069">
        <v>9.08</v>
      </c>
      <c r="R169" s="335">
        <f t="shared" si="55"/>
        <v>39183.685970508486</v>
      </c>
      <c r="S169" s="335">
        <f t="shared" si="61"/>
        <v>20843.304321316733</v>
      </c>
      <c r="T169" s="335">
        <f t="shared" si="61"/>
        <v>863.07678349137655</v>
      </c>
      <c r="U169" s="335">
        <f t="shared" si="61"/>
        <v>8673.9216740883312</v>
      </c>
      <c r="V169" s="335">
        <f t="shared" si="61"/>
        <v>0</v>
      </c>
      <c r="W169" s="335">
        <f t="shared" si="61"/>
        <v>6257.3066803124793</v>
      </c>
      <c r="X169" s="335">
        <f t="shared" si="61"/>
        <v>86.307678349137646</v>
      </c>
      <c r="Y169" s="335">
        <f t="shared" si="61"/>
        <v>129.46151752370645</v>
      </c>
      <c r="Z169" s="335">
        <f t="shared" si="61"/>
        <v>86.307678349137646</v>
      </c>
      <c r="AA169" s="335">
        <f t="shared" si="61"/>
        <v>172.61535669827529</v>
      </c>
      <c r="AB169" s="335">
        <f t="shared" si="61"/>
        <v>517.84607009482579</v>
      </c>
      <c r="AC169" s="335">
        <f t="shared" si="61"/>
        <v>129.46151752370645</v>
      </c>
      <c r="AD169" s="335">
        <f t="shared" si="61"/>
        <v>129.46151752370645</v>
      </c>
      <c r="AE169" s="335">
        <f t="shared" si="61"/>
        <v>86.307678349137646</v>
      </c>
      <c r="AF169" s="335">
        <f t="shared" si="61"/>
        <v>43.153839174568823</v>
      </c>
      <c r="AG169" s="335">
        <f t="shared" si="56"/>
        <v>604.15374844396354</v>
      </c>
      <c r="AH169" s="335">
        <f t="shared" si="56"/>
        <v>215.76919587284414</v>
      </c>
      <c r="AI169" s="335">
        <f t="shared" si="56"/>
        <v>215.76919587284414</v>
      </c>
      <c r="AJ169" s="335">
        <f t="shared" si="56"/>
        <v>129.46151752370645</v>
      </c>
      <c r="AK169" s="1388" t="s">
        <v>1614</v>
      </c>
      <c r="AL169" s="89" t="s">
        <v>1614</v>
      </c>
      <c r="AM169" s="1388" t="s">
        <v>1614</v>
      </c>
      <c r="AN169" s="335">
        <f t="shared" si="57"/>
        <v>39183.685970508486</v>
      </c>
      <c r="AO169" s="335">
        <f t="shared" si="62"/>
        <v>20843.304321316733</v>
      </c>
      <c r="AP169" s="335">
        <f t="shared" si="62"/>
        <v>863.07678349137655</v>
      </c>
      <c r="AQ169" s="335">
        <f t="shared" si="62"/>
        <v>8673.9216740883312</v>
      </c>
      <c r="AR169" s="335">
        <f t="shared" si="62"/>
        <v>0</v>
      </c>
      <c r="AS169" s="335">
        <f t="shared" si="62"/>
        <v>6257.3066803124793</v>
      </c>
      <c r="AT169" s="335">
        <f t="shared" si="62"/>
        <v>86.307678349137646</v>
      </c>
      <c r="AU169" s="335">
        <f t="shared" si="62"/>
        <v>129.46151752370645</v>
      </c>
      <c r="AV169" s="335">
        <f t="shared" si="62"/>
        <v>86.307678349137646</v>
      </c>
      <c r="AW169" s="335">
        <f t="shared" si="62"/>
        <v>172.61535669827529</v>
      </c>
      <c r="AX169" s="335">
        <f t="shared" si="62"/>
        <v>517.84607009482579</v>
      </c>
      <c r="AY169" s="335">
        <f t="shared" si="62"/>
        <v>129.46151752370645</v>
      </c>
      <c r="AZ169" s="335">
        <f t="shared" si="62"/>
        <v>129.46151752370645</v>
      </c>
      <c r="BA169" s="335">
        <f t="shared" si="62"/>
        <v>86.307678349137646</v>
      </c>
      <c r="BB169" s="335">
        <f t="shared" si="62"/>
        <v>43.153839174568823</v>
      </c>
      <c r="BC169" s="335">
        <f t="shared" si="58"/>
        <v>604.15374844396354</v>
      </c>
      <c r="BD169" s="335">
        <f t="shared" si="58"/>
        <v>215.76919587284414</v>
      </c>
      <c r="BE169" s="335">
        <f t="shared" si="58"/>
        <v>215.76919587284414</v>
      </c>
      <c r="BF169" s="335">
        <f t="shared" si="58"/>
        <v>129.46151752370645</v>
      </c>
    </row>
    <row r="170" spans="2:58" ht="14.25">
      <c r="B170" s="6" t="s">
        <v>132</v>
      </c>
      <c r="C170" s="1727" t="s">
        <v>24</v>
      </c>
      <c r="D170" s="1728" t="s">
        <v>27</v>
      </c>
      <c r="E170" s="1727" t="s">
        <v>25</v>
      </c>
      <c r="F170" s="1719" t="s">
        <v>26</v>
      </c>
      <c r="G170" s="1740">
        <v>17.399999999999999</v>
      </c>
      <c r="H170" s="1752">
        <v>13884.198521044083</v>
      </c>
      <c r="I170" s="1752">
        <v>13884.198521044083</v>
      </c>
      <c r="J170" s="1752">
        <v>13884.198521044083</v>
      </c>
      <c r="K170" s="2069">
        <v>9.08</v>
      </c>
      <c r="R170" s="335">
        <f t="shared" si="55"/>
        <v>126068.52257108028</v>
      </c>
      <c r="S170" s="335">
        <f t="shared" si="61"/>
        <v>67060.678856642902</v>
      </c>
      <c r="T170" s="335">
        <f t="shared" si="61"/>
        <v>2776.8397042088172</v>
      </c>
      <c r="U170" s="335">
        <f t="shared" si="61"/>
        <v>27907.239027298605</v>
      </c>
      <c r="V170" s="335">
        <f t="shared" si="61"/>
        <v>0</v>
      </c>
      <c r="W170" s="335">
        <f t="shared" si="61"/>
        <v>20132.087855513924</v>
      </c>
      <c r="X170" s="335">
        <f t="shared" si="61"/>
        <v>277.68397042088168</v>
      </c>
      <c r="Y170" s="335">
        <f t="shared" si="61"/>
        <v>416.52595563132246</v>
      </c>
      <c r="Z170" s="335">
        <f t="shared" si="61"/>
        <v>277.68397042088168</v>
      </c>
      <c r="AA170" s="335">
        <f t="shared" si="61"/>
        <v>555.36794084176336</v>
      </c>
      <c r="AB170" s="335">
        <f t="shared" si="61"/>
        <v>1666.1038225252898</v>
      </c>
      <c r="AC170" s="335">
        <f t="shared" si="61"/>
        <v>416.52595563132246</v>
      </c>
      <c r="AD170" s="335">
        <f t="shared" si="61"/>
        <v>416.52595563132246</v>
      </c>
      <c r="AE170" s="335">
        <f t="shared" si="61"/>
        <v>277.68397042088168</v>
      </c>
      <c r="AF170" s="335">
        <f t="shared" si="61"/>
        <v>138.84198521044084</v>
      </c>
      <c r="AG170" s="335">
        <f t="shared" si="56"/>
        <v>1943.787792946172</v>
      </c>
      <c r="AH170" s="335">
        <f t="shared" si="56"/>
        <v>694.20992605220431</v>
      </c>
      <c r="AI170" s="335">
        <f t="shared" si="56"/>
        <v>694.20992605220431</v>
      </c>
      <c r="AJ170" s="335">
        <f t="shared" si="56"/>
        <v>416.52595563132246</v>
      </c>
      <c r="AK170" s="1388" t="s">
        <v>1614</v>
      </c>
      <c r="AL170" s="89" t="s">
        <v>1614</v>
      </c>
      <c r="AM170" s="1388" t="s">
        <v>1614</v>
      </c>
      <c r="AN170" s="335">
        <f t="shared" si="57"/>
        <v>126068.52257108028</v>
      </c>
      <c r="AO170" s="335">
        <f t="shared" si="62"/>
        <v>67060.678856642902</v>
      </c>
      <c r="AP170" s="335">
        <f t="shared" si="62"/>
        <v>2776.8397042088172</v>
      </c>
      <c r="AQ170" s="335">
        <f t="shared" si="62"/>
        <v>27907.239027298605</v>
      </c>
      <c r="AR170" s="335">
        <f t="shared" si="62"/>
        <v>0</v>
      </c>
      <c r="AS170" s="335">
        <f t="shared" si="62"/>
        <v>20132.087855513924</v>
      </c>
      <c r="AT170" s="335">
        <f t="shared" si="62"/>
        <v>277.68397042088168</v>
      </c>
      <c r="AU170" s="335">
        <f t="shared" si="62"/>
        <v>416.52595563132246</v>
      </c>
      <c r="AV170" s="335">
        <f t="shared" si="62"/>
        <v>277.68397042088168</v>
      </c>
      <c r="AW170" s="335">
        <f t="shared" si="62"/>
        <v>555.36794084176336</v>
      </c>
      <c r="AX170" s="335">
        <f t="shared" si="62"/>
        <v>1666.1038225252898</v>
      </c>
      <c r="AY170" s="335">
        <f t="shared" si="62"/>
        <v>416.52595563132246</v>
      </c>
      <c r="AZ170" s="335">
        <f t="shared" si="62"/>
        <v>416.52595563132246</v>
      </c>
      <c r="BA170" s="335">
        <f t="shared" si="62"/>
        <v>277.68397042088168</v>
      </c>
      <c r="BB170" s="335">
        <f t="shared" si="62"/>
        <v>138.84198521044084</v>
      </c>
      <c r="BC170" s="335">
        <f t="shared" si="58"/>
        <v>1943.787792946172</v>
      </c>
      <c r="BD170" s="335">
        <f t="shared" si="58"/>
        <v>694.20992605220431</v>
      </c>
      <c r="BE170" s="335">
        <f t="shared" si="58"/>
        <v>694.20992605220431</v>
      </c>
      <c r="BF170" s="335">
        <f t="shared" si="58"/>
        <v>416.52595563132246</v>
      </c>
    </row>
    <row r="171" spans="2:58" ht="14.25">
      <c r="B171" s="6" t="s">
        <v>132</v>
      </c>
      <c r="C171" s="1727" t="s">
        <v>24</v>
      </c>
      <c r="D171" s="1728" t="s">
        <v>28</v>
      </c>
      <c r="E171" s="1727" t="s">
        <v>25</v>
      </c>
      <c r="F171" s="1719" t="s">
        <v>26</v>
      </c>
      <c r="G171" s="1740">
        <v>17.399999999999999</v>
      </c>
      <c r="H171" s="1752">
        <v>1211.903464395057</v>
      </c>
      <c r="I171" s="1752">
        <v>1211.903464395057</v>
      </c>
      <c r="J171" s="1752">
        <v>1211.903464395057</v>
      </c>
      <c r="K171" s="2069">
        <v>9.08</v>
      </c>
      <c r="R171" s="335">
        <f t="shared" si="55"/>
        <v>11004.083456707118</v>
      </c>
      <c r="S171" s="335">
        <f t="shared" si="61"/>
        <v>5853.4937330281236</v>
      </c>
      <c r="T171" s="335">
        <f t="shared" si="61"/>
        <v>242.38069287901146</v>
      </c>
      <c r="U171" s="335">
        <f t="shared" si="61"/>
        <v>2435.9259634340642</v>
      </c>
      <c r="V171" s="335">
        <f t="shared" si="61"/>
        <v>0</v>
      </c>
      <c r="W171" s="335">
        <f t="shared" si="61"/>
        <v>1757.2600233728328</v>
      </c>
      <c r="X171" s="335">
        <f t="shared" si="61"/>
        <v>24.238069287901144</v>
      </c>
      <c r="Y171" s="335">
        <f t="shared" si="61"/>
        <v>36.357103931851704</v>
      </c>
      <c r="Z171" s="335">
        <f t="shared" si="61"/>
        <v>24.238069287901144</v>
      </c>
      <c r="AA171" s="335">
        <f t="shared" si="61"/>
        <v>48.476138575802288</v>
      </c>
      <c r="AB171" s="335">
        <f t="shared" si="61"/>
        <v>145.42841572740681</v>
      </c>
      <c r="AC171" s="335">
        <f t="shared" si="61"/>
        <v>36.357103931851704</v>
      </c>
      <c r="AD171" s="335">
        <f t="shared" si="61"/>
        <v>36.357103931851704</v>
      </c>
      <c r="AE171" s="335">
        <f t="shared" si="61"/>
        <v>24.238069287901144</v>
      </c>
      <c r="AF171" s="335">
        <f t="shared" si="61"/>
        <v>12.119034643950572</v>
      </c>
      <c r="AG171" s="335">
        <f t="shared" si="56"/>
        <v>169.66648501530801</v>
      </c>
      <c r="AH171" s="335">
        <f t="shared" si="56"/>
        <v>60.595173219752866</v>
      </c>
      <c r="AI171" s="335">
        <f t="shared" si="56"/>
        <v>60.595173219752866</v>
      </c>
      <c r="AJ171" s="335">
        <f t="shared" si="56"/>
        <v>36.357103931851704</v>
      </c>
      <c r="AK171" s="1388" t="s">
        <v>1614</v>
      </c>
      <c r="AL171" s="89" t="s">
        <v>1614</v>
      </c>
      <c r="AM171" s="1388" t="s">
        <v>1614</v>
      </c>
      <c r="AN171" s="335">
        <f t="shared" si="57"/>
        <v>11004.083456707118</v>
      </c>
      <c r="AO171" s="335">
        <f t="shared" si="62"/>
        <v>5853.4937330281236</v>
      </c>
      <c r="AP171" s="335">
        <f t="shared" si="62"/>
        <v>242.38069287901146</v>
      </c>
      <c r="AQ171" s="335">
        <f t="shared" si="62"/>
        <v>2435.9259634340642</v>
      </c>
      <c r="AR171" s="335">
        <f t="shared" si="62"/>
        <v>0</v>
      </c>
      <c r="AS171" s="335">
        <f t="shared" si="62"/>
        <v>1757.2600233728328</v>
      </c>
      <c r="AT171" s="335">
        <f t="shared" si="62"/>
        <v>24.238069287901144</v>
      </c>
      <c r="AU171" s="335">
        <f t="shared" si="62"/>
        <v>36.357103931851704</v>
      </c>
      <c r="AV171" s="335">
        <f t="shared" si="62"/>
        <v>24.238069287901144</v>
      </c>
      <c r="AW171" s="335">
        <f t="shared" si="62"/>
        <v>48.476138575802288</v>
      </c>
      <c r="AX171" s="335">
        <f t="shared" si="62"/>
        <v>145.42841572740681</v>
      </c>
      <c r="AY171" s="335">
        <f t="shared" si="62"/>
        <v>36.357103931851704</v>
      </c>
      <c r="AZ171" s="335">
        <f t="shared" si="62"/>
        <v>36.357103931851704</v>
      </c>
      <c r="BA171" s="335">
        <f t="shared" si="62"/>
        <v>24.238069287901144</v>
      </c>
      <c r="BB171" s="335">
        <f t="shared" si="62"/>
        <v>12.119034643950572</v>
      </c>
      <c r="BC171" s="335">
        <f t="shared" si="58"/>
        <v>169.66648501530801</v>
      </c>
      <c r="BD171" s="335">
        <f t="shared" si="58"/>
        <v>60.595173219752866</v>
      </c>
      <c r="BE171" s="335">
        <f t="shared" si="58"/>
        <v>60.595173219752866</v>
      </c>
      <c r="BF171" s="335">
        <f t="shared" si="58"/>
        <v>36.357103931851704</v>
      </c>
    </row>
    <row r="172" spans="2:58" ht="14.25">
      <c r="B172" s="6" t="s">
        <v>132</v>
      </c>
      <c r="C172" s="1727" t="s">
        <v>24</v>
      </c>
      <c r="D172" s="1728" t="s">
        <v>29</v>
      </c>
      <c r="E172" s="1727" t="s">
        <v>25</v>
      </c>
      <c r="F172" s="1719" t="s">
        <v>26</v>
      </c>
      <c r="G172" s="1740">
        <v>17.739999999999998</v>
      </c>
      <c r="H172" s="1752">
        <v>361.68753567638009</v>
      </c>
      <c r="I172" s="1752">
        <v>361.68753567638009</v>
      </c>
      <c r="J172" s="1752">
        <v>361.68753567638009</v>
      </c>
      <c r="K172" s="2069">
        <v>9.08</v>
      </c>
      <c r="R172" s="335">
        <f t="shared" si="55"/>
        <v>3284.1228239415314</v>
      </c>
      <c r="S172" s="335">
        <f t="shared" si="61"/>
        <v>1746.9507973169154</v>
      </c>
      <c r="T172" s="335">
        <f t="shared" si="61"/>
        <v>72.337507135276041</v>
      </c>
      <c r="U172" s="335">
        <f t="shared" si="61"/>
        <v>726.99194670952397</v>
      </c>
      <c r="V172" s="335">
        <f t="shared" si="61"/>
        <v>0</v>
      </c>
      <c r="W172" s="335">
        <f t="shared" si="61"/>
        <v>524.44692673075122</v>
      </c>
      <c r="X172" s="335">
        <f t="shared" si="61"/>
        <v>7.2337507135276029</v>
      </c>
      <c r="Y172" s="335">
        <f t="shared" si="61"/>
        <v>10.850626070291401</v>
      </c>
      <c r="Z172" s="335">
        <f t="shared" si="61"/>
        <v>7.2337507135276029</v>
      </c>
      <c r="AA172" s="335">
        <f t="shared" si="61"/>
        <v>14.467501427055206</v>
      </c>
      <c r="AB172" s="335">
        <f t="shared" si="61"/>
        <v>43.402504281165605</v>
      </c>
      <c r="AC172" s="335">
        <f t="shared" si="61"/>
        <v>10.850626070291401</v>
      </c>
      <c r="AD172" s="335">
        <f t="shared" si="61"/>
        <v>10.850626070291401</v>
      </c>
      <c r="AE172" s="335">
        <f t="shared" si="61"/>
        <v>7.2337507135276029</v>
      </c>
      <c r="AF172" s="335">
        <f t="shared" si="61"/>
        <v>3.6168753567638015</v>
      </c>
      <c r="AG172" s="335">
        <f t="shared" si="56"/>
        <v>50.636254994693218</v>
      </c>
      <c r="AH172" s="335">
        <f t="shared" si="56"/>
        <v>18.08437678381901</v>
      </c>
      <c r="AI172" s="335">
        <f t="shared" si="56"/>
        <v>18.08437678381901</v>
      </c>
      <c r="AJ172" s="335">
        <f t="shared" si="56"/>
        <v>10.850626070291401</v>
      </c>
      <c r="AK172" s="1388" t="s">
        <v>1614</v>
      </c>
      <c r="AL172" s="89" t="s">
        <v>1614</v>
      </c>
      <c r="AM172" s="1388" t="s">
        <v>1614</v>
      </c>
      <c r="AN172" s="335">
        <f t="shared" si="57"/>
        <v>3284.1228239415314</v>
      </c>
      <c r="AO172" s="335">
        <f t="shared" si="62"/>
        <v>1746.9507973169154</v>
      </c>
      <c r="AP172" s="335">
        <f t="shared" si="62"/>
        <v>72.337507135276041</v>
      </c>
      <c r="AQ172" s="335">
        <f t="shared" si="62"/>
        <v>726.99194670952397</v>
      </c>
      <c r="AR172" s="335">
        <f t="shared" si="62"/>
        <v>0</v>
      </c>
      <c r="AS172" s="335">
        <f t="shared" si="62"/>
        <v>524.44692673075122</v>
      </c>
      <c r="AT172" s="335">
        <f t="shared" si="62"/>
        <v>7.2337507135276029</v>
      </c>
      <c r="AU172" s="335">
        <f t="shared" si="62"/>
        <v>10.850626070291401</v>
      </c>
      <c r="AV172" s="335">
        <f t="shared" si="62"/>
        <v>7.2337507135276029</v>
      </c>
      <c r="AW172" s="335">
        <f t="shared" si="62"/>
        <v>14.467501427055206</v>
      </c>
      <c r="AX172" s="335">
        <f t="shared" si="62"/>
        <v>43.402504281165605</v>
      </c>
      <c r="AY172" s="335">
        <f t="shared" si="62"/>
        <v>10.850626070291401</v>
      </c>
      <c r="AZ172" s="335">
        <f t="shared" si="62"/>
        <v>10.850626070291401</v>
      </c>
      <c r="BA172" s="335">
        <f t="shared" si="62"/>
        <v>7.2337507135276029</v>
      </c>
      <c r="BB172" s="335">
        <f t="shared" si="62"/>
        <v>3.6168753567638015</v>
      </c>
      <c r="BC172" s="335">
        <f t="shared" si="58"/>
        <v>50.636254994693218</v>
      </c>
      <c r="BD172" s="335">
        <f t="shared" si="58"/>
        <v>18.08437678381901</v>
      </c>
      <c r="BE172" s="335">
        <f t="shared" si="58"/>
        <v>18.08437678381901</v>
      </c>
      <c r="BF172" s="335">
        <f t="shared" si="58"/>
        <v>10.850626070291401</v>
      </c>
    </row>
    <row r="173" spans="2:58" ht="14.25">
      <c r="B173" s="6" t="s">
        <v>132</v>
      </c>
      <c r="C173" s="1727" t="s">
        <v>24</v>
      </c>
      <c r="D173" s="1728" t="s">
        <v>30</v>
      </c>
      <c r="E173" s="1727" t="s">
        <v>25</v>
      </c>
      <c r="F173" s="1719" t="s">
        <v>26</v>
      </c>
      <c r="G173" s="1740">
        <v>17.739999999999998</v>
      </c>
      <c r="H173" s="1752">
        <v>318.47560471687018</v>
      </c>
      <c r="I173" s="1752">
        <v>318.47560471687018</v>
      </c>
      <c r="J173" s="1752">
        <v>318.47560471687018</v>
      </c>
      <c r="K173" s="2069">
        <v>9.08</v>
      </c>
      <c r="R173" s="335">
        <f t="shared" si="55"/>
        <v>2891.758490829181</v>
      </c>
      <c r="S173" s="335">
        <f t="shared" si="61"/>
        <v>1538.2371707824825</v>
      </c>
      <c r="T173" s="335">
        <f t="shared" si="61"/>
        <v>63.695120943374043</v>
      </c>
      <c r="U173" s="335">
        <f t="shared" si="61"/>
        <v>640.13596548090891</v>
      </c>
      <c r="V173" s="335">
        <f t="shared" si="61"/>
        <v>0</v>
      </c>
      <c r="W173" s="335">
        <f t="shared" si="61"/>
        <v>461.78962683946179</v>
      </c>
      <c r="X173" s="335">
        <f t="shared" si="61"/>
        <v>6.369512094337404</v>
      </c>
      <c r="Y173" s="335">
        <f t="shared" si="61"/>
        <v>9.5542681415061033</v>
      </c>
      <c r="Z173" s="335">
        <f t="shared" si="61"/>
        <v>6.369512094337404</v>
      </c>
      <c r="AA173" s="335">
        <f t="shared" si="61"/>
        <v>12.739024188674808</v>
      </c>
      <c r="AB173" s="335">
        <f t="shared" si="61"/>
        <v>38.217072566024413</v>
      </c>
      <c r="AC173" s="335">
        <f t="shared" si="61"/>
        <v>9.5542681415061033</v>
      </c>
      <c r="AD173" s="335">
        <f t="shared" si="61"/>
        <v>9.5542681415061033</v>
      </c>
      <c r="AE173" s="335">
        <f t="shared" si="61"/>
        <v>6.369512094337404</v>
      </c>
      <c r="AF173" s="335">
        <f t="shared" si="61"/>
        <v>3.184756047168702</v>
      </c>
      <c r="AG173" s="335">
        <f t="shared" si="56"/>
        <v>44.586584660361829</v>
      </c>
      <c r="AH173" s="335">
        <f t="shared" si="56"/>
        <v>15.923780235843511</v>
      </c>
      <c r="AI173" s="335">
        <f t="shared" si="56"/>
        <v>15.923780235843511</v>
      </c>
      <c r="AJ173" s="335">
        <f t="shared" si="56"/>
        <v>9.5542681415061033</v>
      </c>
      <c r="AK173" s="1388" t="s">
        <v>1614</v>
      </c>
      <c r="AL173" s="89" t="s">
        <v>1614</v>
      </c>
      <c r="AM173" s="1388" t="s">
        <v>1614</v>
      </c>
      <c r="AN173" s="335">
        <f t="shared" si="57"/>
        <v>2891.758490829181</v>
      </c>
      <c r="AO173" s="335">
        <f t="shared" si="62"/>
        <v>1538.2371707824825</v>
      </c>
      <c r="AP173" s="335">
        <f t="shared" si="62"/>
        <v>63.695120943374043</v>
      </c>
      <c r="AQ173" s="335">
        <f t="shared" si="62"/>
        <v>640.13596548090891</v>
      </c>
      <c r="AR173" s="335">
        <f t="shared" si="62"/>
        <v>0</v>
      </c>
      <c r="AS173" s="335">
        <f t="shared" si="62"/>
        <v>461.78962683946179</v>
      </c>
      <c r="AT173" s="335">
        <f t="shared" si="62"/>
        <v>6.369512094337404</v>
      </c>
      <c r="AU173" s="335">
        <f t="shared" si="62"/>
        <v>9.5542681415061033</v>
      </c>
      <c r="AV173" s="335">
        <f t="shared" si="62"/>
        <v>6.369512094337404</v>
      </c>
      <c r="AW173" s="335">
        <f t="shared" si="62"/>
        <v>12.739024188674808</v>
      </c>
      <c r="AX173" s="335">
        <f t="shared" si="62"/>
        <v>38.217072566024413</v>
      </c>
      <c r="AY173" s="335">
        <f t="shared" si="62"/>
        <v>9.5542681415061033</v>
      </c>
      <c r="AZ173" s="335">
        <f t="shared" si="62"/>
        <v>9.5542681415061033</v>
      </c>
      <c r="BA173" s="335">
        <f t="shared" si="62"/>
        <v>6.369512094337404</v>
      </c>
      <c r="BB173" s="335">
        <f t="shared" si="62"/>
        <v>3.184756047168702</v>
      </c>
      <c r="BC173" s="335">
        <f t="shared" si="58"/>
        <v>44.586584660361829</v>
      </c>
      <c r="BD173" s="335">
        <f t="shared" si="58"/>
        <v>15.923780235843511</v>
      </c>
      <c r="BE173" s="335">
        <f t="shared" si="58"/>
        <v>15.923780235843511</v>
      </c>
      <c r="BF173" s="335">
        <f t="shared" si="58"/>
        <v>9.5542681415061033</v>
      </c>
    </row>
    <row r="174" spans="2:58" ht="14.25">
      <c r="B174" s="6" t="s">
        <v>132</v>
      </c>
      <c r="C174" s="1727" t="s">
        <v>24</v>
      </c>
      <c r="D174" s="1728" t="s">
        <v>31</v>
      </c>
      <c r="E174" s="1727" t="s">
        <v>25</v>
      </c>
      <c r="F174" s="1719" t="s">
        <v>26</v>
      </c>
      <c r="G174" s="1740">
        <v>17.739999999999998</v>
      </c>
      <c r="H174" s="1752">
        <v>735.90983297187756</v>
      </c>
      <c r="I174" s="1752">
        <v>735.90983297187756</v>
      </c>
      <c r="J174" s="1752">
        <v>735.90983297187756</v>
      </c>
      <c r="K174" s="2069">
        <v>9.08</v>
      </c>
      <c r="R174" s="335">
        <f t="shared" si="55"/>
        <v>6682.061283384648</v>
      </c>
      <c r="S174" s="335">
        <f t="shared" si="61"/>
        <v>3554.4444932541674</v>
      </c>
      <c r="T174" s="335">
        <f t="shared" si="61"/>
        <v>147.18196659437555</v>
      </c>
      <c r="U174" s="335">
        <f t="shared" si="61"/>
        <v>1479.1787642734737</v>
      </c>
      <c r="V174" s="335">
        <f t="shared" si="61"/>
        <v>0</v>
      </c>
      <c r="W174" s="335">
        <f t="shared" si="61"/>
        <v>1067.0692578092226</v>
      </c>
      <c r="X174" s="335">
        <f t="shared" si="61"/>
        <v>14.718196659437552</v>
      </c>
      <c r="Y174" s="335">
        <f t="shared" si="61"/>
        <v>22.077294989156325</v>
      </c>
      <c r="Z174" s="335">
        <f t="shared" si="61"/>
        <v>14.718196659437552</v>
      </c>
      <c r="AA174" s="335">
        <f t="shared" si="61"/>
        <v>29.436393318875105</v>
      </c>
      <c r="AB174" s="335">
        <f t="shared" si="61"/>
        <v>88.3091799566253</v>
      </c>
      <c r="AC174" s="335">
        <f t="shared" si="61"/>
        <v>22.077294989156325</v>
      </c>
      <c r="AD174" s="335">
        <f t="shared" si="61"/>
        <v>22.077294989156325</v>
      </c>
      <c r="AE174" s="335">
        <f t="shared" si="61"/>
        <v>14.718196659437552</v>
      </c>
      <c r="AF174" s="335">
        <f t="shared" si="61"/>
        <v>7.3590983297187762</v>
      </c>
      <c r="AG174" s="335">
        <f t="shared" si="56"/>
        <v>103.02737661606287</v>
      </c>
      <c r="AH174" s="335">
        <f t="shared" si="56"/>
        <v>36.795491648593888</v>
      </c>
      <c r="AI174" s="335">
        <f t="shared" si="56"/>
        <v>36.795491648593888</v>
      </c>
      <c r="AJ174" s="335">
        <f t="shared" si="56"/>
        <v>22.077294989156325</v>
      </c>
      <c r="AK174" s="1388" t="s">
        <v>1614</v>
      </c>
      <c r="AL174" s="89" t="s">
        <v>1614</v>
      </c>
      <c r="AM174" s="1388" t="s">
        <v>1614</v>
      </c>
      <c r="AN174" s="335">
        <f t="shared" si="57"/>
        <v>6682.061283384648</v>
      </c>
      <c r="AO174" s="335">
        <f t="shared" si="62"/>
        <v>3554.4444932541674</v>
      </c>
      <c r="AP174" s="335">
        <f t="shared" si="62"/>
        <v>147.18196659437555</v>
      </c>
      <c r="AQ174" s="335">
        <f t="shared" si="62"/>
        <v>1479.1787642734737</v>
      </c>
      <c r="AR174" s="335">
        <f t="shared" si="62"/>
        <v>0</v>
      </c>
      <c r="AS174" s="335">
        <f t="shared" si="62"/>
        <v>1067.0692578092226</v>
      </c>
      <c r="AT174" s="335">
        <f t="shared" si="62"/>
        <v>14.718196659437552</v>
      </c>
      <c r="AU174" s="335">
        <f t="shared" si="62"/>
        <v>22.077294989156325</v>
      </c>
      <c r="AV174" s="335">
        <f t="shared" si="62"/>
        <v>14.718196659437552</v>
      </c>
      <c r="AW174" s="335">
        <f t="shared" si="62"/>
        <v>29.436393318875105</v>
      </c>
      <c r="AX174" s="335">
        <f t="shared" si="62"/>
        <v>88.3091799566253</v>
      </c>
      <c r="AY174" s="335">
        <f t="shared" si="62"/>
        <v>22.077294989156325</v>
      </c>
      <c r="AZ174" s="335">
        <f t="shared" si="62"/>
        <v>22.077294989156325</v>
      </c>
      <c r="BA174" s="335">
        <f t="shared" si="62"/>
        <v>14.718196659437552</v>
      </c>
      <c r="BB174" s="335">
        <f t="shared" si="62"/>
        <v>7.3590983297187762</v>
      </c>
      <c r="BC174" s="335">
        <f t="shared" si="58"/>
        <v>103.02737661606287</v>
      </c>
      <c r="BD174" s="335">
        <f t="shared" si="58"/>
        <v>36.795491648593888</v>
      </c>
      <c r="BE174" s="335">
        <f t="shared" si="58"/>
        <v>36.795491648593888</v>
      </c>
      <c r="BF174" s="335">
        <f t="shared" si="58"/>
        <v>22.077294989156325</v>
      </c>
    </row>
    <row r="175" spans="2:58" ht="14.25">
      <c r="B175" s="6" t="s">
        <v>132</v>
      </c>
      <c r="C175" s="1727" t="s">
        <v>24</v>
      </c>
      <c r="D175" s="1728" t="s">
        <v>32</v>
      </c>
      <c r="E175" s="1727" t="s">
        <v>25</v>
      </c>
      <c r="F175" s="1719" t="s">
        <v>26</v>
      </c>
      <c r="G175" s="1740">
        <v>17.739999999999998</v>
      </c>
      <c r="H175" s="1752">
        <v>1181.2998001715605</v>
      </c>
      <c r="I175" s="1752">
        <v>1181.2998001715605</v>
      </c>
      <c r="J175" s="1752">
        <v>1181.2998001715605</v>
      </c>
      <c r="K175" s="2069">
        <v>9.08</v>
      </c>
      <c r="R175" s="335">
        <f t="shared" si="55"/>
        <v>10726.20218555777</v>
      </c>
      <c r="S175" s="335">
        <f t="shared" si="61"/>
        <v>5705.6780348286356</v>
      </c>
      <c r="T175" s="335">
        <f t="shared" si="61"/>
        <v>236.25996003431214</v>
      </c>
      <c r="U175" s="335">
        <f t="shared" si="61"/>
        <v>2374.4125983448362</v>
      </c>
      <c r="V175" s="335">
        <f t="shared" si="61"/>
        <v>0</v>
      </c>
      <c r="W175" s="335">
        <f t="shared" si="61"/>
        <v>1712.884710248763</v>
      </c>
      <c r="X175" s="335">
        <f t="shared" si="61"/>
        <v>23.625996003431212</v>
      </c>
      <c r="Y175" s="335">
        <f t="shared" si="61"/>
        <v>35.43899400514681</v>
      </c>
      <c r="Z175" s="335">
        <f t="shared" si="61"/>
        <v>23.625996003431212</v>
      </c>
      <c r="AA175" s="335">
        <f t="shared" si="61"/>
        <v>47.251992006862423</v>
      </c>
      <c r="AB175" s="335">
        <f t="shared" si="61"/>
        <v>141.75597602058724</v>
      </c>
      <c r="AC175" s="335">
        <f t="shared" si="61"/>
        <v>35.43899400514681</v>
      </c>
      <c r="AD175" s="335">
        <f t="shared" si="61"/>
        <v>35.43899400514681</v>
      </c>
      <c r="AE175" s="335">
        <f t="shared" si="61"/>
        <v>23.625996003431212</v>
      </c>
      <c r="AF175" s="335">
        <f t="shared" si="61"/>
        <v>11.812998001715606</v>
      </c>
      <c r="AG175" s="335">
        <f t="shared" si="56"/>
        <v>165.38197202401849</v>
      </c>
      <c r="AH175" s="335">
        <f t="shared" si="56"/>
        <v>59.064990008578036</v>
      </c>
      <c r="AI175" s="335">
        <f t="shared" si="56"/>
        <v>59.064990008578036</v>
      </c>
      <c r="AJ175" s="335">
        <f t="shared" si="56"/>
        <v>35.43899400514681</v>
      </c>
      <c r="AK175" s="1388" t="s">
        <v>1614</v>
      </c>
      <c r="AL175" s="89" t="s">
        <v>1614</v>
      </c>
      <c r="AM175" s="1388" t="s">
        <v>1614</v>
      </c>
      <c r="AN175" s="335">
        <f t="shared" si="57"/>
        <v>10726.20218555777</v>
      </c>
      <c r="AO175" s="335">
        <f t="shared" si="62"/>
        <v>5705.6780348286356</v>
      </c>
      <c r="AP175" s="335">
        <f t="shared" si="62"/>
        <v>236.25996003431214</v>
      </c>
      <c r="AQ175" s="335">
        <f t="shared" si="62"/>
        <v>2374.4125983448362</v>
      </c>
      <c r="AR175" s="335">
        <f t="shared" si="62"/>
        <v>0</v>
      </c>
      <c r="AS175" s="335">
        <f t="shared" si="62"/>
        <v>1712.884710248763</v>
      </c>
      <c r="AT175" s="335">
        <f t="shared" si="62"/>
        <v>23.625996003431212</v>
      </c>
      <c r="AU175" s="335">
        <f t="shared" si="62"/>
        <v>35.43899400514681</v>
      </c>
      <c r="AV175" s="335">
        <f t="shared" si="62"/>
        <v>23.625996003431212</v>
      </c>
      <c r="AW175" s="335">
        <f t="shared" si="62"/>
        <v>47.251992006862423</v>
      </c>
      <c r="AX175" s="335">
        <f t="shared" si="62"/>
        <v>141.75597602058724</v>
      </c>
      <c r="AY175" s="335">
        <f t="shared" si="62"/>
        <v>35.43899400514681</v>
      </c>
      <c r="AZ175" s="335">
        <f t="shared" si="62"/>
        <v>35.43899400514681</v>
      </c>
      <c r="BA175" s="335">
        <f t="shared" si="62"/>
        <v>23.625996003431212</v>
      </c>
      <c r="BB175" s="335">
        <f t="shared" si="62"/>
        <v>11.812998001715606</v>
      </c>
      <c r="BC175" s="335">
        <f t="shared" si="58"/>
        <v>165.38197202401849</v>
      </c>
      <c r="BD175" s="335">
        <f t="shared" si="58"/>
        <v>59.064990008578036</v>
      </c>
      <c r="BE175" s="335">
        <f t="shared" si="58"/>
        <v>59.064990008578036</v>
      </c>
      <c r="BF175" s="335">
        <f t="shared" si="58"/>
        <v>35.43899400514681</v>
      </c>
    </row>
    <row r="176" spans="2:58" ht="14.25">
      <c r="B176" s="6" t="s">
        <v>132</v>
      </c>
      <c r="C176" s="1727" t="s">
        <v>24</v>
      </c>
      <c r="D176" s="1728" t="s">
        <v>33</v>
      </c>
      <c r="E176" s="1727" t="s">
        <v>25</v>
      </c>
      <c r="F176" s="1719" t="s">
        <v>26</v>
      </c>
      <c r="G176" s="1740">
        <v>17.739999999999998</v>
      </c>
      <c r="H176" s="1752">
        <v>495.60818184104079</v>
      </c>
      <c r="I176" s="1752">
        <v>495.60818184104079</v>
      </c>
      <c r="J176" s="1752">
        <v>495.60818184104079</v>
      </c>
      <c r="K176" s="2069">
        <v>9.08</v>
      </c>
      <c r="R176" s="335">
        <f t="shared" si="55"/>
        <v>4500.1222911166506</v>
      </c>
      <c r="S176" s="335">
        <f t="shared" si="61"/>
        <v>2393.7875182922267</v>
      </c>
      <c r="T176" s="335">
        <f t="shared" si="61"/>
        <v>99.121636368208186</v>
      </c>
      <c r="U176" s="335">
        <f t="shared" si="61"/>
        <v>996.1724455004919</v>
      </c>
      <c r="V176" s="335">
        <f t="shared" si="61"/>
        <v>0</v>
      </c>
      <c r="W176" s="335">
        <f t="shared" si="61"/>
        <v>718.63186366950924</v>
      </c>
      <c r="X176" s="335">
        <f t="shared" si="61"/>
        <v>9.9121636368208179</v>
      </c>
      <c r="Y176" s="335">
        <f t="shared" si="61"/>
        <v>14.868245455231223</v>
      </c>
      <c r="Z176" s="335">
        <f t="shared" si="61"/>
        <v>9.9121636368208179</v>
      </c>
      <c r="AA176" s="335">
        <f t="shared" si="61"/>
        <v>19.824327273641636</v>
      </c>
      <c r="AB176" s="335">
        <f t="shared" si="61"/>
        <v>59.472981820924893</v>
      </c>
      <c r="AC176" s="335">
        <f t="shared" si="61"/>
        <v>14.868245455231223</v>
      </c>
      <c r="AD176" s="335">
        <f t="shared" si="61"/>
        <v>14.868245455231223</v>
      </c>
      <c r="AE176" s="335">
        <f t="shared" si="61"/>
        <v>9.9121636368208179</v>
      </c>
      <c r="AF176" s="335">
        <f t="shared" si="61"/>
        <v>4.956081818410409</v>
      </c>
      <c r="AG176" s="335">
        <f t="shared" si="56"/>
        <v>69.385145457745722</v>
      </c>
      <c r="AH176" s="335">
        <f t="shared" si="56"/>
        <v>24.780409092052047</v>
      </c>
      <c r="AI176" s="335">
        <f t="shared" si="56"/>
        <v>24.780409092052047</v>
      </c>
      <c r="AJ176" s="335">
        <f t="shared" si="56"/>
        <v>14.868245455231223</v>
      </c>
      <c r="AK176" s="1388" t="s">
        <v>1614</v>
      </c>
      <c r="AL176" s="89" t="s">
        <v>1614</v>
      </c>
      <c r="AM176" s="1388" t="s">
        <v>1614</v>
      </c>
      <c r="AN176" s="335">
        <f t="shared" si="57"/>
        <v>4500.1222911166506</v>
      </c>
      <c r="AO176" s="335">
        <f t="shared" si="62"/>
        <v>2393.7875182922267</v>
      </c>
      <c r="AP176" s="335">
        <f t="shared" si="62"/>
        <v>99.121636368208186</v>
      </c>
      <c r="AQ176" s="335">
        <f t="shared" si="62"/>
        <v>996.1724455004919</v>
      </c>
      <c r="AR176" s="335">
        <f t="shared" si="62"/>
        <v>0</v>
      </c>
      <c r="AS176" s="335">
        <f t="shared" si="62"/>
        <v>718.63186366950924</v>
      </c>
      <c r="AT176" s="335">
        <f t="shared" si="62"/>
        <v>9.9121636368208179</v>
      </c>
      <c r="AU176" s="335">
        <f t="shared" si="62"/>
        <v>14.868245455231223</v>
      </c>
      <c r="AV176" s="335">
        <f t="shared" si="62"/>
        <v>9.9121636368208179</v>
      </c>
      <c r="AW176" s="335">
        <f t="shared" si="62"/>
        <v>19.824327273641636</v>
      </c>
      <c r="AX176" s="335">
        <f t="shared" si="62"/>
        <v>59.472981820924893</v>
      </c>
      <c r="AY176" s="335">
        <f t="shared" si="62"/>
        <v>14.868245455231223</v>
      </c>
      <c r="AZ176" s="335">
        <f t="shared" si="62"/>
        <v>14.868245455231223</v>
      </c>
      <c r="BA176" s="335">
        <f t="shared" si="62"/>
        <v>9.9121636368208179</v>
      </c>
      <c r="BB176" s="335">
        <f t="shared" si="62"/>
        <v>4.956081818410409</v>
      </c>
      <c r="BC176" s="335">
        <f t="shared" si="58"/>
        <v>69.385145457745722</v>
      </c>
      <c r="BD176" s="335">
        <f t="shared" si="58"/>
        <v>24.780409092052047</v>
      </c>
      <c r="BE176" s="335">
        <f t="shared" si="58"/>
        <v>24.780409092052047</v>
      </c>
      <c r="BF176" s="335">
        <f t="shared" si="58"/>
        <v>14.868245455231223</v>
      </c>
    </row>
    <row r="177" spans="2:58" ht="14.25">
      <c r="B177" s="6" t="s">
        <v>132</v>
      </c>
      <c r="C177" s="1727" t="s">
        <v>24</v>
      </c>
      <c r="D177" s="1728" t="s">
        <v>34</v>
      </c>
      <c r="E177" s="1727" t="s">
        <v>25</v>
      </c>
      <c r="F177" s="1719" t="s">
        <v>26</v>
      </c>
      <c r="G177" s="1740">
        <v>17.86</v>
      </c>
      <c r="H177" s="1752">
        <v>9.554784851267943</v>
      </c>
      <c r="I177" s="1752">
        <v>9.554784851267943</v>
      </c>
      <c r="J177" s="1752">
        <v>9.554784851267943</v>
      </c>
      <c r="K177" s="2069">
        <v>9.08</v>
      </c>
      <c r="R177" s="335">
        <f t="shared" si="55"/>
        <v>86.757446449512926</v>
      </c>
      <c r="S177" s="335">
        <f t="shared" si="61"/>
        <v>46.149610831624152</v>
      </c>
      <c r="T177" s="335">
        <f t="shared" si="61"/>
        <v>1.9109569702535891</v>
      </c>
      <c r="U177" s="335">
        <f t="shared" si="61"/>
        <v>19.205117551048563</v>
      </c>
      <c r="V177" s="335">
        <f t="shared" si="61"/>
        <v>0</v>
      </c>
      <c r="W177" s="335">
        <f t="shared" si="61"/>
        <v>13.85443803433852</v>
      </c>
      <c r="X177" s="335">
        <f t="shared" si="61"/>
        <v>0.19109569702535889</v>
      </c>
      <c r="Y177" s="335">
        <f t="shared" si="61"/>
        <v>0.28664354553803828</v>
      </c>
      <c r="Z177" s="335">
        <f t="shared" si="61"/>
        <v>0.19109569702535889</v>
      </c>
      <c r="AA177" s="335">
        <f t="shared" si="61"/>
        <v>0.38219139405071778</v>
      </c>
      <c r="AB177" s="335">
        <f t="shared" si="61"/>
        <v>1.1465741821521531</v>
      </c>
      <c r="AC177" s="335">
        <f t="shared" si="61"/>
        <v>0.28664354553803828</v>
      </c>
      <c r="AD177" s="335">
        <f t="shared" si="61"/>
        <v>0.28664354553803828</v>
      </c>
      <c r="AE177" s="335">
        <f t="shared" si="61"/>
        <v>0.19109569702535889</v>
      </c>
      <c r="AF177" s="335">
        <f t="shared" si="61"/>
        <v>9.5547848512679445E-2</v>
      </c>
      <c r="AG177" s="335">
        <f t="shared" si="56"/>
        <v>1.3376698791775123</v>
      </c>
      <c r="AH177" s="335">
        <f t="shared" si="56"/>
        <v>0.47773924256339728</v>
      </c>
      <c r="AI177" s="335">
        <f t="shared" si="56"/>
        <v>0.47773924256339728</v>
      </c>
      <c r="AJ177" s="335">
        <f t="shared" si="56"/>
        <v>0.28664354553803828</v>
      </c>
      <c r="AK177" s="1388" t="s">
        <v>1614</v>
      </c>
      <c r="AL177" s="89" t="s">
        <v>1614</v>
      </c>
      <c r="AM177" s="1388" t="s">
        <v>1614</v>
      </c>
      <c r="AN177" s="335">
        <f t="shared" si="57"/>
        <v>86.757446449512926</v>
      </c>
      <c r="AO177" s="335">
        <f t="shared" si="62"/>
        <v>46.149610831624152</v>
      </c>
      <c r="AP177" s="335">
        <f t="shared" si="62"/>
        <v>1.9109569702535891</v>
      </c>
      <c r="AQ177" s="335">
        <f t="shared" si="62"/>
        <v>19.205117551048563</v>
      </c>
      <c r="AR177" s="335">
        <f t="shared" si="62"/>
        <v>0</v>
      </c>
      <c r="AS177" s="335">
        <f t="shared" si="62"/>
        <v>13.85443803433852</v>
      </c>
      <c r="AT177" s="335">
        <f t="shared" si="62"/>
        <v>0.19109569702535889</v>
      </c>
      <c r="AU177" s="335">
        <f t="shared" si="62"/>
        <v>0.28664354553803828</v>
      </c>
      <c r="AV177" s="335">
        <f t="shared" si="62"/>
        <v>0.19109569702535889</v>
      </c>
      <c r="AW177" s="335">
        <f t="shared" si="62"/>
        <v>0.38219139405071778</v>
      </c>
      <c r="AX177" s="335">
        <f t="shared" si="62"/>
        <v>1.1465741821521531</v>
      </c>
      <c r="AY177" s="335">
        <f t="shared" si="62"/>
        <v>0.28664354553803828</v>
      </c>
      <c r="AZ177" s="335">
        <f t="shared" si="62"/>
        <v>0.28664354553803828</v>
      </c>
      <c r="BA177" s="335">
        <f t="shared" si="62"/>
        <v>0.19109569702535889</v>
      </c>
      <c r="BB177" s="335">
        <f t="shared" si="62"/>
        <v>9.5547848512679445E-2</v>
      </c>
      <c r="BC177" s="335">
        <f t="shared" si="58"/>
        <v>1.3376698791775123</v>
      </c>
      <c r="BD177" s="335">
        <f t="shared" si="58"/>
        <v>0.47773924256339728</v>
      </c>
      <c r="BE177" s="335">
        <f t="shared" si="58"/>
        <v>0.47773924256339728</v>
      </c>
      <c r="BF177" s="335">
        <f t="shared" si="58"/>
        <v>0.28664354553803828</v>
      </c>
    </row>
    <row r="178" spans="2:58" ht="14.25">
      <c r="B178" s="6" t="s">
        <v>132</v>
      </c>
      <c r="C178" s="1727" t="s">
        <v>35</v>
      </c>
      <c r="D178" s="1728" t="s">
        <v>36</v>
      </c>
      <c r="E178" s="1727" t="s">
        <v>25</v>
      </c>
      <c r="F178" s="1719" t="s">
        <v>26</v>
      </c>
      <c r="G178" s="1740">
        <v>17.399999999999999</v>
      </c>
      <c r="H178" s="1752">
        <v>66645.968961265855</v>
      </c>
      <c r="I178" s="1752">
        <v>66645.968961265855</v>
      </c>
      <c r="J178" s="1752">
        <v>66645.968961265855</v>
      </c>
      <c r="K178" s="2069">
        <v>9.08</v>
      </c>
      <c r="R178" s="335">
        <f t="shared" si="55"/>
        <v>605145.39816829399</v>
      </c>
      <c r="S178" s="335">
        <f t="shared" si="61"/>
        <v>321900.03008291399</v>
      </c>
      <c r="T178" s="335">
        <f t="shared" si="61"/>
        <v>13329.193792253174</v>
      </c>
      <c r="U178" s="335">
        <f t="shared" si="61"/>
        <v>133958.39761214436</v>
      </c>
      <c r="V178" s="335">
        <f t="shared" si="61"/>
        <v>0</v>
      </c>
      <c r="W178" s="335">
        <f t="shared" si="61"/>
        <v>96636.654993835502</v>
      </c>
      <c r="X178" s="335">
        <f t="shared" si="61"/>
        <v>1332.9193792253172</v>
      </c>
      <c r="Y178" s="335">
        <f t="shared" si="61"/>
        <v>1999.3790688379756</v>
      </c>
      <c r="Z178" s="335">
        <f t="shared" si="61"/>
        <v>1332.9193792253172</v>
      </c>
      <c r="AA178" s="335">
        <f t="shared" si="61"/>
        <v>2665.8387584506345</v>
      </c>
      <c r="AB178" s="335">
        <f t="shared" si="61"/>
        <v>7997.5162753519026</v>
      </c>
      <c r="AC178" s="335">
        <f t="shared" si="61"/>
        <v>1999.3790688379756</v>
      </c>
      <c r="AD178" s="335">
        <f t="shared" si="61"/>
        <v>1999.3790688379756</v>
      </c>
      <c r="AE178" s="335">
        <f t="shared" si="61"/>
        <v>1332.9193792253172</v>
      </c>
      <c r="AF178" s="335">
        <f t="shared" si="61"/>
        <v>666.45968961265862</v>
      </c>
      <c r="AG178" s="335">
        <f t="shared" si="56"/>
        <v>9330.4356545772207</v>
      </c>
      <c r="AH178" s="335">
        <f t="shared" si="56"/>
        <v>3332.2984480632936</v>
      </c>
      <c r="AI178" s="335">
        <f t="shared" si="56"/>
        <v>3332.2984480632936</v>
      </c>
      <c r="AJ178" s="335">
        <f t="shared" si="56"/>
        <v>1999.3790688379756</v>
      </c>
      <c r="AK178" s="1388" t="s">
        <v>1614</v>
      </c>
      <c r="AL178" s="89" t="s">
        <v>1614</v>
      </c>
      <c r="AM178" s="1388" t="s">
        <v>1614</v>
      </c>
      <c r="AN178" s="335">
        <f t="shared" si="57"/>
        <v>605145.39816829399</v>
      </c>
      <c r="AO178" s="335">
        <f t="shared" si="62"/>
        <v>321900.03008291399</v>
      </c>
      <c r="AP178" s="335">
        <f t="shared" si="62"/>
        <v>13329.193792253174</v>
      </c>
      <c r="AQ178" s="335">
        <f t="shared" si="62"/>
        <v>133958.39761214436</v>
      </c>
      <c r="AR178" s="335">
        <f t="shared" si="62"/>
        <v>0</v>
      </c>
      <c r="AS178" s="335">
        <f t="shared" si="62"/>
        <v>96636.654993835502</v>
      </c>
      <c r="AT178" s="335">
        <f t="shared" si="62"/>
        <v>1332.9193792253172</v>
      </c>
      <c r="AU178" s="335">
        <f t="shared" si="62"/>
        <v>1999.3790688379756</v>
      </c>
      <c r="AV178" s="335">
        <f t="shared" si="62"/>
        <v>1332.9193792253172</v>
      </c>
      <c r="AW178" s="335">
        <f t="shared" si="62"/>
        <v>2665.8387584506345</v>
      </c>
      <c r="AX178" s="335">
        <f t="shared" si="62"/>
        <v>7997.5162753519026</v>
      </c>
      <c r="AY178" s="335">
        <f t="shared" si="62"/>
        <v>1999.3790688379756</v>
      </c>
      <c r="AZ178" s="335">
        <f t="shared" si="62"/>
        <v>1999.3790688379756</v>
      </c>
      <c r="BA178" s="335">
        <f t="shared" si="62"/>
        <v>1332.9193792253172</v>
      </c>
      <c r="BB178" s="335">
        <f t="shared" si="62"/>
        <v>666.45968961265862</v>
      </c>
      <c r="BC178" s="335">
        <f t="shared" si="58"/>
        <v>9330.4356545772207</v>
      </c>
      <c r="BD178" s="335">
        <f t="shared" si="58"/>
        <v>3332.2984480632936</v>
      </c>
      <c r="BE178" s="335">
        <f t="shared" si="58"/>
        <v>3332.2984480632936</v>
      </c>
      <c r="BF178" s="335">
        <f t="shared" si="58"/>
        <v>1999.3790688379756</v>
      </c>
    </row>
    <row r="179" spans="2:58" ht="14.25">
      <c r="B179" s="6" t="s">
        <v>132</v>
      </c>
      <c r="C179" s="1727" t="s">
        <v>35</v>
      </c>
      <c r="D179" s="1728" t="s">
        <v>23</v>
      </c>
      <c r="E179" s="1727" t="s">
        <v>25</v>
      </c>
      <c r="F179" s="1719" t="s">
        <v>26</v>
      </c>
      <c r="G179" s="1740">
        <v>17.399999999999999</v>
      </c>
      <c r="H179" s="1752">
        <v>22076.220024125996</v>
      </c>
      <c r="I179" s="1752">
        <v>22076.220024125996</v>
      </c>
      <c r="J179" s="1752">
        <v>22076.220024125996</v>
      </c>
      <c r="K179" s="2069">
        <v>9.08</v>
      </c>
      <c r="R179" s="335">
        <f t="shared" si="55"/>
        <v>200452.07781906406</v>
      </c>
      <c r="S179" s="335">
        <f t="shared" si="61"/>
        <v>106628.14271652854</v>
      </c>
      <c r="T179" s="335">
        <f t="shared" si="61"/>
        <v>4415.2440048252001</v>
      </c>
      <c r="U179" s="335">
        <f t="shared" si="61"/>
        <v>44373.202248493246</v>
      </c>
      <c r="V179" s="335">
        <f t="shared" si="61"/>
        <v>0</v>
      </c>
      <c r="W179" s="335">
        <f t="shared" si="61"/>
        <v>32010.519034982699</v>
      </c>
      <c r="X179" s="335">
        <f t="shared" si="61"/>
        <v>441.52440048251998</v>
      </c>
      <c r="Y179" s="335">
        <f t="shared" si="61"/>
        <v>662.28660072377988</v>
      </c>
      <c r="Z179" s="335">
        <f t="shared" si="61"/>
        <v>441.52440048251998</v>
      </c>
      <c r="AA179" s="335">
        <f t="shared" si="61"/>
        <v>883.04880096503996</v>
      </c>
      <c r="AB179" s="335">
        <f t="shared" si="61"/>
        <v>2649.1464028951195</v>
      </c>
      <c r="AC179" s="335">
        <f t="shared" si="61"/>
        <v>662.28660072377988</v>
      </c>
      <c r="AD179" s="335">
        <f t="shared" si="61"/>
        <v>662.28660072377988</v>
      </c>
      <c r="AE179" s="335">
        <f t="shared" si="61"/>
        <v>441.52440048251998</v>
      </c>
      <c r="AF179" s="335">
        <f t="shared" si="61"/>
        <v>220.76220024125999</v>
      </c>
      <c r="AG179" s="335">
        <f t="shared" si="56"/>
        <v>3090.6708033776399</v>
      </c>
      <c r="AH179" s="335">
        <f t="shared" si="56"/>
        <v>1103.8110012063</v>
      </c>
      <c r="AI179" s="335">
        <f t="shared" si="56"/>
        <v>1103.8110012063</v>
      </c>
      <c r="AJ179" s="335">
        <f t="shared" si="56"/>
        <v>662.28660072377988</v>
      </c>
      <c r="AK179" s="1388" t="s">
        <v>1614</v>
      </c>
      <c r="AL179" s="89" t="s">
        <v>1614</v>
      </c>
      <c r="AM179" s="1388" t="s">
        <v>1614</v>
      </c>
      <c r="AN179" s="335">
        <f t="shared" si="57"/>
        <v>200452.07781906406</v>
      </c>
      <c r="AO179" s="335">
        <f t="shared" si="62"/>
        <v>106628.14271652854</v>
      </c>
      <c r="AP179" s="335">
        <f t="shared" si="62"/>
        <v>4415.2440048252001</v>
      </c>
      <c r="AQ179" s="335">
        <f t="shared" si="62"/>
        <v>44373.202248493246</v>
      </c>
      <c r="AR179" s="335">
        <f t="shared" si="62"/>
        <v>0</v>
      </c>
      <c r="AS179" s="335">
        <f t="shared" si="62"/>
        <v>32010.519034982699</v>
      </c>
      <c r="AT179" s="335">
        <f t="shared" si="62"/>
        <v>441.52440048251998</v>
      </c>
      <c r="AU179" s="335">
        <f t="shared" si="62"/>
        <v>662.28660072377988</v>
      </c>
      <c r="AV179" s="335">
        <f t="shared" si="62"/>
        <v>441.52440048251998</v>
      </c>
      <c r="AW179" s="335">
        <f t="shared" si="62"/>
        <v>883.04880096503996</v>
      </c>
      <c r="AX179" s="335">
        <f t="shared" si="62"/>
        <v>2649.1464028951195</v>
      </c>
      <c r="AY179" s="335">
        <f t="shared" si="62"/>
        <v>662.28660072377988</v>
      </c>
      <c r="AZ179" s="335">
        <f t="shared" si="62"/>
        <v>662.28660072377988</v>
      </c>
      <c r="BA179" s="335">
        <f t="shared" si="62"/>
        <v>441.52440048251998</v>
      </c>
      <c r="BB179" s="335">
        <f t="shared" si="62"/>
        <v>220.76220024125999</v>
      </c>
      <c r="BC179" s="335">
        <f t="shared" si="58"/>
        <v>3090.6708033776399</v>
      </c>
      <c r="BD179" s="335">
        <f t="shared" si="58"/>
        <v>1103.8110012063</v>
      </c>
      <c r="BE179" s="335">
        <f t="shared" si="58"/>
        <v>1103.8110012063</v>
      </c>
      <c r="BF179" s="335">
        <f t="shared" si="58"/>
        <v>662.28660072377988</v>
      </c>
    </row>
    <row r="180" spans="2:58" ht="14.25">
      <c r="B180" s="6" t="s">
        <v>132</v>
      </c>
      <c r="C180" s="1727" t="s">
        <v>35</v>
      </c>
      <c r="D180" s="1728" t="s">
        <v>37</v>
      </c>
      <c r="E180" s="1727" t="s">
        <v>25</v>
      </c>
      <c r="F180" s="1719" t="s">
        <v>26</v>
      </c>
      <c r="G180" s="1740">
        <v>17.739999999999998</v>
      </c>
      <c r="H180" s="1752">
        <v>3284.7298329345813</v>
      </c>
      <c r="I180" s="1752">
        <v>3284.7298329345813</v>
      </c>
      <c r="J180" s="1752">
        <v>3284.7298329345813</v>
      </c>
      <c r="K180" s="2069">
        <v>9.08</v>
      </c>
      <c r="R180" s="335">
        <f t="shared" si="55"/>
        <v>29825.346883045997</v>
      </c>
      <c r="S180" s="335">
        <f t="shared" si="61"/>
        <v>15865.245093074023</v>
      </c>
      <c r="T180" s="335">
        <f t="shared" si="61"/>
        <v>656.94596658691637</v>
      </c>
      <c r="U180" s="335">
        <f t="shared" si="61"/>
        <v>6602.3069641985076</v>
      </c>
      <c r="V180" s="335">
        <f t="shared" si="61"/>
        <v>0</v>
      </c>
      <c r="W180" s="335">
        <f t="shared" si="61"/>
        <v>4762.8582577551433</v>
      </c>
      <c r="X180" s="335">
        <f t="shared" si="61"/>
        <v>65.694596658691623</v>
      </c>
      <c r="Y180" s="335">
        <f t="shared" si="61"/>
        <v>98.541894988037427</v>
      </c>
      <c r="Z180" s="335">
        <f t="shared" si="61"/>
        <v>65.694596658691623</v>
      </c>
      <c r="AA180" s="335">
        <f t="shared" si="61"/>
        <v>131.38919331738325</v>
      </c>
      <c r="AB180" s="335">
        <f t="shared" si="61"/>
        <v>394.16757995214971</v>
      </c>
      <c r="AC180" s="335">
        <f t="shared" si="61"/>
        <v>98.541894988037427</v>
      </c>
      <c r="AD180" s="335">
        <f t="shared" si="61"/>
        <v>98.541894988037427</v>
      </c>
      <c r="AE180" s="335">
        <f t="shared" si="61"/>
        <v>65.694596658691623</v>
      </c>
      <c r="AF180" s="335">
        <f t="shared" si="61"/>
        <v>32.847298329345811</v>
      </c>
      <c r="AG180" s="335">
        <f t="shared" si="56"/>
        <v>459.8621766108414</v>
      </c>
      <c r="AH180" s="335">
        <f t="shared" si="56"/>
        <v>164.23649164672909</v>
      </c>
      <c r="AI180" s="335">
        <f t="shared" si="56"/>
        <v>164.23649164672909</v>
      </c>
      <c r="AJ180" s="335">
        <f t="shared" si="56"/>
        <v>98.541894988037427</v>
      </c>
      <c r="AK180" s="1388" t="s">
        <v>1614</v>
      </c>
      <c r="AL180" s="89" t="s">
        <v>1614</v>
      </c>
      <c r="AM180" s="1388" t="s">
        <v>1614</v>
      </c>
      <c r="AN180" s="335">
        <f t="shared" si="57"/>
        <v>29825.346883045997</v>
      </c>
      <c r="AO180" s="335">
        <f t="shared" si="62"/>
        <v>15865.245093074023</v>
      </c>
      <c r="AP180" s="335">
        <f t="shared" si="62"/>
        <v>656.94596658691637</v>
      </c>
      <c r="AQ180" s="335">
        <f t="shared" si="62"/>
        <v>6602.3069641985076</v>
      </c>
      <c r="AR180" s="335">
        <f t="shared" si="62"/>
        <v>0</v>
      </c>
      <c r="AS180" s="335">
        <f t="shared" si="62"/>
        <v>4762.8582577551433</v>
      </c>
      <c r="AT180" s="335">
        <f t="shared" si="62"/>
        <v>65.694596658691623</v>
      </c>
      <c r="AU180" s="335">
        <f t="shared" si="62"/>
        <v>98.541894988037427</v>
      </c>
      <c r="AV180" s="335">
        <f t="shared" si="62"/>
        <v>65.694596658691623</v>
      </c>
      <c r="AW180" s="335">
        <f t="shared" si="62"/>
        <v>131.38919331738325</v>
      </c>
      <c r="AX180" s="335">
        <f t="shared" si="62"/>
        <v>394.16757995214971</v>
      </c>
      <c r="AY180" s="335">
        <f t="shared" si="62"/>
        <v>98.541894988037427</v>
      </c>
      <c r="AZ180" s="335">
        <f t="shared" si="62"/>
        <v>98.541894988037427</v>
      </c>
      <c r="BA180" s="335">
        <f t="shared" si="62"/>
        <v>65.694596658691623</v>
      </c>
      <c r="BB180" s="335">
        <f t="shared" si="62"/>
        <v>32.847298329345811</v>
      </c>
      <c r="BC180" s="335">
        <f t="shared" si="58"/>
        <v>459.8621766108414</v>
      </c>
      <c r="BD180" s="335">
        <f t="shared" si="58"/>
        <v>164.23649164672909</v>
      </c>
      <c r="BE180" s="335">
        <f t="shared" si="58"/>
        <v>164.23649164672909</v>
      </c>
      <c r="BF180" s="335">
        <f t="shared" si="58"/>
        <v>98.541894988037427</v>
      </c>
    </row>
    <row r="181" spans="2:58" ht="14.25">
      <c r="B181" s="6" t="s">
        <v>132</v>
      </c>
      <c r="C181" s="1727" t="s">
        <v>35</v>
      </c>
      <c r="D181" s="1728" t="s">
        <v>38</v>
      </c>
      <c r="E181" s="1727" t="s">
        <v>25</v>
      </c>
      <c r="F181" s="1719" t="s">
        <v>26</v>
      </c>
      <c r="G181" s="1740">
        <v>17.399999999999999</v>
      </c>
      <c r="H181" s="1752">
        <v>16096.073767874006</v>
      </c>
      <c r="I181" s="1752">
        <v>16096.073767874006</v>
      </c>
      <c r="J181" s="1752">
        <v>16096.073767874006</v>
      </c>
      <c r="K181" s="2069">
        <v>9.08</v>
      </c>
      <c r="R181" s="335">
        <f t="shared" si="55"/>
        <v>146152.34981229599</v>
      </c>
      <c r="S181" s="335">
        <f t="shared" si="61"/>
        <v>77744.03629883143</v>
      </c>
      <c r="T181" s="335">
        <f t="shared" si="61"/>
        <v>3219.2147535748022</v>
      </c>
      <c r="U181" s="335">
        <f t="shared" si="61"/>
        <v>32353.108273426751</v>
      </c>
      <c r="V181" s="335">
        <f t="shared" si="61"/>
        <v>0</v>
      </c>
      <c r="W181" s="335">
        <f t="shared" si="61"/>
        <v>23339.306963417315</v>
      </c>
      <c r="X181" s="335">
        <f t="shared" si="61"/>
        <v>321.92147535748018</v>
      </c>
      <c r="Y181" s="335">
        <f t="shared" si="61"/>
        <v>482.88221303622015</v>
      </c>
      <c r="Z181" s="335">
        <f t="shared" si="61"/>
        <v>321.92147535748018</v>
      </c>
      <c r="AA181" s="335">
        <f t="shared" si="61"/>
        <v>643.84295071496035</v>
      </c>
      <c r="AB181" s="335">
        <f t="shared" si="61"/>
        <v>1931.5288521448806</v>
      </c>
      <c r="AC181" s="335">
        <f t="shared" si="61"/>
        <v>482.88221303622015</v>
      </c>
      <c r="AD181" s="335">
        <f t="shared" si="61"/>
        <v>482.88221303622015</v>
      </c>
      <c r="AE181" s="335">
        <f t="shared" si="61"/>
        <v>321.92147535748018</v>
      </c>
      <c r="AF181" s="335">
        <f t="shared" si="61"/>
        <v>160.96073767874009</v>
      </c>
      <c r="AG181" s="335">
        <f t="shared" si="56"/>
        <v>2253.4503275023612</v>
      </c>
      <c r="AH181" s="335">
        <f t="shared" si="56"/>
        <v>804.80368839370055</v>
      </c>
      <c r="AI181" s="335">
        <f t="shared" si="56"/>
        <v>804.80368839370055</v>
      </c>
      <c r="AJ181" s="335">
        <f t="shared" si="56"/>
        <v>482.88221303622015</v>
      </c>
      <c r="AK181" s="1388" t="s">
        <v>1614</v>
      </c>
      <c r="AL181" s="89" t="s">
        <v>1614</v>
      </c>
      <c r="AM181" s="1388" t="s">
        <v>1614</v>
      </c>
      <c r="AN181" s="335">
        <f t="shared" si="57"/>
        <v>146152.34981229599</v>
      </c>
      <c r="AO181" s="335">
        <f t="shared" si="62"/>
        <v>77744.03629883143</v>
      </c>
      <c r="AP181" s="335">
        <f t="shared" si="62"/>
        <v>3219.2147535748022</v>
      </c>
      <c r="AQ181" s="335">
        <f t="shared" si="62"/>
        <v>32353.108273426751</v>
      </c>
      <c r="AR181" s="335">
        <f t="shared" si="62"/>
        <v>0</v>
      </c>
      <c r="AS181" s="335">
        <f t="shared" si="62"/>
        <v>23339.306963417315</v>
      </c>
      <c r="AT181" s="335">
        <f t="shared" si="62"/>
        <v>321.92147535748018</v>
      </c>
      <c r="AU181" s="335">
        <f t="shared" si="62"/>
        <v>482.88221303622015</v>
      </c>
      <c r="AV181" s="335">
        <f t="shared" si="62"/>
        <v>321.92147535748018</v>
      </c>
      <c r="AW181" s="335">
        <f t="shared" si="62"/>
        <v>643.84295071496035</v>
      </c>
      <c r="AX181" s="335">
        <f t="shared" si="62"/>
        <v>1931.5288521448806</v>
      </c>
      <c r="AY181" s="335">
        <f t="shared" si="62"/>
        <v>482.88221303622015</v>
      </c>
      <c r="AZ181" s="335">
        <f t="shared" si="62"/>
        <v>482.88221303622015</v>
      </c>
      <c r="BA181" s="335">
        <f t="shared" si="62"/>
        <v>321.92147535748018</v>
      </c>
      <c r="BB181" s="335">
        <f t="shared" si="62"/>
        <v>160.96073767874009</v>
      </c>
      <c r="BC181" s="335">
        <f t="shared" si="58"/>
        <v>2253.4503275023612</v>
      </c>
      <c r="BD181" s="335">
        <f t="shared" si="58"/>
        <v>804.80368839370055</v>
      </c>
      <c r="BE181" s="335">
        <f t="shared" si="58"/>
        <v>804.80368839370055</v>
      </c>
      <c r="BF181" s="335">
        <f t="shared" si="58"/>
        <v>482.88221303622015</v>
      </c>
    </row>
    <row r="182" spans="2:58" ht="14.25">
      <c r="B182" s="6" t="s">
        <v>132</v>
      </c>
      <c r="C182" s="1727" t="s">
        <v>113</v>
      </c>
      <c r="D182" s="1728" t="s">
        <v>114</v>
      </c>
      <c r="E182" s="1727" t="s">
        <v>25</v>
      </c>
      <c r="F182" s="1719" t="s">
        <v>26</v>
      </c>
      <c r="G182" s="1740">
        <v>17.72</v>
      </c>
      <c r="H182" s="1752">
        <v>8301.4626702872229</v>
      </c>
      <c r="I182" s="1758">
        <v>8301.4626702872229</v>
      </c>
      <c r="J182" s="1741">
        <v>8301.4626702872229</v>
      </c>
      <c r="K182" s="2069">
        <v>9.08</v>
      </c>
      <c r="R182" s="335">
        <f t="shared" si="55"/>
        <v>75377.28104620798</v>
      </c>
      <c r="S182" s="335">
        <f t="shared" si="61"/>
        <v>40096.064697487272</v>
      </c>
      <c r="T182" s="335">
        <f t="shared" si="61"/>
        <v>1660.2925340574448</v>
      </c>
      <c r="U182" s="335">
        <f t="shared" ref="S182:AF200" si="63">+$R182*VLOOKUP($E182,$P$5:$AF$7,U$1+3,FALSE)</f>
        <v>16685.939967277314</v>
      </c>
      <c r="V182" s="335">
        <f t="shared" si="63"/>
        <v>0</v>
      </c>
      <c r="W182" s="335">
        <f t="shared" si="63"/>
        <v>12037.120871916473</v>
      </c>
      <c r="X182" s="335">
        <f t="shared" si="63"/>
        <v>166.02925340574447</v>
      </c>
      <c r="Y182" s="335">
        <f t="shared" si="63"/>
        <v>249.04388010861663</v>
      </c>
      <c r="Z182" s="335">
        <f t="shared" si="63"/>
        <v>166.02925340574447</v>
      </c>
      <c r="AA182" s="335">
        <f t="shared" si="63"/>
        <v>332.05850681148894</v>
      </c>
      <c r="AB182" s="335">
        <f t="shared" si="63"/>
        <v>996.17552043446653</v>
      </c>
      <c r="AC182" s="335">
        <f t="shared" si="63"/>
        <v>249.04388010861663</v>
      </c>
      <c r="AD182" s="335">
        <f t="shared" si="63"/>
        <v>249.04388010861663</v>
      </c>
      <c r="AE182" s="335">
        <f t="shared" si="63"/>
        <v>166.02925340574447</v>
      </c>
      <c r="AF182" s="335">
        <f t="shared" si="63"/>
        <v>83.014626702872235</v>
      </c>
      <c r="AG182" s="335">
        <f t="shared" si="56"/>
        <v>1162.2047738402114</v>
      </c>
      <c r="AH182" s="335">
        <f t="shared" si="56"/>
        <v>415.07313351436119</v>
      </c>
      <c r="AI182" s="335">
        <f t="shared" si="56"/>
        <v>415.07313351436119</v>
      </c>
      <c r="AJ182" s="335">
        <f t="shared" si="56"/>
        <v>249.04388010861663</v>
      </c>
      <c r="AK182" s="1388" t="s">
        <v>1614</v>
      </c>
      <c r="AL182" s="89" t="s">
        <v>1614</v>
      </c>
      <c r="AM182" s="1388" t="s">
        <v>1614</v>
      </c>
      <c r="AN182" s="335">
        <f t="shared" si="57"/>
        <v>75377.28104620798</v>
      </c>
      <c r="AO182" s="335">
        <f t="shared" si="62"/>
        <v>40096.064697487272</v>
      </c>
      <c r="AP182" s="335">
        <f t="shared" si="62"/>
        <v>1660.2925340574448</v>
      </c>
      <c r="AQ182" s="335">
        <f t="shared" ref="AO182:BB200" si="64">+$AN182*VLOOKUP($E182,$AL$5:$BB$7,AQ$1+3,FALSE)</f>
        <v>16685.939967277314</v>
      </c>
      <c r="AR182" s="335">
        <f t="shared" si="64"/>
        <v>0</v>
      </c>
      <c r="AS182" s="335">
        <f t="shared" si="64"/>
        <v>12037.120871916473</v>
      </c>
      <c r="AT182" s="335">
        <f t="shared" si="64"/>
        <v>166.02925340574447</v>
      </c>
      <c r="AU182" s="335">
        <f t="shared" si="64"/>
        <v>249.04388010861663</v>
      </c>
      <c r="AV182" s="335">
        <f t="shared" si="64"/>
        <v>166.02925340574447</v>
      </c>
      <c r="AW182" s="335">
        <f t="shared" si="64"/>
        <v>332.05850681148894</v>
      </c>
      <c r="AX182" s="335">
        <f t="shared" si="64"/>
        <v>996.17552043446653</v>
      </c>
      <c r="AY182" s="335">
        <f t="shared" si="64"/>
        <v>249.04388010861663</v>
      </c>
      <c r="AZ182" s="335">
        <f t="shared" si="64"/>
        <v>249.04388010861663</v>
      </c>
      <c r="BA182" s="335">
        <f t="shared" si="64"/>
        <v>166.02925340574447</v>
      </c>
      <c r="BB182" s="335">
        <f t="shared" si="64"/>
        <v>83.014626702872235</v>
      </c>
      <c r="BC182" s="335">
        <f t="shared" si="58"/>
        <v>1162.2047738402114</v>
      </c>
      <c r="BD182" s="335">
        <f t="shared" si="58"/>
        <v>415.07313351436119</v>
      </c>
      <c r="BE182" s="335">
        <f t="shared" si="58"/>
        <v>415.07313351436119</v>
      </c>
      <c r="BF182" s="335">
        <f t="shared" si="58"/>
        <v>249.04388010861663</v>
      </c>
    </row>
    <row r="183" spans="2:58" ht="14.25">
      <c r="B183" s="6" t="s">
        <v>132</v>
      </c>
      <c r="C183" s="1727" t="s">
        <v>113</v>
      </c>
      <c r="D183" s="1728" t="s">
        <v>115</v>
      </c>
      <c r="E183" s="1727" t="s">
        <v>25</v>
      </c>
      <c r="F183" s="1719" t="s">
        <v>26</v>
      </c>
      <c r="G183" s="1740">
        <v>17.829999999999998</v>
      </c>
      <c r="H183" s="1752">
        <v>882.97235186068644</v>
      </c>
      <c r="I183" s="1758">
        <v>882.97235186068644</v>
      </c>
      <c r="J183" s="1741">
        <v>882.97235186068644</v>
      </c>
      <c r="K183" s="2069">
        <v>9.08</v>
      </c>
      <c r="R183" s="335">
        <f t="shared" si="55"/>
        <v>8017.3889548950328</v>
      </c>
      <c r="S183" s="335">
        <f t="shared" si="63"/>
        <v>4264.7564594871146</v>
      </c>
      <c r="T183" s="335">
        <f t="shared" si="63"/>
        <v>176.59447037213732</v>
      </c>
      <c r="U183" s="335">
        <f t="shared" si="63"/>
        <v>1774.7744272399796</v>
      </c>
      <c r="V183" s="335">
        <f t="shared" si="63"/>
        <v>0</v>
      </c>
      <c r="W183" s="335">
        <f t="shared" si="63"/>
        <v>1280.3099101979956</v>
      </c>
      <c r="X183" s="335">
        <f t="shared" si="63"/>
        <v>17.659447037213731</v>
      </c>
      <c r="Y183" s="335">
        <f t="shared" si="63"/>
        <v>26.489170555820589</v>
      </c>
      <c r="Z183" s="335">
        <f t="shared" si="63"/>
        <v>17.659447037213731</v>
      </c>
      <c r="AA183" s="335">
        <f t="shared" si="63"/>
        <v>35.318894074427462</v>
      </c>
      <c r="AB183" s="335">
        <f t="shared" si="63"/>
        <v>105.95668222328236</v>
      </c>
      <c r="AC183" s="335">
        <f t="shared" si="63"/>
        <v>26.489170555820589</v>
      </c>
      <c r="AD183" s="335">
        <f t="shared" si="63"/>
        <v>26.489170555820589</v>
      </c>
      <c r="AE183" s="335">
        <f t="shared" si="63"/>
        <v>17.659447037213731</v>
      </c>
      <c r="AF183" s="335">
        <f t="shared" si="63"/>
        <v>8.8297235186068654</v>
      </c>
      <c r="AG183" s="335">
        <f t="shared" si="56"/>
        <v>123.61612926049611</v>
      </c>
      <c r="AH183" s="335">
        <f t="shared" si="56"/>
        <v>44.148617593034331</v>
      </c>
      <c r="AI183" s="335">
        <f t="shared" si="56"/>
        <v>44.148617593034331</v>
      </c>
      <c r="AJ183" s="335">
        <f t="shared" si="56"/>
        <v>26.489170555820589</v>
      </c>
      <c r="AK183" s="1388" t="s">
        <v>1614</v>
      </c>
      <c r="AL183" s="89" t="s">
        <v>1614</v>
      </c>
      <c r="AM183" s="1388" t="s">
        <v>1614</v>
      </c>
      <c r="AN183" s="335">
        <f t="shared" si="57"/>
        <v>8017.3889548950328</v>
      </c>
      <c r="AO183" s="335">
        <f t="shared" si="64"/>
        <v>4264.7564594871146</v>
      </c>
      <c r="AP183" s="335">
        <f t="shared" si="64"/>
        <v>176.59447037213732</v>
      </c>
      <c r="AQ183" s="335">
        <f t="shared" si="64"/>
        <v>1774.7744272399796</v>
      </c>
      <c r="AR183" s="335">
        <f t="shared" si="64"/>
        <v>0</v>
      </c>
      <c r="AS183" s="335">
        <f t="shared" si="64"/>
        <v>1280.3099101979956</v>
      </c>
      <c r="AT183" s="335">
        <f t="shared" si="64"/>
        <v>17.659447037213731</v>
      </c>
      <c r="AU183" s="335">
        <f t="shared" si="64"/>
        <v>26.489170555820589</v>
      </c>
      <c r="AV183" s="335">
        <f t="shared" si="64"/>
        <v>17.659447037213731</v>
      </c>
      <c r="AW183" s="335">
        <f t="shared" si="64"/>
        <v>35.318894074427462</v>
      </c>
      <c r="AX183" s="335">
        <f t="shared" si="64"/>
        <v>105.95668222328236</v>
      </c>
      <c r="AY183" s="335">
        <f t="shared" si="64"/>
        <v>26.489170555820589</v>
      </c>
      <c r="AZ183" s="335">
        <f t="shared" si="64"/>
        <v>26.489170555820589</v>
      </c>
      <c r="BA183" s="335">
        <f t="shared" si="64"/>
        <v>17.659447037213731</v>
      </c>
      <c r="BB183" s="335">
        <f t="shared" si="64"/>
        <v>8.8297235186068654</v>
      </c>
      <c r="BC183" s="335">
        <f t="shared" si="58"/>
        <v>123.61612926049611</v>
      </c>
      <c r="BD183" s="335">
        <f t="shared" si="58"/>
        <v>44.148617593034331</v>
      </c>
      <c r="BE183" s="335">
        <f t="shared" si="58"/>
        <v>44.148617593034331</v>
      </c>
      <c r="BF183" s="335">
        <f t="shared" si="58"/>
        <v>26.489170555820589</v>
      </c>
    </row>
    <row r="184" spans="2:58" ht="14.25">
      <c r="B184" s="6" t="s">
        <v>132</v>
      </c>
      <c r="C184" s="1727" t="s">
        <v>113</v>
      </c>
      <c r="D184" s="1728" t="s">
        <v>116</v>
      </c>
      <c r="E184" s="1727" t="s">
        <v>25</v>
      </c>
      <c r="F184" s="1719" t="s">
        <v>26</v>
      </c>
      <c r="G184" s="1740">
        <v>17.829999999999998</v>
      </c>
      <c r="H184" s="1752">
        <v>2407.7911285954888</v>
      </c>
      <c r="I184" s="1758">
        <v>2407.7911285954888</v>
      </c>
      <c r="J184" s="1741">
        <v>2407.7911285954888</v>
      </c>
      <c r="K184" s="2069">
        <v>9.08</v>
      </c>
      <c r="R184" s="335">
        <f t="shared" si="55"/>
        <v>21862.743447647037</v>
      </c>
      <c r="S184" s="335">
        <f t="shared" si="63"/>
        <v>11629.631151116208</v>
      </c>
      <c r="T184" s="335">
        <f t="shared" si="63"/>
        <v>481.55822571909783</v>
      </c>
      <c r="U184" s="335">
        <f t="shared" si="63"/>
        <v>4839.6601684769312</v>
      </c>
      <c r="V184" s="335">
        <f t="shared" si="63"/>
        <v>0</v>
      </c>
      <c r="W184" s="335">
        <f t="shared" si="63"/>
        <v>3491.2971364634591</v>
      </c>
      <c r="X184" s="335">
        <f t="shared" si="63"/>
        <v>48.155822571909781</v>
      </c>
      <c r="Y184" s="335">
        <f t="shared" si="63"/>
        <v>72.23373385786465</v>
      </c>
      <c r="Z184" s="335">
        <f t="shared" si="63"/>
        <v>48.155822571909781</v>
      </c>
      <c r="AA184" s="335">
        <f t="shared" si="63"/>
        <v>96.311645143819561</v>
      </c>
      <c r="AB184" s="335">
        <f t="shared" si="63"/>
        <v>288.9349354314586</v>
      </c>
      <c r="AC184" s="335">
        <f t="shared" si="63"/>
        <v>72.23373385786465</v>
      </c>
      <c r="AD184" s="335">
        <f t="shared" si="63"/>
        <v>72.23373385786465</v>
      </c>
      <c r="AE184" s="335">
        <f t="shared" si="63"/>
        <v>48.155822571909781</v>
      </c>
      <c r="AF184" s="335">
        <f t="shared" si="63"/>
        <v>24.07791128595489</v>
      </c>
      <c r="AG184" s="335">
        <f t="shared" si="56"/>
        <v>337.09075800336848</v>
      </c>
      <c r="AH184" s="335">
        <f t="shared" si="56"/>
        <v>120.38955642977446</v>
      </c>
      <c r="AI184" s="335">
        <f t="shared" si="56"/>
        <v>120.38955642977446</v>
      </c>
      <c r="AJ184" s="335">
        <f t="shared" si="56"/>
        <v>72.23373385786465</v>
      </c>
      <c r="AK184" s="1388" t="s">
        <v>1614</v>
      </c>
      <c r="AL184" s="89" t="s">
        <v>1614</v>
      </c>
      <c r="AM184" s="1388" t="s">
        <v>1614</v>
      </c>
      <c r="AN184" s="335">
        <f t="shared" si="57"/>
        <v>21862.743447647037</v>
      </c>
      <c r="AO184" s="335">
        <f t="shared" si="64"/>
        <v>11629.631151116208</v>
      </c>
      <c r="AP184" s="335">
        <f t="shared" si="64"/>
        <v>481.55822571909783</v>
      </c>
      <c r="AQ184" s="335">
        <f t="shared" si="64"/>
        <v>4839.6601684769312</v>
      </c>
      <c r="AR184" s="335">
        <f t="shared" si="64"/>
        <v>0</v>
      </c>
      <c r="AS184" s="335">
        <f t="shared" si="64"/>
        <v>3491.2971364634591</v>
      </c>
      <c r="AT184" s="335">
        <f t="shared" si="64"/>
        <v>48.155822571909781</v>
      </c>
      <c r="AU184" s="335">
        <f t="shared" si="64"/>
        <v>72.23373385786465</v>
      </c>
      <c r="AV184" s="335">
        <f t="shared" si="64"/>
        <v>48.155822571909781</v>
      </c>
      <c r="AW184" s="335">
        <f t="shared" si="64"/>
        <v>96.311645143819561</v>
      </c>
      <c r="AX184" s="335">
        <f t="shared" si="64"/>
        <v>288.9349354314586</v>
      </c>
      <c r="AY184" s="335">
        <f t="shared" si="64"/>
        <v>72.23373385786465</v>
      </c>
      <c r="AZ184" s="335">
        <f t="shared" si="64"/>
        <v>72.23373385786465</v>
      </c>
      <c r="BA184" s="335">
        <f t="shared" si="64"/>
        <v>48.155822571909781</v>
      </c>
      <c r="BB184" s="335">
        <f t="shared" si="64"/>
        <v>24.07791128595489</v>
      </c>
      <c r="BC184" s="335">
        <f t="shared" si="58"/>
        <v>337.09075800336848</v>
      </c>
      <c r="BD184" s="335">
        <f t="shared" si="58"/>
        <v>120.38955642977446</v>
      </c>
      <c r="BE184" s="335">
        <f t="shared" si="58"/>
        <v>120.38955642977446</v>
      </c>
      <c r="BF184" s="335">
        <f t="shared" si="58"/>
        <v>72.23373385786465</v>
      </c>
    </row>
    <row r="185" spans="2:58" ht="14.25">
      <c r="B185" s="6" t="s">
        <v>132</v>
      </c>
      <c r="C185" s="1727" t="s">
        <v>113</v>
      </c>
      <c r="D185" s="1728" t="s">
        <v>117</v>
      </c>
      <c r="E185" s="1727" t="s">
        <v>25</v>
      </c>
      <c r="F185" s="1719" t="s">
        <v>26</v>
      </c>
      <c r="G185" s="1740">
        <v>17.829999999999998</v>
      </c>
      <c r="H185" s="1752">
        <v>865.04065448250003</v>
      </c>
      <c r="I185" s="1758">
        <v>865.04065448250003</v>
      </c>
      <c r="J185" s="1741">
        <v>865.04065448250003</v>
      </c>
      <c r="K185" s="2069">
        <v>9.08</v>
      </c>
      <c r="R185" s="335">
        <f t="shared" si="55"/>
        <v>7854.5691427011006</v>
      </c>
      <c r="S185" s="335">
        <f t="shared" si="63"/>
        <v>4178.1463611504741</v>
      </c>
      <c r="T185" s="335">
        <f t="shared" si="63"/>
        <v>173.00813089650006</v>
      </c>
      <c r="U185" s="335">
        <f t="shared" si="63"/>
        <v>1738.7317155098249</v>
      </c>
      <c r="V185" s="335">
        <f t="shared" si="63"/>
        <v>0</v>
      </c>
      <c r="W185" s="335">
        <f t="shared" si="63"/>
        <v>1254.3089489996253</v>
      </c>
      <c r="X185" s="335">
        <f t="shared" si="63"/>
        <v>17.300813089650003</v>
      </c>
      <c r="Y185" s="335">
        <f t="shared" si="63"/>
        <v>25.951219634474999</v>
      </c>
      <c r="Z185" s="335">
        <f t="shared" si="63"/>
        <v>17.300813089650003</v>
      </c>
      <c r="AA185" s="335">
        <f t="shared" si="63"/>
        <v>34.601626179300006</v>
      </c>
      <c r="AB185" s="335">
        <f t="shared" si="63"/>
        <v>103.8048785379</v>
      </c>
      <c r="AC185" s="335">
        <f t="shared" si="63"/>
        <v>25.951219634474999</v>
      </c>
      <c r="AD185" s="335">
        <f t="shared" si="63"/>
        <v>25.951219634474999</v>
      </c>
      <c r="AE185" s="335">
        <f t="shared" si="63"/>
        <v>17.300813089650003</v>
      </c>
      <c r="AF185" s="335">
        <f t="shared" si="63"/>
        <v>8.6504065448250014</v>
      </c>
      <c r="AG185" s="335">
        <f t="shared" si="56"/>
        <v>121.10569162755003</v>
      </c>
      <c r="AH185" s="335">
        <f t="shared" si="56"/>
        <v>43.252032724125016</v>
      </c>
      <c r="AI185" s="335">
        <f t="shared" si="56"/>
        <v>43.252032724125016</v>
      </c>
      <c r="AJ185" s="335">
        <f t="shared" si="56"/>
        <v>25.951219634474999</v>
      </c>
      <c r="AK185" s="1388" t="s">
        <v>1614</v>
      </c>
      <c r="AL185" s="89" t="s">
        <v>1614</v>
      </c>
      <c r="AM185" s="1388" t="s">
        <v>1614</v>
      </c>
      <c r="AN185" s="335">
        <f t="shared" si="57"/>
        <v>7854.5691427011006</v>
      </c>
      <c r="AO185" s="335">
        <f t="shared" si="64"/>
        <v>4178.1463611504741</v>
      </c>
      <c r="AP185" s="335">
        <f t="shared" si="64"/>
        <v>173.00813089650006</v>
      </c>
      <c r="AQ185" s="335">
        <f t="shared" si="64"/>
        <v>1738.7317155098249</v>
      </c>
      <c r="AR185" s="335">
        <f t="shared" si="64"/>
        <v>0</v>
      </c>
      <c r="AS185" s="335">
        <f t="shared" si="64"/>
        <v>1254.3089489996253</v>
      </c>
      <c r="AT185" s="335">
        <f t="shared" si="64"/>
        <v>17.300813089650003</v>
      </c>
      <c r="AU185" s="335">
        <f t="shared" si="64"/>
        <v>25.951219634474999</v>
      </c>
      <c r="AV185" s="335">
        <f t="shared" si="64"/>
        <v>17.300813089650003</v>
      </c>
      <c r="AW185" s="335">
        <f t="shared" si="64"/>
        <v>34.601626179300006</v>
      </c>
      <c r="AX185" s="335">
        <f t="shared" si="64"/>
        <v>103.8048785379</v>
      </c>
      <c r="AY185" s="335">
        <f t="shared" si="64"/>
        <v>25.951219634474999</v>
      </c>
      <c r="AZ185" s="335">
        <f t="shared" si="64"/>
        <v>25.951219634474999</v>
      </c>
      <c r="BA185" s="335">
        <f t="shared" si="64"/>
        <v>17.300813089650003</v>
      </c>
      <c r="BB185" s="335">
        <f t="shared" si="64"/>
        <v>8.6504065448250014</v>
      </c>
      <c r="BC185" s="335">
        <f t="shared" si="58"/>
        <v>121.10569162755003</v>
      </c>
      <c r="BD185" s="335">
        <f t="shared" si="58"/>
        <v>43.252032724125016</v>
      </c>
      <c r="BE185" s="335">
        <f t="shared" si="58"/>
        <v>43.252032724125016</v>
      </c>
      <c r="BF185" s="335">
        <f t="shared" si="58"/>
        <v>25.951219634474999</v>
      </c>
    </row>
    <row r="186" spans="2:58" ht="14.25">
      <c r="B186" s="6" t="s">
        <v>132</v>
      </c>
      <c r="C186" s="1727" t="s">
        <v>113</v>
      </c>
      <c r="D186" s="1728" t="s">
        <v>118</v>
      </c>
      <c r="E186" s="1727" t="s">
        <v>25</v>
      </c>
      <c r="F186" s="1719" t="s">
        <v>26</v>
      </c>
      <c r="G186" s="1740">
        <v>17.829999999999998</v>
      </c>
      <c r="H186" s="1752">
        <v>1145.7654892860303</v>
      </c>
      <c r="I186" s="1758">
        <v>1145.7654892860303</v>
      </c>
      <c r="J186" s="1741">
        <v>1145.7654892860303</v>
      </c>
      <c r="K186" s="2069">
        <v>9.08</v>
      </c>
      <c r="R186" s="335">
        <f t="shared" si="55"/>
        <v>10403.550642717155</v>
      </c>
      <c r="S186" s="335">
        <f t="shared" si="63"/>
        <v>5534.0473132515244</v>
      </c>
      <c r="T186" s="335">
        <f t="shared" si="63"/>
        <v>229.15309785720609</v>
      </c>
      <c r="U186" s="335">
        <f t="shared" si="63"/>
        <v>2302.9886334649204</v>
      </c>
      <c r="V186" s="335">
        <f t="shared" si="63"/>
        <v>0</v>
      </c>
      <c r="W186" s="335">
        <f t="shared" si="63"/>
        <v>1661.3599594647442</v>
      </c>
      <c r="X186" s="335">
        <f t="shared" si="63"/>
        <v>22.915309785720609</v>
      </c>
      <c r="Y186" s="335">
        <f t="shared" si="63"/>
        <v>34.372964678580907</v>
      </c>
      <c r="Z186" s="335">
        <f t="shared" si="63"/>
        <v>22.915309785720609</v>
      </c>
      <c r="AA186" s="335">
        <f t="shared" si="63"/>
        <v>45.830619571441218</v>
      </c>
      <c r="AB186" s="335">
        <f t="shared" si="63"/>
        <v>137.49185871432363</v>
      </c>
      <c r="AC186" s="335">
        <f t="shared" si="63"/>
        <v>34.372964678580907</v>
      </c>
      <c r="AD186" s="335">
        <f t="shared" si="63"/>
        <v>34.372964678580907</v>
      </c>
      <c r="AE186" s="335">
        <f t="shared" si="63"/>
        <v>22.915309785720609</v>
      </c>
      <c r="AF186" s="335">
        <f t="shared" si="63"/>
        <v>11.457654892860305</v>
      </c>
      <c r="AG186" s="335">
        <f t="shared" si="56"/>
        <v>160.40716850004426</v>
      </c>
      <c r="AH186" s="335">
        <f t="shared" si="56"/>
        <v>57.288274464301523</v>
      </c>
      <c r="AI186" s="335">
        <f t="shared" si="56"/>
        <v>57.288274464301523</v>
      </c>
      <c r="AJ186" s="335">
        <f t="shared" si="56"/>
        <v>34.372964678580907</v>
      </c>
      <c r="AK186" s="1388" t="s">
        <v>1614</v>
      </c>
      <c r="AL186" s="89" t="s">
        <v>1614</v>
      </c>
      <c r="AM186" s="1388" t="s">
        <v>1614</v>
      </c>
      <c r="AN186" s="335">
        <f t="shared" si="57"/>
        <v>10403.550642717155</v>
      </c>
      <c r="AO186" s="335">
        <f t="shared" si="64"/>
        <v>5534.0473132515244</v>
      </c>
      <c r="AP186" s="335">
        <f t="shared" si="64"/>
        <v>229.15309785720609</v>
      </c>
      <c r="AQ186" s="335">
        <f t="shared" si="64"/>
        <v>2302.9886334649204</v>
      </c>
      <c r="AR186" s="335">
        <f t="shared" si="64"/>
        <v>0</v>
      </c>
      <c r="AS186" s="335">
        <f t="shared" si="64"/>
        <v>1661.3599594647442</v>
      </c>
      <c r="AT186" s="335">
        <f t="shared" si="64"/>
        <v>22.915309785720609</v>
      </c>
      <c r="AU186" s="335">
        <f t="shared" si="64"/>
        <v>34.372964678580907</v>
      </c>
      <c r="AV186" s="335">
        <f t="shared" si="64"/>
        <v>22.915309785720609</v>
      </c>
      <c r="AW186" s="335">
        <f t="shared" si="64"/>
        <v>45.830619571441218</v>
      </c>
      <c r="AX186" s="335">
        <f t="shared" si="64"/>
        <v>137.49185871432363</v>
      </c>
      <c r="AY186" s="335">
        <f t="shared" si="64"/>
        <v>34.372964678580907</v>
      </c>
      <c r="AZ186" s="335">
        <f t="shared" si="64"/>
        <v>34.372964678580907</v>
      </c>
      <c r="BA186" s="335">
        <f t="shared" si="64"/>
        <v>22.915309785720609</v>
      </c>
      <c r="BB186" s="335">
        <f t="shared" si="64"/>
        <v>11.457654892860305</v>
      </c>
      <c r="BC186" s="335">
        <f t="shared" si="58"/>
        <v>160.40716850004426</v>
      </c>
      <c r="BD186" s="335">
        <f t="shared" si="58"/>
        <v>57.288274464301523</v>
      </c>
      <c r="BE186" s="335">
        <f t="shared" si="58"/>
        <v>57.288274464301523</v>
      </c>
      <c r="BF186" s="335">
        <f t="shared" si="58"/>
        <v>34.372964678580907</v>
      </c>
    </row>
    <row r="187" spans="2:58" ht="14.25">
      <c r="B187" s="6" t="s">
        <v>132</v>
      </c>
      <c r="C187" s="1727" t="s">
        <v>113</v>
      </c>
      <c r="D187" s="1728" t="s">
        <v>119</v>
      </c>
      <c r="E187" s="1727" t="s">
        <v>25</v>
      </c>
      <c r="F187" s="1719" t="s">
        <v>26</v>
      </c>
      <c r="G187" s="1740">
        <v>17.829999999999998</v>
      </c>
      <c r="H187" s="1752">
        <v>216.68303513037364</v>
      </c>
      <c r="I187" s="1758">
        <v>216.68303513037364</v>
      </c>
      <c r="J187" s="1741">
        <v>216.68303513037364</v>
      </c>
      <c r="K187" s="2069">
        <v>9.08</v>
      </c>
      <c r="R187" s="335">
        <f t="shared" si="55"/>
        <v>1967.4819589837928</v>
      </c>
      <c r="S187" s="335">
        <f t="shared" si="63"/>
        <v>1046.5790596797044</v>
      </c>
      <c r="T187" s="335">
        <f t="shared" si="63"/>
        <v>43.336607026074738</v>
      </c>
      <c r="U187" s="335">
        <f t="shared" si="63"/>
        <v>435.53290061205098</v>
      </c>
      <c r="V187" s="335">
        <f t="shared" si="63"/>
        <v>0</v>
      </c>
      <c r="W187" s="335">
        <f t="shared" si="63"/>
        <v>314.19040093904181</v>
      </c>
      <c r="X187" s="335">
        <f t="shared" si="63"/>
        <v>4.3336607026074736</v>
      </c>
      <c r="Y187" s="335">
        <f t="shared" si="63"/>
        <v>6.5004910539112091</v>
      </c>
      <c r="Z187" s="335">
        <f t="shared" si="63"/>
        <v>4.3336607026074736</v>
      </c>
      <c r="AA187" s="335">
        <f t="shared" si="63"/>
        <v>8.6673214052149472</v>
      </c>
      <c r="AB187" s="335">
        <f t="shared" si="63"/>
        <v>26.001964215644836</v>
      </c>
      <c r="AC187" s="335">
        <f t="shared" si="63"/>
        <v>6.5004910539112091</v>
      </c>
      <c r="AD187" s="335">
        <f t="shared" si="63"/>
        <v>6.5004910539112091</v>
      </c>
      <c r="AE187" s="335">
        <f t="shared" si="63"/>
        <v>4.3336607026074736</v>
      </c>
      <c r="AF187" s="335">
        <f t="shared" si="63"/>
        <v>2.1668303513037368</v>
      </c>
      <c r="AG187" s="335">
        <f t="shared" si="56"/>
        <v>30.335624918252314</v>
      </c>
      <c r="AH187" s="335">
        <f t="shared" si="56"/>
        <v>10.834151756518684</v>
      </c>
      <c r="AI187" s="335">
        <f t="shared" si="56"/>
        <v>10.834151756518684</v>
      </c>
      <c r="AJ187" s="335">
        <f t="shared" si="56"/>
        <v>6.5004910539112091</v>
      </c>
      <c r="AK187" s="1388" t="s">
        <v>1614</v>
      </c>
      <c r="AL187" s="89" t="s">
        <v>1614</v>
      </c>
      <c r="AM187" s="1388" t="s">
        <v>1614</v>
      </c>
      <c r="AN187" s="335">
        <f t="shared" si="57"/>
        <v>1967.4819589837928</v>
      </c>
      <c r="AO187" s="335">
        <f t="shared" si="64"/>
        <v>1046.5790596797044</v>
      </c>
      <c r="AP187" s="335">
        <f t="shared" si="64"/>
        <v>43.336607026074738</v>
      </c>
      <c r="AQ187" s="335">
        <f t="shared" si="64"/>
        <v>435.53290061205098</v>
      </c>
      <c r="AR187" s="335">
        <f t="shared" si="64"/>
        <v>0</v>
      </c>
      <c r="AS187" s="335">
        <f t="shared" si="64"/>
        <v>314.19040093904181</v>
      </c>
      <c r="AT187" s="335">
        <f t="shared" si="64"/>
        <v>4.3336607026074736</v>
      </c>
      <c r="AU187" s="335">
        <f t="shared" si="64"/>
        <v>6.5004910539112091</v>
      </c>
      <c r="AV187" s="335">
        <f t="shared" si="64"/>
        <v>4.3336607026074736</v>
      </c>
      <c r="AW187" s="335">
        <f t="shared" si="64"/>
        <v>8.6673214052149472</v>
      </c>
      <c r="AX187" s="335">
        <f t="shared" si="64"/>
        <v>26.001964215644836</v>
      </c>
      <c r="AY187" s="335">
        <f t="shared" si="64"/>
        <v>6.5004910539112091</v>
      </c>
      <c r="AZ187" s="335">
        <f t="shared" si="64"/>
        <v>6.5004910539112091</v>
      </c>
      <c r="BA187" s="335">
        <f t="shared" si="64"/>
        <v>4.3336607026074736</v>
      </c>
      <c r="BB187" s="335">
        <f t="shared" si="64"/>
        <v>2.1668303513037368</v>
      </c>
      <c r="BC187" s="335">
        <f t="shared" si="58"/>
        <v>30.335624918252314</v>
      </c>
      <c r="BD187" s="335">
        <f t="shared" si="58"/>
        <v>10.834151756518684</v>
      </c>
      <c r="BE187" s="335">
        <f t="shared" si="58"/>
        <v>10.834151756518684</v>
      </c>
      <c r="BF187" s="335">
        <f t="shared" si="58"/>
        <v>6.5004910539112091</v>
      </c>
    </row>
    <row r="188" spans="2:58" ht="14.25">
      <c r="B188" s="6" t="s">
        <v>132</v>
      </c>
      <c r="C188" s="1727" t="s">
        <v>113</v>
      </c>
      <c r="D188" s="1728" t="s">
        <v>120</v>
      </c>
      <c r="E188" s="1727" t="s">
        <v>25</v>
      </c>
      <c r="F188" s="1719" t="s">
        <v>26</v>
      </c>
      <c r="G188" s="1740">
        <v>17.72</v>
      </c>
      <c r="H188" s="1752">
        <v>454.52709593749734</v>
      </c>
      <c r="I188" s="1758">
        <v>454.52709593749734</v>
      </c>
      <c r="J188" s="1741">
        <v>454.52709593749734</v>
      </c>
      <c r="K188" s="2069">
        <v>9.08</v>
      </c>
      <c r="R188" s="335">
        <f t="shared" si="55"/>
        <v>4127.1060311124756</v>
      </c>
      <c r="S188" s="335">
        <f t="shared" si="63"/>
        <v>2195.3658733781112</v>
      </c>
      <c r="T188" s="335">
        <f t="shared" si="63"/>
        <v>90.905419187499476</v>
      </c>
      <c r="U188" s="335">
        <f t="shared" si="63"/>
        <v>913.59946283436955</v>
      </c>
      <c r="V188" s="335">
        <f t="shared" si="63"/>
        <v>0</v>
      </c>
      <c r="W188" s="335">
        <f t="shared" si="63"/>
        <v>659.0642891093712</v>
      </c>
      <c r="X188" s="335">
        <f t="shared" si="63"/>
        <v>9.0905419187499472</v>
      </c>
      <c r="Y188" s="335">
        <f t="shared" si="63"/>
        <v>13.635812878124918</v>
      </c>
      <c r="Z188" s="335">
        <f t="shared" si="63"/>
        <v>9.0905419187499472</v>
      </c>
      <c r="AA188" s="335">
        <f t="shared" si="63"/>
        <v>18.181083837499894</v>
      </c>
      <c r="AB188" s="335">
        <f t="shared" si="63"/>
        <v>54.543251512499673</v>
      </c>
      <c r="AC188" s="335">
        <f t="shared" si="63"/>
        <v>13.635812878124918</v>
      </c>
      <c r="AD188" s="335">
        <f t="shared" si="63"/>
        <v>13.635812878124918</v>
      </c>
      <c r="AE188" s="335">
        <f t="shared" si="63"/>
        <v>9.0905419187499472</v>
      </c>
      <c r="AF188" s="335">
        <f t="shared" si="63"/>
        <v>4.5452709593749736</v>
      </c>
      <c r="AG188" s="335">
        <f t="shared" si="56"/>
        <v>63.633793431249629</v>
      </c>
      <c r="AH188" s="335">
        <f t="shared" si="56"/>
        <v>22.726354796874869</v>
      </c>
      <c r="AI188" s="335">
        <f t="shared" si="56"/>
        <v>22.726354796874869</v>
      </c>
      <c r="AJ188" s="335">
        <f t="shared" si="56"/>
        <v>13.635812878124918</v>
      </c>
      <c r="AK188" s="1388" t="s">
        <v>1614</v>
      </c>
      <c r="AL188" s="89" t="s">
        <v>1614</v>
      </c>
      <c r="AM188" s="1388" t="s">
        <v>1614</v>
      </c>
      <c r="AN188" s="335">
        <f t="shared" si="57"/>
        <v>4127.1060311124756</v>
      </c>
      <c r="AO188" s="335">
        <f t="shared" si="64"/>
        <v>2195.3658733781112</v>
      </c>
      <c r="AP188" s="335">
        <f t="shared" si="64"/>
        <v>90.905419187499476</v>
      </c>
      <c r="AQ188" s="335">
        <f t="shared" si="64"/>
        <v>913.59946283436955</v>
      </c>
      <c r="AR188" s="335">
        <f t="shared" si="64"/>
        <v>0</v>
      </c>
      <c r="AS188" s="335">
        <f t="shared" si="64"/>
        <v>659.0642891093712</v>
      </c>
      <c r="AT188" s="335">
        <f t="shared" si="64"/>
        <v>9.0905419187499472</v>
      </c>
      <c r="AU188" s="335">
        <f t="shared" si="64"/>
        <v>13.635812878124918</v>
      </c>
      <c r="AV188" s="335">
        <f t="shared" si="64"/>
        <v>9.0905419187499472</v>
      </c>
      <c r="AW188" s="335">
        <f t="shared" si="64"/>
        <v>18.181083837499894</v>
      </c>
      <c r="AX188" s="335">
        <f t="shared" si="64"/>
        <v>54.543251512499673</v>
      </c>
      <c r="AY188" s="335">
        <f t="shared" si="64"/>
        <v>13.635812878124918</v>
      </c>
      <c r="AZ188" s="335">
        <f t="shared" si="64"/>
        <v>13.635812878124918</v>
      </c>
      <c r="BA188" s="335">
        <f t="shared" si="64"/>
        <v>9.0905419187499472</v>
      </c>
      <c r="BB188" s="335">
        <f t="shared" si="64"/>
        <v>4.5452709593749736</v>
      </c>
      <c r="BC188" s="335">
        <f t="shared" si="58"/>
        <v>63.633793431249629</v>
      </c>
      <c r="BD188" s="335">
        <f t="shared" si="58"/>
        <v>22.726354796874869</v>
      </c>
      <c r="BE188" s="335">
        <f t="shared" si="58"/>
        <v>22.726354796874869</v>
      </c>
      <c r="BF188" s="335">
        <f t="shared" si="58"/>
        <v>13.635812878124918</v>
      </c>
    </row>
    <row r="189" spans="2:58" ht="14.25">
      <c r="B189" s="6" t="s">
        <v>132</v>
      </c>
      <c r="C189" s="1727" t="s">
        <v>113</v>
      </c>
      <c r="D189" s="1728" t="s">
        <v>121</v>
      </c>
      <c r="E189" s="1727" t="s">
        <v>25</v>
      </c>
      <c r="F189" s="1719" t="s">
        <v>26</v>
      </c>
      <c r="G189" s="1740">
        <v>17.829999999999998</v>
      </c>
      <c r="H189" s="1752">
        <v>719.29503259864123</v>
      </c>
      <c r="I189" s="1758">
        <v>719.29503259864123</v>
      </c>
      <c r="J189" s="1741">
        <v>719.29503259864123</v>
      </c>
      <c r="K189" s="2069">
        <v>9.08</v>
      </c>
      <c r="R189" s="335">
        <f t="shared" si="55"/>
        <v>6531.1988959956625</v>
      </c>
      <c r="S189" s="335">
        <f t="shared" si="63"/>
        <v>3474.1950074514361</v>
      </c>
      <c r="T189" s="335">
        <f t="shared" si="63"/>
        <v>143.85900651972827</v>
      </c>
      <c r="U189" s="335">
        <f t="shared" si="63"/>
        <v>1445.7830155232687</v>
      </c>
      <c r="V189" s="335">
        <f t="shared" si="63"/>
        <v>0</v>
      </c>
      <c r="W189" s="335">
        <f t="shared" si="63"/>
        <v>1042.9777972680299</v>
      </c>
      <c r="X189" s="335">
        <f t="shared" si="63"/>
        <v>14.385900651972825</v>
      </c>
      <c r="Y189" s="335">
        <f t="shared" si="63"/>
        <v>21.578850977959235</v>
      </c>
      <c r="Z189" s="335">
        <f t="shared" si="63"/>
        <v>14.385900651972825</v>
      </c>
      <c r="AA189" s="335">
        <f t="shared" si="63"/>
        <v>28.771801303945651</v>
      </c>
      <c r="AB189" s="335">
        <f t="shared" si="63"/>
        <v>86.315403911836938</v>
      </c>
      <c r="AC189" s="335">
        <f t="shared" si="63"/>
        <v>21.578850977959235</v>
      </c>
      <c r="AD189" s="335">
        <f t="shared" si="63"/>
        <v>21.578850977959235</v>
      </c>
      <c r="AE189" s="335">
        <f t="shared" si="63"/>
        <v>14.385900651972825</v>
      </c>
      <c r="AF189" s="335">
        <f t="shared" si="63"/>
        <v>7.1929503259864127</v>
      </c>
      <c r="AG189" s="335">
        <f t="shared" si="56"/>
        <v>100.70130456380979</v>
      </c>
      <c r="AH189" s="335">
        <f t="shared" si="56"/>
        <v>35.964751629932067</v>
      </c>
      <c r="AI189" s="335">
        <f t="shared" si="56"/>
        <v>35.964751629932067</v>
      </c>
      <c r="AJ189" s="335">
        <f t="shared" si="56"/>
        <v>21.578850977959235</v>
      </c>
      <c r="AK189" s="1388" t="s">
        <v>1614</v>
      </c>
      <c r="AL189" s="89" t="s">
        <v>1614</v>
      </c>
      <c r="AM189" s="1388" t="s">
        <v>1614</v>
      </c>
      <c r="AN189" s="335">
        <f t="shared" si="57"/>
        <v>6531.1988959956625</v>
      </c>
      <c r="AO189" s="335">
        <f t="shared" si="64"/>
        <v>3474.1950074514361</v>
      </c>
      <c r="AP189" s="335">
        <f t="shared" si="64"/>
        <v>143.85900651972827</v>
      </c>
      <c r="AQ189" s="335">
        <f t="shared" si="64"/>
        <v>1445.7830155232687</v>
      </c>
      <c r="AR189" s="335">
        <f t="shared" si="64"/>
        <v>0</v>
      </c>
      <c r="AS189" s="335">
        <f t="shared" si="64"/>
        <v>1042.9777972680299</v>
      </c>
      <c r="AT189" s="335">
        <f t="shared" si="64"/>
        <v>14.385900651972825</v>
      </c>
      <c r="AU189" s="335">
        <f t="shared" si="64"/>
        <v>21.578850977959235</v>
      </c>
      <c r="AV189" s="335">
        <f t="shared" si="64"/>
        <v>14.385900651972825</v>
      </c>
      <c r="AW189" s="335">
        <f t="shared" si="64"/>
        <v>28.771801303945651</v>
      </c>
      <c r="AX189" s="335">
        <f t="shared" si="64"/>
        <v>86.315403911836938</v>
      </c>
      <c r="AY189" s="335">
        <f t="shared" si="64"/>
        <v>21.578850977959235</v>
      </c>
      <c r="AZ189" s="335">
        <f t="shared" si="64"/>
        <v>21.578850977959235</v>
      </c>
      <c r="BA189" s="335">
        <f t="shared" si="64"/>
        <v>14.385900651972825</v>
      </c>
      <c r="BB189" s="335">
        <f t="shared" si="64"/>
        <v>7.1929503259864127</v>
      </c>
      <c r="BC189" s="335">
        <f t="shared" si="58"/>
        <v>100.70130456380979</v>
      </c>
      <c r="BD189" s="335">
        <f t="shared" si="58"/>
        <v>35.964751629932067</v>
      </c>
      <c r="BE189" s="335">
        <f t="shared" si="58"/>
        <v>35.964751629932067</v>
      </c>
      <c r="BF189" s="335">
        <f t="shared" si="58"/>
        <v>21.578850977959235</v>
      </c>
    </row>
    <row r="190" spans="2:58" ht="14.25">
      <c r="B190" s="6" t="s">
        <v>132</v>
      </c>
      <c r="C190" s="1727" t="s">
        <v>113</v>
      </c>
      <c r="D190" s="1728" t="s">
        <v>122</v>
      </c>
      <c r="E190" s="1727" t="s">
        <v>25</v>
      </c>
      <c r="F190" s="1719" t="s">
        <v>26</v>
      </c>
      <c r="G190" s="1740">
        <v>17.399999999999999</v>
      </c>
      <c r="H190" s="1752">
        <v>733.17937722102351</v>
      </c>
      <c r="I190" s="1758">
        <v>733.17937722102351</v>
      </c>
      <c r="J190" s="1741">
        <v>733.17937722102351</v>
      </c>
      <c r="K190" s="2069">
        <v>9.08</v>
      </c>
      <c r="R190" s="335">
        <f t="shared" si="55"/>
        <v>6657.2687451668935</v>
      </c>
      <c r="S190" s="335">
        <f t="shared" si="63"/>
        <v>3541.2563919775425</v>
      </c>
      <c r="T190" s="335">
        <f t="shared" si="63"/>
        <v>146.63587544420474</v>
      </c>
      <c r="U190" s="335">
        <f t="shared" si="63"/>
        <v>1473.690548214257</v>
      </c>
      <c r="V190" s="335">
        <f t="shared" si="63"/>
        <v>0</v>
      </c>
      <c r="W190" s="335">
        <f t="shared" si="63"/>
        <v>1063.1100969704842</v>
      </c>
      <c r="X190" s="335">
        <f t="shared" si="63"/>
        <v>14.663587544420471</v>
      </c>
      <c r="Y190" s="335">
        <f t="shared" si="63"/>
        <v>21.995381316630702</v>
      </c>
      <c r="Z190" s="335">
        <f t="shared" si="63"/>
        <v>14.663587544420471</v>
      </c>
      <c r="AA190" s="335">
        <f t="shared" si="63"/>
        <v>29.327175088840942</v>
      </c>
      <c r="AB190" s="335">
        <f t="shared" si="63"/>
        <v>87.981525266522809</v>
      </c>
      <c r="AC190" s="335">
        <f t="shared" si="63"/>
        <v>21.995381316630702</v>
      </c>
      <c r="AD190" s="335">
        <f t="shared" si="63"/>
        <v>21.995381316630702</v>
      </c>
      <c r="AE190" s="335">
        <f t="shared" si="63"/>
        <v>14.663587544420471</v>
      </c>
      <c r="AF190" s="335">
        <f t="shared" si="63"/>
        <v>7.3317937722102355</v>
      </c>
      <c r="AG190" s="335">
        <f t="shared" si="56"/>
        <v>102.6451128109433</v>
      </c>
      <c r="AH190" s="335">
        <f t="shared" si="56"/>
        <v>36.658968861051186</v>
      </c>
      <c r="AI190" s="335">
        <f t="shared" si="56"/>
        <v>36.658968861051186</v>
      </c>
      <c r="AJ190" s="335">
        <f t="shared" si="56"/>
        <v>21.995381316630702</v>
      </c>
      <c r="AK190" s="1388" t="s">
        <v>1614</v>
      </c>
      <c r="AL190" s="89" t="s">
        <v>1614</v>
      </c>
      <c r="AM190" s="1388" t="s">
        <v>1614</v>
      </c>
      <c r="AN190" s="335">
        <f t="shared" si="57"/>
        <v>6657.2687451668935</v>
      </c>
      <c r="AO190" s="335">
        <f t="shared" si="64"/>
        <v>3541.2563919775425</v>
      </c>
      <c r="AP190" s="335">
        <f t="shared" si="64"/>
        <v>146.63587544420474</v>
      </c>
      <c r="AQ190" s="335">
        <f t="shared" si="64"/>
        <v>1473.690548214257</v>
      </c>
      <c r="AR190" s="335">
        <f t="shared" si="64"/>
        <v>0</v>
      </c>
      <c r="AS190" s="335">
        <f t="shared" si="64"/>
        <v>1063.1100969704842</v>
      </c>
      <c r="AT190" s="335">
        <f t="shared" si="64"/>
        <v>14.663587544420471</v>
      </c>
      <c r="AU190" s="335">
        <f t="shared" si="64"/>
        <v>21.995381316630702</v>
      </c>
      <c r="AV190" s="335">
        <f t="shared" si="64"/>
        <v>14.663587544420471</v>
      </c>
      <c r="AW190" s="335">
        <f t="shared" si="64"/>
        <v>29.327175088840942</v>
      </c>
      <c r="AX190" s="335">
        <f t="shared" si="64"/>
        <v>87.981525266522809</v>
      </c>
      <c r="AY190" s="335">
        <f t="shared" si="64"/>
        <v>21.995381316630702</v>
      </c>
      <c r="AZ190" s="335">
        <f t="shared" si="64"/>
        <v>21.995381316630702</v>
      </c>
      <c r="BA190" s="335">
        <f t="shared" si="64"/>
        <v>14.663587544420471</v>
      </c>
      <c r="BB190" s="335">
        <f t="shared" si="64"/>
        <v>7.3317937722102355</v>
      </c>
      <c r="BC190" s="335">
        <f t="shared" si="58"/>
        <v>102.6451128109433</v>
      </c>
      <c r="BD190" s="335">
        <f t="shared" si="58"/>
        <v>36.658968861051186</v>
      </c>
      <c r="BE190" s="335">
        <f t="shared" si="58"/>
        <v>36.658968861051186</v>
      </c>
      <c r="BF190" s="335">
        <f t="shared" si="58"/>
        <v>21.995381316630702</v>
      </c>
    </row>
    <row r="191" spans="2:58" ht="14.25">
      <c r="B191" s="6" t="s">
        <v>132</v>
      </c>
      <c r="C191" s="1727" t="s">
        <v>113</v>
      </c>
      <c r="D191" s="1728" t="s">
        <v>123</v>
      </c>
      <c r="E191" s="1727" t="s">
        <v>25</v>
      </c>
      <c r="F191" s="1719" t="s">
        <v>26</v>
      </c>
      <c r="G191" s="1740">
        <v>16.98</v>
      </c>
      <c r="H191" s="1752">
        <v>1291.4098307071267</v>
      </c>
      <c r="I191" s="1758">
        <v>1291.4098307071267</v>
      </c>
      <c r="J191" s="1741">
        <v>1291.4098307071267</v>
      </c>
      <c r="K191" s="2069">
        <v>9.08</v>
      </c>
      <c r="R191" s="335">
        <f t="shared" si="55"/>
        <v>11726.001262820711</v>
      </c>
      <c r="S191" s="335">
        <f t="shared" si="63"/>
        <v>6237.5094823154204</v>
      </c>
      <c r="T191" s="335">
        <f t="shared" si="63"/>
        <v>258.28196614142541</v>
      </c>
      <c r="U191" s="335">
        <f t="shared" si="63"/>
        <v>2595.7337597213245</v>
      </c>
      <c r="V191" s="335">
        <f t="shared" si="63"/>
        <v>0</v>
      </c>
      <c r="W191" s="335">
        <f t="shared" si="63"/>
        <v>1872.5442545253341</v>
      </c>
      <c r="X191" s="335">
        <f t="shared" si="63"/>
        <v>25.828196614142538</v>
      </c>
      <c r="Y191" s="335">
        <f t="shared" si="63"/>
        <v>38.742294921213798</v>
      </c>
      <c r="Z191" s="335">
        <f t="shared" si="63"/>
        <v>25.828196614142538</v>
      </c>
      <c r="AA191" s="335">
        <f t="shared" si="63"/>
        <v>51.656393228285076</v>
      </c>
      <c r="AB191" s="335">
        <f t="shared" si="63"/>
        <v>154.96917968485519</v>
      </c>
      <c r="AC191" s="335">
        <f t="shared" si="63"/>
        <v>38.742294921213798</v>
      </c>
      <c r="AD191" s="335">
        <f t="shared" si="63"/>
        <v>38.742294921213798</v>
      </c>
      <c r="AE191" s="335">
        <f t="shared" si="63"/>
        <v>25.828196614142538</v>
      </c>
      <c r="AF191" s="335">
        <f t="shared" si="63"/>
        <v>12.914098307071269</v>
      </c>
      <c r="AG191" s="335">
        <f t="shared" si="56"/>
        <v>180.79737629899776</v>
      </c>
      <c r="AH191" s="335">
        <f t="shared" si="56"/>
        <v>64.570491535356354</v>
      </c>
      <c r="AI191" s="335">
        <f t="shared" si="56"/>
        <v>64.570491535356354</v>
      </c>
      <c r="AJ191" s="335">
        <f t="shared" si="56"/>
        <v>38.742294921213798</v>
      </c>
      <c r="AK191" s="1388" t="s">
        <v>1614</v>
      </c>
      <c r="AL191" s="89" t="s">
        <v>1614</v>
      </c>
      <c r="AM191" s="1388" t="s">
        <v>1614</v>
      </c>
      <c r="AN191" s="335">
        <f t="shared" si="57"/>
        <v>11726.001262820711</v>
      </c>
      <c r="AO191" s="335">
        <f t="shared" si="64"/>
        <v>6237.5094823154204</v>
      </c>
      <c r="AP191" s="335">
        <f t="shared" si="64"/>
        <v>258.28196614142541</v>
      </c>
      <c r="AQ191" s="335">
        <f t="shared" si="64"/>
        <v>2595.7337597213245</v>
      </c>
      <c r="AR191" s="335">
        <f t="shared" si="64"/>
        <v>0</v>
      </c>
      <c r="AS191" s="335">
        <f t="shared" si="64"/>
        <v>1872.5442545253341</v>
      </c>
      <c r="AT191" s="335">
        <f t="shared" si="64"/>
        <v>25.828196614142538</v>
      </c>
      <c r="AU191" s="335">
        <f t="shared" si="64"/>
        <v>38.742294921213798</v>
      </c>
      <c r="AV191" s="335">
        <f t="shared" si="64"/>
        <v>25.828196614142538</v>
      </c>
      <c r="AW191" s="335">
        <f t="shared" si="64"/>
        <v>51.656393228285076</v>
      </c>
      <c r="AX191" s="335">
        <f t="shared" si="64"/>
        <v>154.96917968485519</v>
      </c>
      <c r="AY191" s="335">
        <f t="shared" si="64"/>
        <v>38.742294921213798</v>
      </c>
      <c r="AZ191" s="335">
        <f t="shared" si="64"/>
        <v>38.742294921213798</v>
      </c>
      <c r="BA191" s="335">
        <f t="shared" si="64"/>
        <v>25.828196614142538</v>
      </c>
      <c r="BB191" s="335">
        <f t="shared" si="64"/>
        <v>12.914098307071269</v>
      </c>
      <c r="BC191" s="335">
        <f t="shared" si="58"/>
        <v>180.79737629899776</v>
      </c>
      <c r="BD191" s="335">
        <f t="shared" si="58"/>
        <v>64.570491535356354</v>
      </c>
      <c r="BE191" s="335">
        <f t="shared" si="58"/>
        <v>64.570491535356354</v>
      </c>
      <c r="BF191" s="335">
        <f t="shared" si="58"/>
        <v>38.742294921213798</v>
      </c>
    </row>
    <row r="192" spans="2:58" ht="14.25">
      <c r="B192" s="6" t="s">
        <v>132</v>
      </c>
      <c r="C192" s="1727" t="s">
        <v>113</v>
      </c>
      <c r="D192" s="1728" t="s">
        <v>124</v>
      </c>
      <c r="E192" s="1727" t="s">
        <v>25</v>
      </c>
      <c r="F192" s="1719" t="s">
        <v>26</v>
      </c>
      <c r="G192" s="1740">
        <v>17.399999999999999</v>
      </c>
      <c r="H192" s="1752">
        <v>1232.4791382105916</v>
      </c>
      <c r="I192" s="1758">
        <v>1232.4791382105916</v>
      </c>
      <c r="J192" s="1741">
        <v>1232.4791382105916</v>
      </c>
      <c r="K192" s="2069">
        <v>9.08</v>
      </c>
      <c r="R192" s="335">
        <f t="shared" si="55"/>
        <v>11190.910574952171</v>
      </c>
      <c r="S192" s="335">
        <f t="shared" si="63"/>
        <v>5952.8742375571555</v>
      </c>
      <c r="T192" s="335">
        <f t="shared" si="63"/>
        <v>246.49582764211837</v>
      </c>
      <c r="U192" s="335">
        <f t="shared" si="63"/>
        <v>2477.2830678032888</v>
      </c>
      <c r="V192" s="335">
        <f t="shared" si="63"/>
        <v>0</v>
      </c>
      <c r="W192" s="335">
        <f t="shared" si="63"/>
        <v>1787.0947504053579</v>
      </c>
      <c r="X192" s="335">
        <f t="shared" si="63"/>
        <v>24.649582764211832</v>
      </c>
      <c r="Y192" s="335">
        <f t="shared" si="63"/>
        <v>36.974374146317743</v>
      </c>
      <c r="Z192" s="335">
        <f t="shared" si="63"/>
        <v>24.649582764211832</v>
      </c>
      <c r="AA192" s="335">
        <f t="shared" si="63"/>
        <v>49.299165528423664</v>
      </c>
      <c r="AB192" s="335">
        <f t="shared" si="63"/>
        <v>147.89749658527097</v>
      </c>
      <c r="AC192" s="335">
        <f t="shared" si="63"/>
        <v>36.974374146317743</v>
      </c>
      <c r="AD192" s="335">
        <f t="shared" si="63"/>
        <v>36.974374146317743</v>
      </c>
      <c r="AE192" s="335">
        <f t="shared" si="63"/>
        <v>24.649582764211832</v>
      </c>
      <c r="AF192" s="335">
        <f t="shared" si="63"/>
        <v>12.324791382105916</v>
      </c>
      <c r="AG192" s="335">
        <f t="shared" si="56"/>
        <v>172.54707934948283</v>
      </c>
      <c r="AH192" s="335">
        <f t="shared" si="56"/>
        <v>61.623956910529593</v>
      </c>
      <c r="AI192" s="335">
        <f t="shared" si="56"/>
        <v>61.623956910529593</v>
      </c>
      <c r="AJ192" s="335">
        <f t="shared" si="56"/>
        <v>36.974374146317743</v>
      </c>
      <c r="AK192" s="1388" t="s">
        <v>1614</v>
      </c>
      <c r="AL192" s="89" t="s">
        <v>1614</v>
      </c>
      <c r="AM192" s="1388" t="s">
        <v>1614</v>
      </c>
      <c r="AN192" s="335">
        <f t="shared" si="57"/>
        <v>11190.910574952171</v>
      </c>
      <c r="AO192" s="335">
        <f t="shared" si="64"/>
        <v>5952.8742375571555</v>
      </c>
      <c r="AP192" s="335">
        <f t="shared" si="64"/>
        <v>246.49582764211837</v>
      </c>
      <c r="AQ192" s="335">
        <f t="shared" si="64"/>
        <v>2477.2830678032888</v>
      </c>
      <c r="AR192" s="335">
        <f t="shared" si="64"/>
        <v>0</v>
      </c>
      <c r="AS192" s="335">
        <f t="shared" si="64"/>
        <v>1787.0947504053579</v>
      </c>
      <c r="AT192" s="335">
        <f t="shared" si="64"/>
        <v>24.649582764211832</v>
      </c>
      <c r="AU192" s="335">
        <f t="shared" si="64"/>
        <v>36.974374146317743</v>
      </c>
      <c r="AV192" s="335">
        <f t="shared" si="64"/>
        <v>24.649582764211832</v>
      </c>
      <c r="AW192" s="335">
        <f t="shared" si="64"/>
        <v>49.299165528423664</v>
      </c>
      <c r="AX192" s="335">
        <f t="shared" si="64"/>
        <v>147.89749658527097</v>
      </c>
      <c r="AY192" s="335">
        <f t="shared" si="64"/>
        <v>36.974374146317743</v>
      </c>
      <c r="AZ192" s="335">
        <f t="shared" si="64"/>
        <v>36.974374146317743</v>
      </c>
      <c r="BA192" s="335">
        <f t="shared" si="64"/>
        <v>24.649582764211832</v>
      </c>
      <c r="BB192" s="335">
        <f t="shared" si="64"/>
        <v>12.324791382105916</v>
      </c>
      <c r="BC192" s="335">
        <f t="shared" si="58"/>
        <v>172.54707934948283</v>
      </c>
      <c r="BD192" s="335">
        <f t="shared" si="58"/>
        <v>61.623956910529593</v>
      </c>
      <c r="BE192" s="335">
        <f t="shared" si="58"/>
        <v>61.623956910529593</v>
      </c>
      <c r="BF192" s="335">
        <f t="shared" si="58"/>
        <v>36.974374146317743</v>
      </c>
    </row>
    <row r="193" spans="2:58" ht="14.25">
      <c r="B193" s="6" t="s">
        <v>132</v>
      </c>
      <c r="C193" s="1727" t="s">
        <v>113</v>
      </c>
      <c r="D193" s="1728" t="s">
        <v>125</v>
      </c>
      <c r="E193" s="1727" t="s">
        <v>25</v>
      </c>
      <c r="F193" s="1719" t="s">
        <v>26</v>
      </c>
      <c r="G193" s="1740">
        <v>17.399999999999999</v>
      </c>
      <c r="H193" s="1752">
        <v>1601.0131970986906</v>
      </c>
      <c r="I193" s="1758">
        <v>1601.0131970986906</v>
      </c>
      <c r="J193" s="1741">
        <v>1601.0131970986906</v>
      </c>
      <c r="K193" s="2069">
        <v>9.08</v>
      </c>
      <c r="R193" s="335">
        <f t="shared" si="55"/>
        <v>14537.199829656111</v>
      </c>
      <c r="S193" s="335">
        <f t="shared" si="63"/>
        <v>7732.8937419866734</v>
      </c>
      <c r="T193" s="335">
        <f t="shared" si="63"/>
        <v>320.2026394197382</v>
      </c>
      <c r="U193" s="335">
        <f t="shared" si="63"/>
        <v>3218.0365261683678</v>
      </c>
      <c r="V193" s="335">
        <f t="shared" si="63"/>
        <v>0</v>
      </c>
      <c r="W193" s="335">
        <f t="shared" si="63"/>
        <v>2321.4691357931015</v>
      </c>
      <c r="X193" s="335">
        <f t="shared" si="63"/>
        <v>32.020263941973816</v>
      </c>
      <c r="Y193" s="335">
        <f t="shared" si="63"/>
        <v>48.030395912960714</v>
      </c>
      <c r="Z193" s="335">
        <f t="shared" si="63"/>
        <v>32.020263941973816</v>
      </c>
      <c r="AA193" s="335">
        <f t="shared" si="63"/>
        <v>64.040527883947632</v>
      </c>
      <c r="AB193" s="335">
        <f t="shared" si="63"/>
        <v>192.12158365184285</v>
      </c>
      <c r="AC193" s="335">
        <f t="shared" si="63"/>
        <v>48.030395912960714</v>
      </c>
      <c r="AD193" s="335">
        <f t="shared" si="63"/>
        <v>48.030395912960714</v>
      </c>
      <c r="AE193" s="335">
        <f t="shared" si="63"/>
        <v>32.020263941973816</v>
      </c>
      <c r="AF193" s="335">
        <f t="shared" si="63"/>
        <v>16.010131970986908</v>
      </c>
      <c r="AG193" s="335">
        <f t="shared" si="56"/>
        <v>224.14184759381672</v>
      </c>
      <c r="AH193" s="335">
        <f t="shared" si="56"/>
        <v>80.050659854934551</v>
      </c>
      <c r="AI193" s="335">
        <f t="shared" si="56"/>
        <v>80.050659854934551</v>
      </c>
      <c r="AJ193" s="335">
        <f t="shared" si="56"/>
        <v>48.030395912960714</v>
      </c>
      <c r="AK193" s="1388" t="s">
        <v>1614</v>
      </c>
      <c r="AL193" s="89" t="s">
        <v>1614</v>
      </c>
      <c r="AM193" s="1388" t="s">
        <v>1614</v>
      </c>
      <c r="AN193" s="335">
        <f t="shared" si="57"/>
        <v>14537.199829656111</v>
      </c>
      <c r="AO193" s="335">
        <f t="shared" si="64"/>
        <v>7732.8937419866734</v>
      </c>
      <c r="AP193" s="335">
        <f t="shared" si="64"/>
        <v>320.2026394197382</v>
      </c>
      <c r="AQ193" s="335">
        <f t="shared" si="64"/>
        <v>3218.0365261683678</v>
      </c>
      <c r="AR193" s="335">
        <f t="shared" si="64"/>
        <v>0</v>
      </c>
      <c r="AS193" s="335">
        <f t="shared" si="64"/>
        <v>2321.4691357931015</v>
      </c>
      <c r="AT193" s="335">
        <f t="shared" si="64"/>
        <v>32.020263941973816</v>
      </c>
      <c r="AU193" s="335">
        <f t="shared" si="64"/>
        <v>48.030395912960714</v>
      </c>
      <c r="AV193" s="335">
        <f t="shared" si="64"/>
        <v>32.020263941973816</v>
      </c>
      <c r="AW193" s="335">
        <f t="shared" si="64"/>
        <v>64.040527883947632</v>
      </c>
      <c r="AX193" s="335">
        <f t="shared" si="64"/>
        <v>192.12158365184285</v>
      </c>
      <c r="AY193" s="335">
        <f t="shared" si="64"/>
        <v>48.030395912960714</v>
      </c>
      <c r="AZ193" s="335">
        <f t="shared" si="64"/>
        <v>48.030395912960714</v>
      </c>
      <c r="BA193" s="335">
        <f t="shared" si="64"/>
        <v>32.020263941973816</v>
      </c>
      <c r="BB193" s="335">
        <f t="shared" si="64"/>
        <v>16.010131970986908</v>
      </c>
      <c r="BC193" s="335">
        <f t="shared" si="58"/>
        <v>224.14184759381672</v>
      </c>
      <c r="BD193" s="335">
        <f t="shared" si="58"/>
        <v>80.050659854934551</v>
      </c>
      <c r="BE193" s="335">
        <f t="shared" si="58"/>
        <v>80.050659854934551</v>
      </c>
      <c r="BF193" s="335">
        <f t="shared" si="58"/>
        <v>48.030395912960714</v>
      </c>
    </row>
    <row r="194" spans="2:58" ht="14.25">
      <c r="B194" s="6" t="s">
        <v>132</v>
      </c>
      <c r="C194" s="1727" t="s">
        <v>113</v>
      </c>
      <c r="D194" s="1728" t="s">
        <v>126</v>
      </c>
      <c r="E194" s="1727" t="s">
        <v>25</v>
      </c>
      <c r="F194" s="1719" t="s">
        <v>26</v>
      </c>
      <c r="G194" s="1740">
        <v>17.399999999999999</v>
      </c>
      <c r="H194" s="1752">
        <v>860.72664546640863</v>
      </c>
      <c r="I194" s="1758">
        <v>860.72664546640863</v>
      </c>
      <c r="J194" s="1741">
        <v>860.72664546640863</v>
      </c>
      <c r="K194" s="2069">
        <v>9.08</v>
      </c>
      <c r="R194" s="335">
        <f t="shared" si="55"/>
        <v>7815.3979408349905</v>
      </c>
      <c r="S194" s="335">
        <f t="shared" si="63"/>
        <v>4157.3096976027527</v>
      </c>
      <c r="T194" s="335">
        <f t="shared" si="63"/>
        <v>172.14532909328176</v>
      </c>
      <c r="U194" s="335">
        <f t="shared" si="63"/>
        <v>1730.0605573874811</v>
      </c>
      <c r="V194" s="335">
        <f t="shared" si="63"/>
        <v>0</v>
      </c>
      <c r="W194" s="335">
        <f t="shared" si="63"/>
        <v>1248.0536359262926</v>
      </c>
      <c r="X194" s="335">
        <f t="shared" si="63"/>
        <v>17.214532909328174</v>
      </c>
      <c r="Y194" s="335">
        <f t="shared" si="63"/>
        <v>25.821799363992255</v>
      </c>
      <c r="Z194" s="335">
        <f t="shared" si="63"/>
        <v>17.214532909328174</v>
      </c>
      <c r="AA194" s="335">
        <f t="shared" si="63"/>
        <v>34.429065818656348</v>
      </c>
      <c r="AB194" s="335">
        <f t="shared" si="63"/>
        <v>103.28719745596902</v>
      </c>
      <c r="AC194" s="335">
        <f t="shared" si="63"/>
        <v>25.821799363992255</v>
      </c>
      <c r="AD194" s="335">
        <f t="shared" si="63"/>
        <v>25.821799363992255</v>
      </c>
      <c r="AE194" s="335">
        <f t="shared" si="63"/>
        <v>17.214532909328174</v>
      </c>
      <c r="AF194" s="335">
        <f t="shared" si="63"/>
        <v>8.6072664546640869</v>
      </c>
      <c r="AG194" s="335">
        <f t="shared" si="56"/>
        <v>120.50173036529722</v>
      </c>
      <c r="AH194" s="335">
        <f t="shared" si="56"/>
        <v>43.03633227332044</v>
      </c>
      <c r="AI194" s="335">
        <f t="shared" si="56"/>
        <v>43.03633227332044</v>
      </c>
      <c r="AJ194" s="335">
        <f t="shared" si="56"/>
        <v>25.821799363992255</v>
      </c>
      <c r="AK194" s="1388" t="s">
        <v>1614</v>
      </c>
      <c r="AL194" s="89" t="s">
        <v>1614</v>
      </c>
      <c r="AM194" s="1388" t="s">
        <v>1614</v>
      </c>
      <c r="AN194" s="335">
        <f t="shared" si="57"/>
        <v>7815.3979408349905</v>
      </c>
      <c r="AO194" s="335">
        <f t="shared" si="64"/>
        <v>4157.3096976027527</v>
      </c>
      <c r="AP194" s="335">
        <f t="shared" si="64"/>
        <v>172.14532909328176</v>
      </c>
      <c r="AQ194" s="335">
        <f t="shared" si="64"/>
        <v>1730.0605573874811</v>
      </c>
      <c r="AR194" s="335">
        <f t="shared" si="64"/>
        <v>0</v>
      </c>
      <c r="AS194" s="335">
        <f t="shared" si="64"/>
        <v>1248.0536359262926</v>
      </c>
      <c r="AT194" s="335">
        <f t="shared" si="64"/>
        <v>17.214532909328174</v>
      </c>
      <c r="AU194" s="335">
        <f t="shared" si="64"/>
        <v>25.821799363992255</v>
      </c>
      <c r="AV194" s="335">
        <f t="shared" si="64"/>
        <v>17.214532909328174</v>
      </c>
      <c r="AW194" s="335">
        <f t="shared" si="64"/>
        <v>34.429065818656348</v>
      </c>
      <c r="AX194" s="335">
        <f t="shared" si="64"/>
        <v>103.28719745596902</v>
      </c>
      <c r="AY194" s="335">
        <f t="shared" si="64"/>
        <v>25.821799363992255</v>
      </c>
      <c r="AZ194" s="335">
        <f t="shared" si="64"/>
        <v>25.821799363992255</v>
      </c>
      <c r="BA194" s="335">
        <f t="shared" si="64"/>
        <v>17.214532909328174</v>
      </c>
      <c r="BB194" s="335">
        <f t="shared" si="64"/>
        <v>8.6072664546640869</v>
      </c>
      <c r="BC194" s="335">
        <f t="shared" si="58"/>
        <v>120.50173036529722</v>
      </c>
      <c r="BD194" s="335">
        <f t="shared" si="58"/>
        <v>43.03633227332044</v>
      </c>
      <c r="BE194" s="335">
        <f t="shared" si="58"/>
        <v>43.03633227332044</v>
      </c>
      <c r="BF194" s="335">
        <f t="shared" si="58"/>
        <v>25.821799363992255</v>
      </c>
    </row>
    <row r="195" spans="2:58" ht="14.25">
      <c r="B195" s="6" t="s">
        <v>132</v>
      </c>
      <c r="C195" s="1727" t="s">
        <v>113</v>
      </c>
      <c r="D195" s="1728" t="s">
        <v>127</v>
      </c>
      <c r="E195" s="1727" t="s">
        <v>25</v>
      </c>
      <c r="F195" s="1719" t="s">
        <v>26</v>
      </c>
      <c r="G195" s="1740">
        <v>17.829999999999998</v>
      </c>
      <c r="H195" s="1752">
        <v>0.2996943913908105</v>
      </c>
      <c r="I195" s="1758">
        <v>0.2996943913908105</v>
      </c>
      <c r="J195" s="1741">
        <v>0.2996943913908105</v>
      </c>
      <c r="K195" s="2069">
        <v>9.08</v>
      </c>
      <c r="R195" s="335">
        <f t="shared" si="55"/>
        <v>2.7212250738285593</v>
      </c>
      <c r="S195" s="335">
        <f t="shared" si="63"/>
        <v>1.4475239104176143</v>
      </c>
      <c r="T195" s="335">
        <f t="shared" si="63"/>
        <v>5.9938878278162112E-2</v>
      </c>
      <c r="U195" s="335">
        <f t="shared" si="63"/>
        <v>0.60238572669552903</v>
      </c>
      <c r="V195" s="335">
        <f t="shared" si="63"/>
        <v>0</v>
      </c>
      <c r="W195" s="335">
        <f t="shared" si="63"/>
        <v>0.43455686751667527</v>
      </c>
      <c r="X195" s="335">
        <f t="shared" si="63"/>
        <v>5.9938878278162104E-3</v>
      </c>
      <c r="Y195" s="335">
        <f t="shared" si="63"/>
        <v>8.9908317417243134E-3</v>
      </c>
      <c r="Z195" s="335">
        <f t="shared" si="63"/>
        <v>5.9938878278162104E-3</v>
      </c>
      <c r="AA195" s="335">
        <f t="shared" si="63"/>
        <v>1.1987775655632421E-2</v>
      </c>
      <c r="AB195" s="335">
        <f t="shared" si="63"/>
        <v>3.5963326966897254E-2</v>
      </c>
      <c r="AC195" s="335">
        <f t="shared" si="63"/>
        <v>8.9908317417243134E-3</v>
      </c>
      <c r="AD195" s="335">
        <f t="shared" si="63"/>
        <v>8.9908317417243134E-3</v>
      </c>
      <c r="AE195" s="335">
        <f t="shared" si="63"/>
        <v>5.9938878278162104E-3</v>
      </c>
      <c r="AF195" s="335">
        <f t="shared" si="63"/>
        <v>2.9969439139081052E-3</v>
      </c>
      <c r="AG195" s="335">
        <f t="shared" si="56"/>
        <v>4.1957214794713475E-2</v>
      </c>
      <c r="AH195" s="335">
        <f t="shared" si="56"/>
        <v>1.4984719569540528E-2</v>
      </c>
      <c r="AI195" s="335">
        <f t="shared" si="56"/>
        <v>1.4984719569540528E-2</v>
      </c>
      <c r="AJ195" s="335">
        <f t="shared" si="56"/>
        <v>8.9908317417243134E-3</v>
      </c>
      <c r="AK195" s="1388" t="s">
        <v>1614</v>
      </c>
      <c r="AL195" s="89" t="s">
        <v>1614</v>
      </c>
      <c r="AM195" s="1388" t="s">
        <v>1614</v>
      </c>
      <c r="AN195" s="335">
        <f t="shared" si="57"/>
        <v>2.7212250738285593</v>
      </c>
      <c r="AO195" s="335">
        <f t="shared" si="64"/>
        <v>1.4475239104176143</v>
      </c>
      <c r="AP195" s="335">
        <f t="shared" si="64"/>
        <v>5.9938878278162112E-2</v>
      </c>
      <c r="AQ195" s="335">
        <f t="shared" si="64"/>
        <v>0.60238572669552903</v>
      </c>
      <c r="AR195" s="335">
        <f t="shared" si="64"/>
        <v>0</v>
      </c>
      <c r="AS195" s="335">
        <f t="shared" si="64"/>
        <v>0.43455686751667527</v>
      </c>
      <c r="AT195" s="335">
        <f t="shared" si="64"/>
        <v>5.9938878278162104E-3</v>
      </c>
      <c r="AU195" s="335">
        <f t="shared" si="64"/>
        <v>8.9908317417243134E-3</v>
      </c>
      <c r="AV195" s="335">
        <f t="shared" si="64"/>
        <v>5.9938878278162104E-3</v>
      </c>
      <c r="AW195" s="335">
        <f t="shared" si="64"/>
        <v>1.1987775655632421E-2</v>
      </c>
      <c r="AX195" s="335">
        <f t="shared" si="64"/>
        <v>3.5963326966897254E-2</v>
      </c>
      <c r="AY195" s="335">
        <f t="shared" si="64"/>
        <v>8.9908317417243134E-3</v>
      </c>
      <c r="AZ195" s="335">
        <f t="shared" si="64"/>
        <v>8.9908317417243134E-3</v>
      </c>
      <c r="BA195" s="335">
        <f t="shared" si="64"/>
        <v>5.9938878278162104E-3</v>
      </c>
      <c r="BB195" s="335">
        <f t="shared" si="64"/>
        <v>2.9969439139081052E-3</v>
      </c>
      <c r="BC195" s="335">
        <f t="shared" si="58"/>
        <v>4.1957214794713475E-2</v>
      </c>
      <c r="BD195" s="335">
        <f t="shared" si="58"/>
        <v>1.4984719569540528E-2</v>
      </c>
      <c r="BE195" s="335">
        <f t="shared" si="58"/>
        <v>1.4984719569540528E-2</v>
      </c>
      <c r="BF195" s="335">
        <f t="shared" si="58"/>
        <v>8.9908317417243134E-3</v>
      </c>
    </row>
    <row r="196" spans="2:58" ht="14.25">
      <c r="B196" s="6" t="s">
        <v>132</v>
      </c>
      <c r="C196" s="1727" t="s">
        <v>113</v>
      </c>
      <c r="D196" s="1728" t="s">
        <v>128</v>
      </c>
      <c r="E196" s="1727" t="s">
        <v>25</v>
      </c>
      <c r="F196" s="1719" t="s">
        <v>26</v>
      </c>
      <c r="G196" s="1740">
        <v>17.72</v>
      </c>
      <c r="H196" s="1752">
        <v>3811.3611281127869</v>
      </c>
      <c r="I196" s="1758">
        <v>3811.3611281127869</v>
      </c>
      <c r="J196" s="1741">
        <v>3811.3611281127869</v>
      </c>
      <c r="K196" s="2069">
        <v>9.08</v>
      </c>
      <c r="R196" s="335">
        <f t="shared" si="55"/>
        <v>34607.159043264102</v>
      </c>
      <c r="S196" s="335">
        <f t="shared" si="63"/>
        <v>18408.874248784756</v>
      </c>
      <c r="T196" s="335">
        <f t="shared" si="63"/>
        <v>762.27222562255747</v>
      </c>
      <c r="U196" s="335">
        <f t="shared" si="63"/>
        <v>7660.8358675067002</v>
      </c>
      <c r="V196" s="335">
        <f t="shared" si="63"/>
        <v>0</v>
      </c>
      <c r="W196" s="335">
        <f t="shared" si="63"/>
        <v>5526.4736357635411</v>
      </c>
      <c r="X196" s="335">
        <f t="shared" si="63"/>
        <v>76.227222562255733</v>
      </c>
      <c r="Y196" s="335">
        <f t="shared" si="63"/>
        <v>114.34083384338359</v>
      </c>
      <c r="Z196" s="335">
        <f t="shared" si="63"/>
        <v>76.227222562255733</v>
      </c>
      <c r="AA196" s="335">
        <f t="shared" si="63"/>
        <v>152.45444512451147</v>
      </c>
      <c r="AB196" s="335">
        <f t="shared" si="63"/>
        <v>457.36333537353437</v>
      </c>
      <c r="AC196" s="335">
        <f t="shared" si="63"/>
        <v>114.34083384338359</v>
      </c>
      <c r="AD196" s="335">
        <f t="shared" si="63"/>
        <v>114.34083384338359</v>
      </c>
      <c r="AE196" s="335">
        <f t="shared" si="63"/>
        <v>76.227222562255733</v>
      </c>
      <c r="AF196" s="335">
        <f t="shared" si="63"/>
        <v>38.113611281127866</v>
      </c>
      <c r="AG196" s="335">
        <f t="shared" si="56"/>
        <v>533.59055793579023</v>
      </c>
      <c r="AH196" s="335">
        <f t="shared" si="56"/>
        <v>190.56805640563937</v>
      </c>
      <c r="AI196" s="335">
        <f t="shared" si="56"/>
        <v>190.56805640563937</v>
      </c>
      <c r="AJ196" s="335">
        <f t="shared" si="56"/>
        <v>114.34083384338359</v>
      </c>
      <c r="AK196" s="1388" t="s">
        <v>1614</v>
      </c>
      <c r="AL196" s="89" t="s">
        <v>1614</v>
      </c>
      <c r="AM196" s="1388" t="s">
        <v>1614</v>
      </c>
      <c r="AN196" s="335">
        <f t="shared" si="57"/>
        <v>34607.159043264102</v>
      </c>
      <c r="AO196" s="335">
        <f t="shared" si="64"/>
        <v>18408.874248784756</v>
      </c>
      <c r="AP196" s="335">
        <f t="shared" si="64"/>
        <v>762.27222562255747</v>
      </c>
      <c r="AQ196" s="335">
        <f t="shared" si="64"/>
        <v>7660.8358675067002</v>
      </c>
      <c r="AR196" s="335">
        <f t="shared" si="64"/>
        <v>0</v>
      </c>
      <c r="AS196" s="335">
        <f t="shared" si="64"/>
        <v>5526.4736357635411</v>
      </c>
      <c r="AT196" s="335">
        <f t="shared" si="64"/>
        <v>76.227222562255733</v>
      </c>
      <c r="AU196" s="335">
        <f t="shared" si="64"/>
        <v>114.34083384338359</v>
      </c>
      <c r="AV196" s="335">
        <f t="shared" si="64"/>
        <v>76.227222562255733</v>
      </c>
      <c r="AW196" s="335">
        <f t="shared" si="64"/>
        <v>152.45444512451147</v>
      </c>
      <c r="AX196" s="335">
        <f t="shared" si="64"/>
        <v>457.36333537353437</v>
      </c>
      <c r="AY196" s="335">
        <f t="shared" si="64"/>
        <v>114.34083384338359</v>
      </c>
      <c r="AZ196" s="335">
        <f t="shared" si="64"/>
        <v>114.34083384338359</v>
      </c>
      <c r="BA196" s="335">
        <f t="shared" si="64"/>
        <v>76.227222562255733</v>
      </c>
      <c r="BB196" s="335">
        <f t="shared" si="64"/>
        <v>38.113611281127866</v>
      </c>
      <c r="BC196" s="335">
        <f t="shared" si="58"/>
        <v>533.59055793579023</v>
      </c>
      <c r="BD196" s="335">
        <f t="shared" si="58"/>
        <v>190.56805640563937</v>
      </c>
      <c r="BE196" s="335">
        <f t="shared" si="58"/>
        <v>190.56805640563937</v>
      </c>
      <c r="BF196" s="335">
        <f t="shared" si="58"/>
        <v>114.34083384338359</v>
      </c>
    </row>
    <row r="197" spans="2:58" ht="14.25">
      <c r="B197" s="6" t="s">
        <v>132</v>
      </c>
      <c r="C197" s="1727" t="s">
        <v>113</v>
      </c>
      <c r="D197" s="1728" t="s">
        <v>129</v>
      </c>
      <c r="E197" s="1727" t="s">
        <v>25</v>
      </c>
      <c r="F197" s="1719" t="s">
        <v>26</v>
      </c>
      <c r="G197" s="1740">
        <v>17.72</v>
      </c>
      <c r="H197" s="1752">
        <v>255.5225891756929</v>
      </c>
      <c r="I197" s="1758">
        <v>255.5225891756929</v>
      </c>
      <c r="J197" s="1741">
        <v>255.5225891756929</v>
      </c>
      <c r="K197" s="2069">
        <v>9.08</v>
      </c>
      <c r="R197" s="335">
        <f t="shared" si="55"/>
        <v>2320.1451097152917</v>
      </c>
      <c r="S197" s="335">
        <f t="shared" si="63"/>
        <v>1234.1741057185964</v>
      </c>
      <c r="T197" s="335">
        <f t="shared" si="63"/>
        <v>51.104517835138594</v>
      </c>
      <c r="U197" s="335">
        <f t="shared" si="63"/>
        <v>513.60040424314275</v>
      </c>
      <c r="V197" s="335">
        <f t="shared" si="63"/>
        <v>0</v>
      </c>
      <c r="W197" s="335">
        <f t="shared" si="63"/>
        <v>370.50775430475477</v>
      </c>
      <c r="X197" s="335">
        <f t="shared" si="63"/>
        <v>5.1104517835138585</v>
      </c>
      <c r="Y197" s="335">
        <f t="shared" si="63"/>
        <v>7.6656776752707865</v>
      </c>
      <c r="Z197" s="335">
        <f t="shared" si="63"/>
        <v>5.1104517835138585</v>
      </c>
      <c r="AA197" s="335">
        <f t="shared" si="63"/>
        <v>10.220903567027717</v>
      </c>
      <c r="AB197" s="335">
        <f t="shared" si="63"/>
        <v>30.662710701083146</v>
      </c>
      <c r="AC197" s="335">
        <f t="shared" si="63"/>
        <v>7.6656776752707865</v>
      </c>
      <c r="AD197" s="335">
        <f t="shared" si="63"/>
        <v>7.6656776752707865</v>
      </c>
      <c r="AE197" s="335">
        <f t="shared" si="63"/>
        <v>5.1104517835138585</v>
      </c>
      <c r="AF197" s="335">
        <f t="shared" si="63"/>
        <v>2.5552258917569293</v>
      </c>
      <c r="AG197" s="335">
        <f t="shared" si="56"/>
        <v>35.773162484597016</v>
      </c>
      <c r="AH197" s="335">
        <f t="shared" si="56"/>
        <v>12.776129458784649</v>
      </c>
      <c r="AI197" s="335">
        <f t="shared" si="56"/>
        <v>12.776129458784649</v>
      </c>
      <c r="AJ197" s="335">
        <f t="shared" si="56"/>
        <v>7.6656776752707865</v>
      </c>
      <c r="AK197" s="1388" t="s">
        <v>1614</v>
      </c>
      <c r="AL197" s="89" t="s">
        <v>1614</v>
      </c>
      <c r="AM197" s="1388" t="s">
        <v>1614</v>
      </c>
      <c r="AN197" s="335">
        <f t="shared" si="57"/>
        <v>2320.1451097152917</v>
      </c>
      <c r="AO197" s="335">
        <f t="shared" si="64"/>
        <v>1234.1741057185964</v>
      </c>
      <c r="AP197" s="335">
        <f t="shared" si="64"/>
        <v>51.104517835138594</v>
      </c>
      <c r="AQ197" s="335">
        <f t="shared" si="64"/>
        <v>513.60040424314275</v>
      </c>
      <c r="AR197" s="335">
        <f t="shared" si="64"/>
        <v>0</v>
      </c>
      <c r="AS197" s="335">
        <f t="shared" si="64"/>
        <v>370.50775430475477</v>
      </c>
      <c r="AT197" s="335">
        <f t="shared" si="64"/>
        <v>5.1104517835138585</v>
      </c>
      <c r="AU197" s="335">
        <f t="shared" si="64"/>
        <v>7.6656776752707865</v>
      </c>
      <c r="AV197" s="335">
        <f t="shared" si="64"/>
        <v>5.1104517835138585</v>
      </c>
      <c r="AW197" s="335">
        <f t="shared" si="64"/>
        <v>10.220903567027717</v>
      </c>
      <c r="AX197" s="335">
        <f t="shared" si="64"/>
        <v>30.662710701083146</v>
      </c>
      <c r="AY197" s="335">
        <f t="shared" si="64"/>
        <v>7.6656776752707865</v>
      </c>
      <c r="AZ197" s="335">
        <f t="shared" si="64"/>
        <v>7.6656776752707865</v>
      </c>
      <c r="BA197" s="335">
        <f t="shared" si="64"/>
        <v>5.1104517835138585</v>
      </c>
      <c r="BB197" s="335">
        <f t="shared" si="64"/>
        <v>2.5552258917569293</v>
      </c>
      <c r="BC197" s="335">
        <f t="shared" si="58"/>
        <v>35.773162484597016</v>
      </c>
      <c r="BD197" s="335">
        <f t="shared" si="58"/>
        <v>12.776129458784649</v>
      </c>
      <c r="BE197" s="335">
        <f t="shared" si="58"/>
        <v>12.776129458784649</v>
      </c>
      <c r="BF197" s="335">
        <f t="shared" si="58"/>
        <v>7.6656776752707865</v>
      </c>
    </row>
    <row r="198" spans="2:58" ht="14.25">
      <c r="B198" s="6" t="s">
        <v>132</v>
      </c>
      <c r="C198" s="1727" t="s">
        <v>130</v>
      </c>
      <c r="D198" s="1728" t="s">
        <v>131</v>
      </c>
      <c r="E198" s="1727" t="s">
        <v>25</v>
      </c>
      <c r="F198" s="1719" t="s">
        <v>26</v>
      </c>
      <c r="G198" s="1740">
        <v>17.399999999999999</v>
      </c>
      <c r="H198" s="1752">
        <v>1983.3239948167241</v>
      </c>
      <c r="I198" s="1758">
        <v>1983.3239948167241</v>
      </c>
      <c r="J198" s="1741">
        <v>1983.3239948167241</v>
      </c>
      <c r="K198" s="2069">
        <v>9.08</v>
      </c>
      <c r="R198" s="335">
        <f t="shared" si="55"/>
        <v>18008.581872935854</v>
      </c>
      <c r="S198" s="335">
        <f t="shared" si="63"/>
        <v>9579.4548949647742</v>
      </c>
      <c r="T198" s="335">
        <f t="shared" si="63"/>
        <v>396.66479896334488</v>
      </c>
      <c r="U198" s="335">
        <f t="shared" si="63"/>
        <v>3986.481229581615</v>
      </c>
      <c r="V198" s="335">
        <f t="shared" si="63"/>
        <v>0</v>
      </c>
      <c r="W198" s="335">
        <f t="shared" si="63"/>
        <v>2875.8197924842502</v>
      </c>
      <c r="X198" s="335">
        <f t="shared" si="63"/>
        <v>39.666479896334486</v>
      </c>
      <c r="Y198" s="335">
        <f t="shared" si="63"/>
        <v>59.499719844501712</v>
      </c>
      <c r="Z198" s="335">
        <f t="shared" si="63"/>
        <v>39.666479896334486</v>
      </c>
      <c r="AA198" s="335">
        <f t="shared" si="63"/>
        <v>79.332959792668973</v>
      </c>
      <c r="AB198" s="335">
        <f t="shared" si="63"/>
        <v>237.99887937800685</v>
      </c>
      <c r="AC198" s="335">
        <f t="shared" si="63"/>
        <v>59.499719844501712</v>
      </c>
      <c r="AD198" s="335">
        <f t="shared" si="63"/>
        <v>59.499719844501712</v>
      </c>
      <c r="AE198" s="335">
        <f t="shared" si="63"/>
        <v>39.666479896334486</v>
      </c>
      <c r="AF198" s="335">
        <f t="shared" si="63"/>
        <v>19.833239948167243</v>
      </c>
      <c r="AG198" s="335">
        <f t="shared" si="56"/>
        <v>277.66535927434143</v>
      </c>
      <c r="AH198" s="335">
        <f t="shared" si="56"/>
        <v>99.16619974083622</v>
      </c>
      <c r="AI198" s="335">
        <f t="shared" si="56"/>
        <v>99.16619974083622</v>
      </c>
      <c r="AJ198" s="335">
        <f t="shared" si="56"/>
        <v>59.499719844501712</v>
      </c>
      <c r="AK198" s="1388" t="s">
        <v>1614</v>
      </c>
      <c r="AL198" s="89" t="s">
        <v>1614</v>
      </c>
      <c r="AM198" s="1388" t="s">
        <v>1614</v>
      </c>
      <c r="AN198" s="335">
        <f t="shared" si="57"/>
        <v>18008.581872935854</v>
      </c>
      <c r="AO198" s="335">
        <f t="shared" si="64"/>
        <v>9579.4548949647742</v>
      </c>
      <c r="AP198" s="335">
        <f t="shared" si="64"/>
        <v>396.66479896334488</v>
      </c>
      <c r="AQ198" s="335">
        <f t="shared" si="64"/>
        <v>3986.481229581615</v>
      </c>
      <c r="AR198" s="335">
        <f t="shared" si="64"/>
        <v>0</v>
      </c>
      <c r="AS198" s="335">
        <f t="shared" si="64"/>
        <v>2875.8197924842502</v>
      </c>
      <c r="AT198" s="335">
        <f t="shared" si="64"/>
        <v>39.666479896334486</v>
      </c>
      <c r="AU198" s="335">
        <f t="shared" si="64"/>
        <v>59.499719844501712</v>
      </c>
      <c r="AV198" s="335">
        <f t="shared" si="64"/>
        <v>39.666479896334486</v>
      </c>
      <c r="AW198" s="335">
        <f t="shared" si="64"/>
        <v>79.332959792668973</v>
      </c>
      <c r="AX198" s="335">
        <f t="shared" si="64"/>
        <v>237.99887937800685</v>
      </c>
      <c r="AY198" s="335">
        <f t="shared" si="64"/>
        <v>59.499719844501712</v>
      </c>
      <c r="AZ198" s="335">
        <f t="shared" si="64"/>
        <v>59.499719844501712</v>
      </c>
      <c r="BA198" s="335">
        <f t="shared" si="64"/>
        <v>39.666479896334486</v>
      </c>
      <c r="BB198" s="335">
        <f t="shared" si="64"/>
        <v>19.833239948167243</v>
      </c>
      <c r="BC198" s="335">
        <f t="shared" si="58"/>
        <v>277.66535927434143</v>
      </c>
      <c r="BD198" s="335">
        <f t="shared" si="58"/>
        <v>99.16619974083622</v>
      </c>
      <c r="BE198" s="335">
        <f t="shared" si="58"/>
        <v>99.16619974083622</v>
      </c>
      <c r="BF198" s="335">
        <f t="shared" si="58"/>
        <v>59.499719844501712</v>
      </c>
    </row>
    <row r="199" spans="2:58" ht="14.25">
      <c r="B199" s="7" t="s">
        <v>132</v>
      </c>
      <c r="C199" s="1736" t="s">
        <v>130</v>
      </c>
      <c r="D199" s="1721" t="s">
        <v>277</v>
      </c>
      <c r="E199" s="1736" t="s">
        <v>25</v>
      </c>
      <c r="F199" s="1753" t="s">
        <v>26</v>
      </c>
      <c r="G199" s="1759">
        <v>17.399999999999999</v>
      </c>
      <c r="H199" s="1756">
        <v>96.877437063701819</v>
      </c>
      <c r="I199" s="1760">
        <v>96.877437063701819</v>
      </c>
      <c r="J199" s="1761">
        <v>96.877437063701819</v>
      </c>
      <c r="K199" s="2070">
        <v>9.08</v>
      </c>
      <c r="R199" s="335">
        <f t="shared" si="55"/>
        <v>879.64712853841252</v>
      </c>
      <c r="S199" s="335">
        <f t="shared" si="63"/>
        <v>467.91802101767968</v>
      </c>
      <c r="T199" s="335">
        <f t="shared" si="63"/>
        <v>19.37548741274037</v>
      </c>
      <c r="U199" s="335">
        <f t="shared" si="63"/>
        <v>194.72364849804063</v>
      </c>
      <c r="V199" s="335">
        <f t="shared" si="63"/>
        <v>0</v>
      </c>
      <c r="W199" s="335">
        <f t="shared" si="63"/>
        <v>140.47228374236767</v>
      </c>
      <c r="X199" s="335">
        <f t="shared" si="63"/>
        <v>1.9375487412740366</v>
      </c>
      <c r="Y199" s="335">
        <f t="shared" si="63"/>
        <v>2.9063231119110542</v>
      </c>
      <c r="Z199" s="335">
        <f t="shared" si="63"/>
        <v>1.9375487412740366</v>
      </c>
      <c r="AA199" s="335">
        <f t="shared" si="63"/>
        <v>3.8750974825480733</v>
      </c>
      <c r="AB199" s="335">
        <f t="shared" si="63"/>
        <v>11.625292447644217</v>
      </c>
      <c r="AC199" s="335">
        <f t="shared" si="63"/>
        <v>2.9063231119110542</v>
      </c>
      <c r="AD199" s="335">
        <f t="shared" si="63"/>
        <v>2.9063231119110542</v>
      </c>
      <c r="AE199" s="335">
        <f t="shared" si="63"/>
        <v>1.9375487412740366</v>
      </c>
      <c r="AF199" s="335">
        <f t="shared" si="63"/>
        <v>0.96877437063701832</v>
      </c>
      <c r="AG199" s="335">
        <f t="shared" si="56"/>
        <v>13.562841188918256</v>
      </c>
      <c r="AH199" s="335">
        <f t="shared" si="56"/>
        <v>4.8438718531850924</v>
      </c>
      <c r="AI199" s="335">
        <f t="shared" si="56"/>
        <v>4.8438718531850924</v>
      </c>
      <c r="AJ199" s="335">
        <f t="shared" si="56"/>
        <v>2.9063231119110542</v>
      </c>
      <c r="AK199" s="1388" t="s">
        <v>1614</v>
      </c>
      <c r="AL199" s="89" t="s">
        <v>1614</v>
      </c>
      <c r="AM199" s="1388" t="s">
        <v>1614</v>
      </c>
      <c r="AN199" s="335">
        <f t="shared" si="57"/>
        <v>879.64712853841252</v>
      </c>
      <c r="AO199" s="335">
        <f t="shared" si="64"/>
        <v>467.91802101767968</v>
      </c>
      <c r="AP199" s="335">
        <f t="shared" si="64"/>
        <v>19.37548741274037</v>
      </c>
      <c r="AQ199" s="335">
        <f t="shared" si="64"/>
        <v>194.72364849804063</v>
      </c>
      <c r="AR199" s="335">
        <f t="shared" si="64"/>
        <v>0</v>
      </c>
      <c r="AS199" s="335">
        <f t="shared" si="64"/>
        <v>140.47228374236767</v>
      </c>
      <c r="AT199" s="335">
        <f t="shared" si="64"/>
        <v>1.9375487412740366</v>
      </c>
      <c r="AU199" s="335">
        <f t="shared" si="64"/>
        <v>2.9063231119110542</v>
      </c>
      <c r="AV199" s="335">
        <f t="shared" si="64"/>
        <v>1.9375487412740366</v>
      </c>
      <c r="AW199" s="335">
        <f t="shared" si="64"/>
        <v>3.8750974825480733</v>
      </c>
      <c r="AX199" s="335">
        <f t="shared" si="64"/>
        <v>11.625292447644217</v>
      </c>
      <c r="AY199" s="335">
        <f t="shared" si="64"/>
        <v>2.9063231119110542</v>
      </c>
      <c r="AZ199" s="335">
        <f t="shared" si="64"/>
        <v>2.9063231119110542</v>
      </c>
      <c r="BA199" s="335">
        <f t="shared" si="64"/>
        <v>1.9375487412740366</v>
      </c>
      <c r="BB199" s="335">
        <f t="shared" si="64"/>
        <v>0.96877437063701832</v>
      </c>
      <c r="BC199" s="335">
        <f t="shared" si="58"/>
        <v>13.562841188918256</v>
      </c>
      <c r="BD199" s="335">
        <f t="shared" si="58"/>
        <v>4.8438718531850924</v>
      </c>
      <c r="BE199" s="335">
        <f t="shared" si="58"/>
        <v>4.8438718531850924</v>
      </c>
      <c r="BF199" s="335">
        <f t="shared" si="58"/>
        <v>2.9063231119110542</v>
      </c>
    </row>
    <row r="200" spans="2:58" ht="14.25">
      <c r="B200" s="17" t="s">
        <v>148</v>
      </c>
      <c r="C200" s="1727" t="s">
        <v>149</v>
      </c>
      <c r="D200" s="1728" t="s">
        <v>126</v>
      </c>
      <c r="E200" s="1727" t="s">
        <v>15</v>
      </c>
      <c r="F200" s="1719" t="s">
        <v>16</v>
      </c>
      <c r="G200" s="1729">
        <v>17.399999999999999</v>
      </c>
      <c r="H200" s="1752">
        <v>3126.4857325332937</v>
      </c>
      <c r="I200" s="1741">
        <v>3126.4857325332937</v>
      </c>
      <c r="J200" s="1762">
        <v>3270.6649422830587</v>
      </c>
      <c r="K200" s="2078">
        <v>12.2</v>
      </c>
      <c r="R200" s="335">
        <f t="shared" si="55"/>
        <v>38143.125936906181</v>
      </c>
      <c r="S200" s="335">
        <f t="shared" si="63"/>
        <v>15100.926088135819</v>
      </c>
      <c r="T200" s="335">
        <f t="shared" si="63"/>
        <v>625.29714650665892</v>
      </c>
      <c r="U200" s="335">
        <f t="shared" si="63"/>
        <v>6284.2363223919201</v>
      </c>
      <c r="V200" s="335">
        <f t="shared" si="63"/>
        <v>0</v>
      </c>
      <c r="W200" s="335">
        <f t="shared" si="63"/>
        <v>14288.039797677153</v>
      </c>
      <c r="X200" s="335">
        <f t="shared" ref="S200:AF218" si="65">+$R200*VLOOKUP($E200,$P$5:$AF$7,X$1+3,FALSE)</f>
        <v>62.529714650665888</v>
      </c>
      <c r="Y200" s="335">
        <f t="shared" si="65"/>
        <v>93.794571975998807</v>
      </c>
      <c r="Z200" s="335">
        <f t="shared" si="65"/>
        <v>62.529714650665888</v>
      </c>
      <c r="AA200" s="335">
        <f t="shared" si="65"/>
        <v>125.05942930133178</v>
      </c>
      <c r="AB200" s="335">
        <f t="shared" si="65"/>
        <v>375.17828790399523</v>
      </c>
      <c r="AC200" s="335">
        <f t="shared" si="65"/>
        <v>93.794571975998807</v>
      </c>
      <c r="AD200" s="335">
        <f t="shared" si="65"/>
        <v>93.794571975998807</v>
      </c>
      <c r="AE200" s="335">
        <f t="shared" si="65"/>
        <v>62.529714650665888</v>
      </c>
      <c r="AF200" s="335">
        <f t="shared" si="65"/>
        <v>31.264857325332944</v>
      </c>
      <c r="AG200" s="335">
        <f t="shared" si="56"/>
        <v>437.70800255466116</v>
      </c>
      <c r="AH200" s="335">
        <f t="shared" si="56"/>
        <v>156.32428662666473</v>
      </c>
      <c r="AI200" s="335">
        <f t="shared" si="56"/>
        <v>156.32428662666473</v>
      </c>
      <c r="AJ200" s="335">
        <f t="shared" si="56"/>
        <v>93.794571975998807</v>
      </c>
      <c r="AK200" s="1388" t="s">
        <v>1614</v>
      </c>
      <c r="AL200" s="89" t="s">
        <v>1614</v>
      </c>
      <c r="AM200" s="1388" t="s">
        <v>1614</v>
      </c>
      <c r="AN200" s="335">
        <f t="shared" si="57"/>
        <v>39902.112295853316</v>
      </c>
      <c r="AO200" s="335">
        <f t="shared" si="64"/>
        <v>15797.311671227186</v>
      </c>
      <c r="AP200" s="335">
        <f t="shared" si="64"/>
        <v>654.13298845661188</v>
      </c>
      <c r="AQ200" s="335">
        <f t="shared" si="64"/>
        <v>6574.0365339889486</v>
      </c>
      <c r="AR200" s="335">
        <f t="shared" si="64"/>
        <v>0</v>
      </c>
      <c r="AS200" s="335">
        <f t="shared" si="64"/>
        <v>14946.938786233581</v>
      </c>
      <c r="AT200" s="335">
        <f t="shared" ref="AO200:BB218" si="66">+$AN200*VLOOKUP($E200,$AL$5:$BB$7,AT$1+3,FALSE)</f>
        <v>65.413298845661188</v>
      </c>
      <c r="AU200" s="335">
        <f t="shared" si="66"/>
        <v>98.119948268491768</v>
      </c>
      <c r="AV200" s="335">
        <f t="shared" si="66"/>
        <v>65.413298845661188</v>
      </c>
      <c r="AW200" s="335">
        <f t="shared" si="66"/>
        <v>130.82659769132238</v>
      </c>
      <c r="AX200" s="335">
        <f t="shared" si="66"/>
        <v>392.47979307396707</v>
      </c>
      <c r="AY200" s="335">
        <f t="shared" si="66"/>
        <v>98.119948268491768</v>
      </c>
      <c r="AZ200" s="335">
        <f t="shared" si="66"/>
        <v>98.119948268491768</v>
      </c>
      <c r="BA200" s="335">
        <f t="shared" si="66"/>
        <v>65.413298845661188</v>
      </c>
      <c r="BB200" s="335">
        <f t="shared" si="66"/>
        <v>32.706649422830594</v>
      </c>
      <c r="BC200" s="335">
        <f t="shared" si="58"/>
        <v>457.89309191962826</v>
      </c>
      <c r="BD200" s="335">
        <f t="shared" si="58"/>
        <v>163.53324711415297</v>
      </c>
      <c r="BE200" s="335">
        <f t="shared" si="58"/>
        <v>163.53324711415297</v>
      </c>
      <c r="BF200" s="335">
        <f t="shared" si="58"/>
        <v>98.119948268491768</v>
      </c>
    </row>
    <row r="201" spans="2:58" ht="14.25">
      <c r="B201" s="8" t="s">
        <v>148</v>
      </c>
      <c r="C201" s="1727" t="s">
        <v>149</v>
      </c>
      <c r="D201" s="1728" t="s">
        <v>150</v>
      </c>
      <c r="E201" s="1727" t="s">
        <v>19</v>
      </c>
      <c r="F201" s="1719" t="s">
        <v>16</v>
      </c>
      <c r="G201" s="1729">
        <v>17.399999999999999</v>
      </c>
      <c r="H201" s="1752">
        <v>10021.518210130744</v>
      </c>
      <c r="I201" s="1741">
        <v>10021.518210130744</v>
      </c>
      <c r="J201" s="1762">
        <v>11374.740522351123</v>
      </c>
      <c r="K201" s="2078">
        <v>17.59</v>
      </c>
      <c r="R201" s="335">
        <f t="shared" si="55"/>
        <v>176278.50531619979</v>
      </c>
      <c r="S201" s="335">
        <f t="shared" si="65"/>
        <v>48403.93295493153</v>
      </c>
      <c r="T201" s="335">
        <f t="shared" si="65"/>
        <v>2004.3036420261492</v>
      </c>
      <c r="U201" s="335">
        <f t="shared" si="65"/>
        <v>20143.251602362794</v>
      </c>
      <c r="V201" s="335">
        <f t="shared" si="65"/>
        <v>0</v>
      </c>
      <c r="W201" s="335">
        <f t="shared" si="65"/>
        <v>99814.32137290221</v>
      </c>
      <c r="X201" s="335">
        <f t="shared" si="65"/>
        <v>200.43036420261492</v>
      </c>
      <c r="Y201" s="335">
        <f t="shared" si="65"/>
        <v>300.64554630392229</v>
      </c>
      <c r="Z201" s="335">
        <f t="shared" si="65"/>
        <v>200.43036420261492</v>
      </c>
      <c r="AA201" s="335">
        <f t="shared" si="65"/>
        <v>400.86072840522985</v>
      </c>
      <c r="AB201" s="335">
        <f t="shared" si="65"/>
        <v>1202.5821852156892</v>
      </c>
      <c r="AC201" s="335">
        <f t="shared" si="65"/>
        <v>300.64554630392229</v>
      </c>
      <c r="AD201" s="335">
        <f t="shared" si="65"/>
        <v>300.64554630392229</v>
      </c>
      <c r="AE201" s="335">
        <f t="shared" si="65"/>
        <v>200.43036420261492</v>
      </c>
      <c r="AF201" s="335">
        <f t="shared" si="65"/>
        <v>100.21518210130746</v>
      </c>
      <c r="AG201" s="335">
        <f t="shared" si="56"/>
        <v>1403.0125494183044</v>
      </c>
      <c r="AH201" s="335">
        <f t="shared" si="56"/>
        <v>501.0759105065373</v>
      </c>
      <c r="AI201" s="335">
        <f t="shared" si="56"/>
        <v>501.0759105065373</v>
      </c>
      <c r="AJ201" s="335">
        <f t="shared" ref="AJ201:AJ264" si="67">+$R201*VLOOKUP($E201,$P$5:$AJ$7,AJ$1+3,FALSE)</f>
        <v>300.64554630392229</v>
      </c>
      <c r="AK201" s="1388" t="s">
        <v>1614</v>
      </c>
      <c r="AL201" s="89" t="s">
        <v>1614</v>
      </c>
      <c r="AM201" s="1388" t="s">
        <v>1614</v>
      </c>
      <c r="AN201" s="335">
        <f t="shared" si="57"/>
        <v>200081.68578815626</v>
      </c>
      <c r="AO201" s="335">
        <f t="shared" si="66"/>
        <v>54939.996722955962</v>
      </c>
      <c r="AP201" s="335">
        <f t="shared" si="66"/>
        <v>2274.9481044702252</v>
      </c>
      <c r="AQ201" s="335">
        <f t="shared" si="66"/>
        <v>22863.228449925758</v>
      </c>
      <c r="AR201" s="335">
        <f t="shared" si="66"/>
        <v>0</v>
      </c>
      <c r="AS201" s="335">
        <f t="shared" si="66"/>
        <v>113292.41560261718</v>
      </c>
      <c r="AT201" s="335">
        <f t="shared" si="66"/>
        <v>227.4948104470225</v>
      </c>
      <c r="AU201" s="335">
        <f t="shared" si="66"/>
        <v>341.24221567053371</v>
      </c>
      <c r="AV201" s="335">
        <f t="shared" si="66"/>
        <v>227.4948104470225</v>
      </c>
      <c r="AW201" s="335">
        <f t="shared" si="66"/>
        <v>454.989620894045</v>
      </c>
      <c r="AX201" s="335">
        <f t="shared" si="66"/>
        <v>1364.9688626821348</v>
      </c>
      <c r="AY201" s="335">
        <f t="shared" si="66"/>
        <v>341.24221567053371</v>
      </c>
      <c r="AZ201" s="335">
        <f t="shared" si="66"/>
        <v>341.24221567053371</v>
      </c>
      <c r="BA201" s="335">
        <f t="shared" si="66"/>
        <v>227.4948104470225</v>
      </c>
      <c r="BB201" s="335">
        <f t="shared" si="66"/>
        <v>113.74740522351125</v>
      </c>
      <c r="BC201" s="335">
        <f t="shared" si="58"/>
        <v>1592.4636731291575</v>
      </c>
      <c r="BD201" s="335">
        <f t="shared" si="58"/>
        <v>568.7370261175563</v>
      </c>
      <c r="BE201" s="335">
        <f t="shared" si="58"/>
        <v>568.7370261175563</v>
      </c>
      <c r="BF201" s="335">
        <f t="shared" ref="BF201:BF264" si="68">+$AN201*VLOOKUP($E201,$AL$5:$BF$7,BF$1+3,FALSE)</f>
        <v>341.24221567053371</v>
      </c>
    </row>
    <row r="202" spans="2:58" ht="14.25">
      <c r="B202" s="8" t="s">
        <v>148</v>
      </c>
      <c r="C202" s="1727" t="s">
        <v>151</v>
      </c>
      <c r="D202" s="1728" t="s">
        <v>126</v>
      </c>
      <c r="E202" s="1727" t="s">
        <v>15</v>
      </c>
      <c r="F202" s="1719" t="s">
        <v>16</v>
      </c>
      <c r="G202" s="1729">
        <v>17.399999999999999</v>
      </c>
      <c r="H202" s="1752">
        <v>1051.4128791264388</v>
      </c>
      <c r="I202" s="1741">
        <v>1051.4128791264388</v>
      </c>
      <c r="J202" s="1762">
        <v>1137.8192767915846</v>
      </c>
      <c r="K202" s="2078">
        <v>12.2</v>
      </c>
      <c r="R202" s="335">
        <f t="shared" ref="R202:R265" si="69">+I202*VLOOKUP($E202,$P$5:$R$7,3,FALSE)</f>
        <v>12827.237125342554</v>
      </c>
      <c r="S202" s="335">
        <f t="shared" si="65"/>
        <v>5078.3242061807032</v>
      </c>
      <c r="T202" s="335">
        <f t="shared" si="65"/>
        <v>210.28257582528781</v>
      </c>
      <c r="U202" s="335">
        <f t="shared" si="65"/>
        <v>2113.339887044142</v>
      </c>
      <c r="V202" s="335">
        <f t="shared" si="65"/>
        <v>0</v>
      </c>
      <c r="W202" s="335">
        <f t="shared" si="65"/>
        <v>4804.9568576078264</v>
      </c>
      <c r="X202" s="335">
        <f t="shared" si="65"/>
        <v>21.028257582528781</v>
      </c>
      <c r="Y202" s="335">
        <f t="shared" si="65"/>
        <v>31.542386373793168</v>
      </c>
      <c r="Z202" s="335">
        <f t="shared" si="65"/>
        <v>21.028257582528781</v>
      </c>
      <c r="AA202" s="335">
        <f t="shared" si="65"/>
        <v>42.056515165057561</v>
      </c>
      <c r="AB202" s="335">
        <f t="shared" si="65"/>
        <v>126.16954549517267</v>
      </c>
      <c r="AC202" s="335">
        <f t="shared" si="65"/>
        <v>31.542386373793168</v>
      </c>
      <c r="AD202" s="335">
        <f t="shared" si="65"/>
        <v>31.542386373793168</v>
      </c>
      <c r="AE202" s="335">
        <f t="shared" si="65"/>
        <v>21.028257582528781</v>
      </c>
      <c r="AF202" s="335">
        <f t="shared" si="65"/>
        <v>10.51412879126439</v>
      </c>
      <c r="AG202" s="335">
        <f t="shared" ref="AG202:AJ265" si="70">+$R202*VLOOKUP($E202,$P$5:$AJ$7,AG$1+3,FALSE)</f>
        <v>147.19780307770145</v>
      </c>
      <c r="AH202" s="335">
        <f t="shared" si="70"/>
        <v>52.570643956321952</v>
      </c>
      <c r="AI202" s="335">
        <f t="shared" si="70"/>
        <v>52.570643956321952</v>
      </c>
      <c r="AJ202" s="335">
        <f t="shared" si="67"/>
        <v>31.542386373793168</v>
      </c>
      <c r="AK202" s="1388" t="s">
        <v>1614</v>
      </c>
      <c r="AL202" s="89" t="s">
        <v>1614</v>
      </c>
      <c r="AM202" s="1388" t="s">
        <v>1614</v>
      </c>
      <c r="AN202" s="335">
        <f t="shared" ref="AN202:AN265" si="71">+J202*K202</f>
        <v>13881.395176857332</v>
      </c>
      <c r="AO202" s="335">
        <f t="shared" si="66"/>
        <v>5495.6671069033573</v>
      </c>
      <c r="AP202" s="335">
        <f t="shared" si="66"/>
        <v>227.56385535831697</v>
      </c>
      <c r="AQ202" s="335">
        <f t="shared" si="66"/>
        <v>2287.0167463510852</v>
      </c>
      <c r="AR202" s="335">
        <f t="shared" si="66"/>
        <v>0</v>
      </c>
      <c r="AS202" s="335">
        <f t="shared" si="66"/>
        <v>5199.8340949375424</v>
      </c>
      <c r="AT202" s="335">
        <f t="shared" si="66"/>
        <v>22.756385535831697</v>
      </c>
      <c r="AU202" s="335">
        <f t="shared" si="66"/>
        <v>34.134578303747539</v>
      </c>
      <c r="AV202" s="335">
        <f t="shared" si="66"/>
        <v>22.756385535831697</v>
      </c>
      <c r="AW202" s="335">
        <f t="shared" si="66"/>
        <v>45.512771071663394</v>
      </c>
      <c r="AX202" s="335">
        <f t="shared" si="66"/>
        <v>136.53831321499015</v>
      </c>
      <c r="AY202" s="335">
        <f t="shared" si="66"/>
        <v>34.134578303747539</v>
      </c>
      <c r="AZ202" s="335">
        <f t="shared" si="66"/>
        <v>34.134578303747539</v>
      </c>
      <c r="BA202" s="335">
        <f t="shared" si="66"/>
        <v>22.756385535831697</v>
      </c>
      <c r="BB202" s="335">
        <f t="shared" si="66"/>
        <v>11.378192767915849</v>
      </c>
      <c r="BC202" s="335">
        <f t="shared" ref="BC202:BF265" si="72">+$AN202*VLOOKUP($E202,$AL$5:$BF$7,BC$1+3,FALSE)</f>
        <v>159.29469875082185</v>
      </c>
      <c r="BD202" s="335">
        <f t="shared" si="72"/>
        <v>56.890963839579243</v>
      </c>
      <c r="BE202" s="335">
        <f t="shared" si="72"/>
        <v>56.890963839579243</v>
      </c>
      <c r="BF202" s="335">
        <f t="shared" si="68"/>
        <v>34.134578303747539</v>
      </c>
    </row>
    <row r="203" spans="2:58" ht="14.25">
      <c r="B203" s="8" t="s">
        <v>148</v>
      </c>
      <c r="C203" s="1727" t="s">
        <v>152</v>
      </c>
      <c r="D203" s="1728" t="s">
        <v>153</v>
      </c>
      <c r="E203" s="1727" t="s">
        <v>19</v>
      </c>
      <c r="F203" s="1719" t="s">
        <v>16</v>
      </c>
      <c r="G203" s="1729">
        <v>17.399999999999999</v>
      </c>
      <c r="H203" s="1752">
        <v>16000.308000000001</v>
      </c>
      <c r="I203" s="1741">
        <v>16000.308000000001</v>
      </c>
      <c r="J203" s="1762">
        <v>16000.308000000001</v>
      </c>
      <c r="K203" s="2078">
        <v>17.59</v>
      </c>
      <c r="R203" s="335">
        <f t="shared" si="69"/>
        <v>281445.41772000003</v>
      </c>
      <c r="S203" s="335">
        <f t="shared" si="65"/>
        <v>77281.48764000005</v>
      </c>
      <c r="T203" s="335">
        <f t="shared" si="65"/>
        <v>3200.0616000000009</v>
      </c>
      <c r="U203" s="335">
        <f t="shared" si="65"/>
        <v>32160.61908</v>
      </c>
      <c r="V203" s="335">
        <f t="shared" si="65"/>
        <v>0</v>
      </c>
      <c r="W203" s="335">
        <f t="shared" si="65"/>
        <v>159363.06768000001</v>
      </c>
      <c r="X203" s="335">
        <f t="shared" si="65"/>
        <v>320.00616000000008</v>
      </c>
      <c r="Y203" s="335">
        <f t="shared" si="65"/>
        <v>480.00924000000003</v>
      </c>
      <c r="Z203" s="335">
        <f t="shared" si="65"/>
        <v>320.00616000000008</v>
      </c>
      <c r="AA203" s="335">
        <f t="shared" si="65"/>
        <v>640.01232000000016</v>
      </c>
      <c r="AB203" s="335">
        <f t="shared" si="65"/>
        <v>1920.0369600000001</v>
      </c>
      <c r="AC203" s="335">
        <f t="shared" si="65"/>
        <v>480.00924000000003</v>
      </c>
      <c r="AD203" s="335">
        <f t="shared" si="65"/>
        <v>480.00924000000003</v>
      </c>
      <c r="AE203" s="335">
        <f t="shared" si="65"/>
        <v>320.00616000000008</v>
      </c>
      <c r="AF203" s="335">
        <f t="shared" si="65"/>
        <v>160.00308000000004</v>
      </c>
      <c r="AG203" s="335">
        <f t="shared" si="70"/>
        <v>2240.0431200000003</v>
      </c>
      <c r="AH203" s="335">
        <f t="shared" si="70"/>
        <v>800.01540000000023</v>
      </c>
      <c r="AI203" s="335">
        <f t="shared" si="70"/>
        <v>800.01540000000023</v>
      </c>
      <c r="AJ203" s="335">
        <f t="shared" si="67"/>
        <v>480.00924000000003</v>
      </c>
      <c r="AK203" s="1388" t="s">
        <v>1614</v>
      </c>
      <c r="AL203" s="89" t="s">
        <v>1614</v>
      </c>
      <c r="AM203" s="1388" t="s">
        <v>1614</v>
      </c>
      <c r="AN203" s="335">
        <f t="shared" si="71"/>
        <v>281445.41772000003</v>
      </c>
      <c r="AO203" s="335">
        <f t="shared" si="66"/>
        <v>77281.48764000005</v>
      </c>
      <c r="AP203" s="335">
        <f t="shared" si="66"/>
        <v>3200.0616000000009</v>
      </c>
      <c r="AQ203" s="335">
        <f t="shared" si="66"/>
        <v>32160.61908</v>
      </c>
      <c r="AR203" s="335">
        <f t="shared" si="66"/>
        <v>0</v>
      </c>
      <c r="AS203" s="335">
        <f t="shared" si="66"/>
        <v>159363.06768000001</v>
      </c>
      <c r="AT203" s="335">
        <f t="shared" si="66"/>
        <v>320.00616000000008</v>
      </c>
      <c r="AU203" s="335">
        <f t="shared" si="66"/>
        <v>480.00924000000003</v>
      </c>
      <c r="AV203" s="335">
        <f t="shared" si="66"/>
        <v>320.00616000000008</v>
      </c>
      <c r="AW203" s="335">
        <f t="shared" si="66"/>
        <v>640.01232000000016</v>
      </c>
      <c r="AX203" s="335">
        <f t="shared" si="66"/>
        <v>1920.0369600000001</v>
      </c>
      <c r="AY203" s="335">
        <f t="shared" si="66"/>
        <v>480.00924000000003</v>
      </c>
      <c r="AZ203" s="335">
        <f t="shared" si="66"/>
        <v>480.00924000000003</v>
      </c>
      <c r="BA203" s="335">
        <f t="shared" si="66"/>
        <v>320.00616000000008</v>
      </c>
      <c r="BB203" s="335">
        <f t="shared" si="66"/>
        <v>160.00308000000004</v>
      </c>
      <c r="BC203" s="335">
        <f t="shared" si="72"/>
        <v>2240.0431200000003</v>
      </c>
      <c r="BD203" s="335">
        <f t="shared" si="72"/>
        <v>800.01540000000023</v>
      </c>
      <c r="BE203" s="335">
        <f t="shared" si="72"/>
        <v>800.01540000000023</v>
      </c>
      <c r="BF203" s="335">
        <f t="shared" si="68"/>
        <v>480.00924000000003</v>
      </c>
    </row>
    <row r="204" spans="2:58" ht="14.25">
      <c r="B204" s="8" t="s">
        <v>148</v>
      </c>
      <c r="C204" s="1727" t="s">
        <v>154</v>
      </c>
      <c r="D204" s="1728" t="s">
        <v>126</v>
      </c>
      <c r="E204" s="1727" t="s">
        <v>15</v>
      </c>
      <c r="F204" s="1719" t="s">
        <v>16</v>
      </c>
      <c r="G204" s="1729">
        <v>17.399999999999999</v>
      </c>
      <c r="H204" s="1752">
        <v>141.65543201652682</v>
      </c>
      <c r="I204" s="1741">
        <v>141.65543201652682</v>
      </c>
      <c r="J204" s="1762">
        <v>2080</v>
      </c>
      <c r="K204" s="2078">
        <v>12.2</v>
      </c>
      <c r="R204" s="335">
        <f t="shared" si="69"/>
        <v>1728.196270601627</v>
      </c>
      <c r="S204" s="335">
        <f t="shared" si="65"/>
        <v>684.19573663982499</v>
      </c>
      <c r="T204" s="335">
        <f t="shared" si="65"/>
        <v>28.331086403305367</v>
      </c>
      <c r="U204" s="335">
        <f t="shared" si="65"/>
        <v>284.72741835321887</v>
      </c>
      <c r="V204" s="335">
        <f t="shared" si="65"/>
        <v>0</v>
      </c>
      <c r="W204" s="335">
        <f t="shared" si="65"/>
        <v>647.36532431552757</v>
      </c>
      <c r="X204" s="335">
        <f t="shared" si="65"/>
        <v>2.8331086403305368</v>
      </c>
      <c r="Y204" s="335">
        <f t="shared" si="65"/>
        <v>4.2496629604958045</v>
      </c>
      <c r="Z204" s="335">
        <f t="shared" si="65"/>
        <v>2.8331086403305368</v>
      </c>
      <c r="AA204" s="335">
        <f t="shared" si="65"/>
        <v>5.6662172806610736</v>
      </c>
      <c r="AB204" s="335">
        <f t="shared" si="65"/>
        <v>16.998651841983218</v>
      </c>
      <c r="AC204" s="335">
        <f t="shared" si="65"/>
        <v>4.2496629604958045</v>
      </c>
      <c r="AD204" s="335">
        <f t="shared" si="65"/>
        <v>4.2496629604958045</v>
      </c>
      <c r="AE204" s="335">
        <f t="shared" si="65"/>
        <v>2.8331086403305368</v>
      </c>
      <c r="AF204" s="335">
        <f t="shared" si="65"/>
        <v>1.4165543201652684</v>
      </c>
      <c r="AG204" s="335">
        <f t="shared" si="70"/>
        <v>19.831760482313754</v>
      </c>
      <c r="AH204" s="335">
        <f t="shared" si="70"/>
        <v>7.0827716008263417</v>
      </c>
      <c r="AI204" s="335">
        <f t="shared" si="70"/>
        <v>7.0827716008263417</v>
      </c>
      <c r="AJ204" s="335">
        <f t="shared" si="67"/>
        <v>4.2496629604958045</v>
      </c>
      <c r="AK204" s="1388" t="s">
        <v>1614</v>
      </c>
      <c r="AL204" s="89" t="s">
        <v>1614</v>
      </c>
      <c r="AM204" s="1388" t="s">
        <v>1614</v>
      </c>
      <c r="AN204" s="335">
        <f t="shared" si="71"/>
        <v>25376</v>
      </c>
      <c r="AO204" s="335">
        <f t="shared" si="66"/>
        <v>10046.400000000007</v>
      </c>
      <c r="AP204" s="335">
        <f t="shared" si="66"/>
        <v>416.00000000000011</v>
      </c>
      <c r="AQ204" s="335">
        <f t="shared" si="66"/>
        <v>4180.8</v>
      </c>
      <c r="AR204" s="335">
        <f t="shared" si="66"/>
        <v>0</v>
      </c>
      <c r="AS204" s="335">
        <f t="shared" si="66"/>
        <v>9505.6000000000022</v>
      </c>
      <c r="AT204" s="335">
        <f t="shared" si="66"/>
        <v>41.600000000000009</v>
      </c>
      <c r="AU204" s="335">
        <f t="shared" si="66"/>
        <v>62.400000000000006</v>
      </c>
      <c r="AV204" s="335">
        <f t="shared" si="66"/>
        <v>41.600000000000009</v>
      </c>
      <c r="AW204" s="335">
        <f t="shared" si="66"/>
        <v>83.200000000000017</v>
      </c>
      <c r="AX204" s="335">
        <f t="shared" si="66"/>
        <v>249.60000000000002</v>
      </c>
      <c r="AY204" s="335">
        <f t="shared" si="66"/>
        <v>62.400000000000006</v>
      </c>
      <c r="AZ204" s="335">
        <f t="shared" si="66"/>
        <v>62.400000000000006</v>
      </c>
      <c r="BA204" s="335">
        <f t="shared" si="66"/>
        <v>41.600000000000009</v>
      </c>
      <c r="BB204" s="335">
        <f t="shared" si="66"/>
        <v>20.800000000000004</v>
      </c>
      <c r="BC204" s="335">
        <f t="shared" si="72"/>
        <v>291.20000000000005</v>
      </c>
      <c r="BD204" s="335">
        <f t="shared" si="72"/>
        <v>104.00000000000003</v>
      </c>
      <c r="BE204" s="335">
        <f t="shared" si="72"/>
        <v>104.00000000000003</v>
      </c>
      <c r="BF204" s="335">
        <f t="shared" si="68"/>
        <v>62.400000000000006</v>
      </c>
    </row>
    <row r="205" spans="2:58" ht="14.25">
      <c r="B205" s="8" t="s">
        <v>148</v>
      </c>
      <c r="C205" s="1727" t="s">
        <v>155</v>
      </c>
      <c r="D205" s="1728" t="s">
        <v>156</v>
      </c>
      <c r="E205" s="1727" t="s">
        <v>25</v>
      </c>
      <c r="F205" s="1719" t="s">
        <v>16</v>
      </c>
      <c r="G205" s="1740">
        <v>17.79</v>
      </c>
      <c r="H205" s="1752">
        <v>87.4</v>
      </c>
      <c r="I205" s="1741">
        <v>87.4</v>
      </c>
      <c r="J205" s="1762">
        <v>177.25</v>
      </c>
      <c r="K205" s="2078">
        <v>9.08</v>
      </c>
      <c r="R205" s="335">
        <f t="shared" si="69"/>
        <v>793.5920000000001</v>
      </c>
      <c r="S205" s="335">
        <f t="shared" si="65"/>
        <v>422.14199999999994</v>
      </c>
      <c r="T205" s="335">
        <f t="shared" si="65"/>
        <v>17.480000000000008</v>
      </c>
      <c r="U205" s="335">
        <f t="shared" si="65"/>
        <v>175.67400000000001</v>
      </c>
      <c r="V205" s="335">
        <f t="shared" si="65"/>
        <v>0</v>
      </c>
      <c r="W205" s="335">
        <f t="shared" si="65"/>
        <v>126.73000000000003</v>
      </c>
      <c r="X205" s="335">
        <f t="shared" si="65"/>
        <v>1.7480000000000004</v>
      </c>
      <c r="Y205" s="335">
        <f t="shared" si="65"/>
        <v>2.6219999999999999</v>
      </c>
      <c r="Z205" s="335">
        <f t="shared" si="65"/>
        <v>1.7480000000000004</v>
      </c>
      <c r="AA205" s="335">
        <f t="shared" si="65"/>
        <v>3.4960000000000009</v>
      </c>
      <c r="AB205" s="335">
        <f t="shared" si="65"/>
        <v>10.488</v>
      </c>
      <c r="AC205" s="335">
        <f t="shared" si="65"/>
        <v>2.6219999999999999</v>
      </c>
      <c r="AD205" s="335">
        <f t="shared" si="65"/>
        <v>2.6219999999999999</v>
      </c>
      <c r="AE205" s="335">
        <f t="shared" si="65"/>
        <v>1.7480000000000004</v>
      </c>
      <c r="AF205" s="335">
        <f t="shared" si="65"/>
        <v>0.87400000000000022</v>
      </c>
      <c r="AG205" s="335">
        <f t="shared" si="70"/>
        <v>12.236000000000002</v>
      </c>
      <c r="AH205" s="335">
        <f t="shared" si="70"/>
        <v>4.3700000000000019</v>
      </c>
      <c r="AI205" s="335">
        <f t="shared" si="70"/>
        <v>4.3700000000000019</v>
      </c>
      <c r="AJ205" s="335">
        <f t="shared" si="67"/>
        <v>2.6219999999999999</v>
      </c>
      <c r="AK205" s="1388" t="s">
        <v>1614</v>
      </c>
      <c r="AL205" s="89" t="s">
        <v>1614</v>
      </c>
      <c r="AM205" s="1388" t="s">
        <v>1614</v>
      </c>
      <c r="AN205" s="335">
        <f t="shared" si="71"/>
        <v>1609.43</v>
      </c>
      <c r="AO205" s="335">
        <f t="shared" si="66"/>
        <v>856.11749999999984</v>
      </c>
      <c r="AP205" s="335">
        <f t="shared" si="66"/>
        <v>35.45000000000001</v>
      </c>
      <c r="AQ205" s="335">
        <f t="shared" si="66"/>
        <v>356.27249999999998</v>
      </c>
      <c r="AR205" s="335">
        <f t="shared" si="66"/>
        <v>0</v>
      </c>
      <c r="AS205" s="335">
        <f t="shared" si="66"/>
        <v>257.01250000000005</v>
      </c>
      <c r="AT205" s="335">
        <f t="shared" si="66"/>
        <v>3.5450000000000004</v>
      </c>
      <c r="AU205" s="335">
        <f t="shared" si="66"/>
        <v>5.3174999999999999</v>
      </c>
      <c r="AV205" s="335">
        <f t="shared" si="66"/>
        <v>3.5450000000000004</v>
      </c>
      <c r="AW205" s="335">
        <f t="shared" si="66"/>
        <v>7.0900000000000007</v>
      </c>
      <c r="AX205" s="335">
        <f t="shared" si="66"/>
        <v>21.27</v>
      </c>
      <c r="AY205" s="335">
        <f t="shared" si="66"/>
        <v>5.3174999999999999</v>
      </c>
      <c r="AZ205" s="335">
        <f t="shared" si="66"/>
        <v>5.3174999999999999</v>
      </c>
      <c r="BA205" s="335">
        <f t="shared" si="66"/>
        <v>3.5450000000000004</v>
      </c>
      <c r="BB205" s="335">
        <f t="shared" si="66"/>
        <v>1.7725000000000002</v>
      </c>
      <c r="BC205" s="335">
        <f t="shared" si="72"/>
        <v>24.815000000000005</v>
      </c>
      <c r="BD205" s="335">
        <f t="shared" si="72"/>
        <v>8.8625000000000025</v>
      </c>
      <c r="BE205" s="335">
        <f t="shared" si="72"/>
        <v>8.8625000000000025</v>
      </c>
      <c r="BF205" s="335">
        <f t="shared" si="68"/>
        <v>5.3174999999999999</v>
      </c>
    </row>
    <row r="206" spans="2:58" ht="14.25">
      <c r="B206" s="8" t="s">
        <v>148</v>
      </c>
      <c r="C206" s="1727" t="s">
        <v>157</v>
      </c>
      <c r="D206" s="1728" t="s">
        <v>158</v>
      </c>
      <c r="E206" s="1727" t="s">
        <v>25</v>
      </c>
      <c r="F206" s="1719" t="s">
        <v>16</v>
      </c>
      <c r="G206" s="1729">
        <v>17.02</v>
      </c>
      <c r="H206" s="1752">
        <v>75.701999999999998</v>
      </c>
      <c r="I206" s="1741">
        <v>75.701999999999998</v>
      </c>
      <c r="J206" s="1762">
        <v>84.704399999999993</v>
      </c>
      <c r="K206" s="2078">
        <v>9.08</v>
      </c>
      <c r="R206" s="335">
        <f t="shared" si="69"/>
        <v>687.37415999999996</v>
      </c>
      <c r="S206" s="335">
        <f t="shared" si="65"/>
        <v>365.64065999999985</v>
      </c>
      <c r="T206" s="335">
        <f t="shared" si="65"/>
        <v>15.140400000000003</v>
      </c>
      <c r="U206" s="335">
        <f t="shared" si="65"/>
        <v>152.16101999999998</v>
      </c>
      <c r="V206" s="335">
        <f t="shared" si="65"/>
        <v>0</v>
      </c>
      <c r="W206" s="335">
        <f t="shared" si="65"/>
        <v>109.76790000000001</v>
      </c>
      <c r="X206" s="335">
        <f t="shared" si="65"/>
        <v>1.5140400000000001</v>
      </c>
      <c r="Y206" s="335">
        <f t="shared" si="65"/>
        <v>2.2710599999999994</v>
      </c>
      <c r="Z206" s="335">
        <f t="shared" si="65"/>
        <v>1.5140400000000001</v>
      </c>
      <c r="AA206" s="335">
        <f t="shared" si="65"/>
        <v>3.0280800000000001</v>
      </c>
      <c r="AB206" s="335">
        <f t="shared" si="65"/>
        <v>9.0842399999999977</v>
      </c>
      <c r="AC206" s="335">
        <f t="shared" si="65"/>
        <v>2.2710599999999994</v>
      </c>
      <c r="AD206" s="335">
        <f t="shared" si="65"/>
        <v>2.2710599999999994</v>
      </c>
      <c r="AE206" s="335">
        <f t="shared" si="65"/>
        <v>1.5140400000000001</v>
      </c>
      <c r="AF206" s="335">
        <f t="shared" si="65"/>
        <v>0.75702000000000003</v>
      </c>
      <c r="AG206" s="335">
        <f t="shared" si="70"/>
        <v>10.598280000000001</v>
      </c>
      <c r="AH206" s="335">
        <f t="shared" si="70"/>
        <v>3.7851000000000008</v>
      </c>
      <c r="AI206" s="335">
        <f t="shared" si="70"/>
        <v>3.7851000000000008</v>
      </c>
      <c r="AJ206" s="335">
        <f t="shared" si="67"/>
        <v>2.2710599999999994</v>
      </c>
      <c r="AK206" s="1388" t="s">
        <v>1614</v>
      </c>
      <c r="AL206" s="89" t="s">
        <v>1614</v>
      </c>
      <c r="AM206" s="1388" t="s">
        <v>1614</v>
      </c>
      <c r="AN206" s="335">
        <f t="shared" si="71"/>
        <v>769.11595199999999</v>
      </c>
      <c r="AO206" s="335">
        <f t="shared" si="66"/>
        <v>409.12225199999989</v>
      </c>
      <c r="AP206" s="335">
        <f t="shared" si="66"/>
        <v>16.940880000000003</v>
      </c>
      <c r="AQ206" s="335">
        <f t="shared" si="66"/>
        <v>170.25584399999997</v>
      </c>
      <c r="AR206" s="335">
        <f t="shared" si="66"/>
        <v>0</v>
      </c>
      <c r="AS206" s="335">
        <f t="shared" si="66"/>
        <v>122.82138000000002</v>
      </c>
      <c r="AT206" s="335">
        <f t="shared" si="66"/>
        <v>1.694088</v>
      </c>
      <c r="AU206" s="335">
        <f t="shared" si="66"/>
        <v>2.5411319999999997</v>
      </c>
      <c r="AV206" s="335">
        <f t="shared" si="66"/>
        <v>1.694088</v>
      </c>
      <c r="AW206" s="335">
        <f t="shared" si="66"/>
        <v>3.3881760000000001</v>
      </c>
      <c r="AX206" s="335">
        <f t="shared" si="66"/>
        <v>10.164527999999999</v>
      </c>
      <c r="AY206" s="335">
        <f t="shared" si="66"/>
        <v>2.5411319999999997</v>
      </c>
      <c r="AZ206" s="335">
        <f t="shared" si="66"/>
        <v>2.5411319999999997</v>
      </c>
      <c r="BA206" s="335">
        <f t="shared" si="66"/>
        <v>1.694088</v>
      </c>
      <c r="BB206" s="335">
        <f t="shared" si="66"/>
        <v>0.84704400000000002</v>
      </c>
      <c r="BC206" s="335">
        <f t="shared" si="72"/>
        <v>11.858616000000001</v>
      </c>
      <c r="BD206" s="335">
        <f t="shared" si="72"/>
        <v>4.2352200000000009</v>
      </c>
      <c r="BE206" s="335">
        <f t="shared" si="72"/>
        <v>4.2352200000000009</v>
      </c>
      <c r="BF206" s="335">
        <f t="shared" si="68"/>
        <v>2.5411319999999997</v>
      </c>
    </row>
    <row r="207" spans="2:58" ht="14.25">
      <c r="B207" s="8" t="s">
        <v>148</v>
      </c>
      <c r="C207" s="1727" t="s">
        <v>24</v>
      </c>
      <c r="D207" s="1728" t="s">
        <v>23</v>
      </c>
      <c r="E207" s="1727" t="s">
        <v>25</v>
      </c>
      <c r="F207" s="1719" t="s">
        <v>16</v>
      </c>
      <c r="G207" s="1729">
        <v>17.399999999999999</v>
      </c>
      <c r="H207" s="1752">
        <v>15000</v>
      </c>
      <c r="I207" s="1741">
        <v>15000</v>
      </c>
      <c r="J207" s="1762">
        <v>15000</v>
      </c>
      <c r="K207" s="2078">
        <v>9.08</v>
      </c>
      <c r="R207" s="335">
        <f t="shared" si="69"/>
        <v>136200</v>
      </c>
      <c r="S207" s="335">
        <f t="shared" si="65"/>
        <v>72449.999999999985</v>
      </c>
      <c r="T207" s="335">
        <f t="shared" si="65"/>
        <v>3000.0000000000005</v>
      </c>
      <c r="U207" s="335">
        <f t="shared" si="65"/>
        <v>30149.999999999996</v>
      </c>
      <c r="V207" s="335">
        <f t="shared" si="65"/>
        <v>0</v>
      </c>
      <c r="W207" s="335">
        <f t="shared" si="65"/>
        <v>21750.000000000004</v>
      </c>
      <c r="X207" s="335">
        <f t="shared" si="65"/>
        <v>300</v>
      </c>
      <c r="Y207" s="335">
        <f t="shared" si="65"/>
        <v>449.99999999999994</v>
      </c>
      <c r="Z207" s="335">
        <f t="shared" si="65"/>
        <v>300</v>
      </c>
      <c r="AA207" s="335">
        <f t="shared" si="65"/>
        <v>600</v>
      </c>
      <c r="AB207" s="335">
        <f t="shared" si="65"/>
        <v>1799.9999999999998</v>
      </c>
      <c r="AC207" s="335">
        <f t="shared" si="65"/>
        <v>449.99999999999994</v>
      </c>
      <c r="AD207" s="335">
        <f t="shared" si="65"/>
        <v>449.99999999999994</v>
      </c>
      <c r="AE207" s="335">
        <f t="shared" si="65"/>
        <v>300</v>
      </c>
      <c r="AF207" s="335">
        <f t="shared" si="65"/>
        <v>150</v>
      </c>
      <c r="AG207" s="335">
        <f t="shared" si="70"/>
        <v>2100.0000000000005</v>
      </c>
      <c r="AH207" s="335">
        <f t="shared" si="70"/>
        <v>750.00000000000011</v>
      </c>
      <c r="AI207" s="335">
        <f t="shared" si="70"/>
        <v>750.00000000000011</v>
      </c>
      <c r="AJ207" s="335">
        <f t="shared" si="67"/>
        <v>449.99999999999994</v>
      </c>
      <c r="AK207" s="1388" t="s">
        <v>1614</v>
      </c>
      <c r="AL207" s="89" t="s">
        <v>1614</v>
      </c>
      <c r="AM207" s="1388" t="s">
        <v>1614</v>
      </c>
      <c r="AN207" s="335">
        <f t="shared" si="71"/>
        <v>136200</v>
      </c>
      <c r="AO207" s="335">
        <f t="shared" si="66"/>
        <v>72449.999999999985</v>
      </c>
      <c r="AP207" s="335">
        <f t="shared" si="66"/>
        <v>3000.0000000000005</v>
      </c>
      <c r="AQ207" s="335">
        <f t="shared" si="66"/>
        <v>30149.999999999996</v>
      </c>
      <c r="AR207" s="335">
        <f t="shared" si="66"/>
        <v>0</v>
      </c>
      <c r="AS207" s="335">
        <f t="shared" si="66"/>
        <v>21750.000000000004</v>
      </c>
      <c r="AT207" s="335">
        <f t="shared" si="66"/>
        <v>300</v>
      </c>
      <c r="AU207" s="335">
        <f t="shared" si="66"/>
        <v>449.99999999999994</v>
      </c>
      <c r="AV207" s="335">
        <f t="shared" si="66"/>
        <v>300</v>
      </c>
      <c r="AW207" s="335">
        <f t="shared" si="66"/>
        <v>600</v>
      </c>
      <c r="AX207" s="335">
        <f t="shared" si="66"/>
        <v>1799.9999999999998</v>
      </c>
      <c r="AY207" s="335">
        <f t="shared" si="66"/>
        <v>449.99999999999994</v>
      </c>
      <c r="AZ207" s="335">
        <f t="shared" si="66"/>
        <v>449.99999999999994</v>
      </c>
      <c r="BA207" s="335">
        <f t="shared" si="66"/>
        <v>300</v>
      </c>
      <c r="BB207" s="335">
        <f t="shared" si="66"/>
        <v>150</v>
      </c>
      <c r="BC207" s="335">
        <f t="shared" si="72"/>
        <v>2100.0000000000005</v>
      </c>
      <c r="BD207" s="335">
        <f t="shared" si="72"/>
        <v>750.00000000000011</v>
      </c>
      <c r="BE207" s="335">
        <f t="shared" si="72"/>
        <v>750.00000000000011</v>
      </c>
      <c r="BF207" s="335">
        <f t="shared" si="68"/>
        <v>449.99999999999994</v>
      </c>
    </row>
    <row r="208" spans="2:58" ht="14.25">
      <c r="B208" s="8" t="s">
        <v>148</v>
      </c>
      <c r="C208" s="1727" t="s">
        <v>24</v>
      </c>
      <c r="D208" s="1728" t="s">
        <v>27</v>
      </c>
      <c r="E208" s="1727" t="s">
        <v>25</v>
      </c>
      <c r="F208" s="1719" t="s">
        <v>16</v>
      </c>
      <c r="G208" s="1729">
        <v>17.399999999999999</v>
      </c>
      <c r="H208" s="1752">
        <v>45000</v>
      </c>
      <c r="I208" s="1741">
        <v>45000</v>
      </c>
      <c r="J208" s="1762">
        <v>45000</v>
      </c>
      <c r="K208" s="2078">
        <v>9.08</v>
      </c>
      <c r="R208" s="335">
        <f t="shared" si="69"/>
        <v>408600</v>
      </c>
      <c r="S208" s="335">
        <f t="shared" si="65"/>
        <v>217349.99999999994</v>
      </c>
      <c r="T208" s="335">
        <f t="shared" si="65"/>
        <v>9000.0000000000018</v>
      </c>
      <c r="U208" s="335">
        <f t="shared" si="65"/>
        <v>90449.999999999985</v>
      </c>
      <c r="V208" s="335">
        <f t="shared" si="65"/>
        <v>0</v>
      </c>
      <c r="W208" s="335">
        <f t="shared" si="65"/>
        <v>65250.000000000007</v>
      </c>
      <c r="X208" s="335">
        <f t="shared" si="65"/>
        <v>900.00000000000011</v>
      </c>
      <c r="Y208" s="335">
        <f t="shared" si="65"/>
        <v>1349.9999999999998</v>
      </c>
      <c r="Z208" s="335">
        <f t="shared" si="65"/>
        <v>900.00000000000011</v>
      </c>
      <c r="AA208" s="335">
        <f t="shared" si="65"/>
        <v>1800.0000000000002</v>
      </c>
      <c r="AB208" s="335">
        <f t="shared" si="65"/>
        <v>5399.9999999999991</v>
      </c>
      <c r="AC208" s="335">
        <f t="shared" si="65"/>
        <v>1349.9999999999998</v>
      </c>
      <c r="AD208" s="335">
        <f t="shared" si="65"/>
        <v>1349.9999999999998</v>
      </c>
      <c r="AE208" s="335">
        <f t="shared" si="65"/>
        <v>900.00000000000011</v>
      </c>
      <c r="AF208" s="335">
        <f t="shared" si="65"/>
        <v>450.00000000000006</v>
      </c>
      <c r="AG208" s="335">
        <f t="shared" si="70"/>
        <v>6300.0000000000009</v>
      </c>
      <c r="AH208" s="335">
        <f t="shared" si="70"/>
        <v>2250.0000000000005</v>
      </c>
      <c r="AI208" s="335">
        <f t="shared" si="70"/>
        <v>2250.0000000000005</v>
      </c>
      <c r="AJ208" s="335">
        <f t="shared" si="67"/>
        <v>1349.9999999999998</v>
      </c>
      <c r="AK208" s="1388" t="s">
        <v>1614</v>
      </c>
      <c r="AL208" s="89" t="s">
        <v>1614</v>
      </c>
      <c r="AM208" s="1388" t="s">
        <v>1614</v>
      </c>
      <c r="AN208" s="335">
        <f t="shared" si="71"/>
        <v>408600</v>
      </c>
      <c r="AO208" s="335">
        <f t="shared" si="66"/>
        <v>217349.99999999994</v>
      </c>
      <c r="AP208" s="335">
        <f t="shared" si="66"/>
        <v>9000.0000000000018</v>
      </c>
      <c r="AQ208" s="335">
        <f t="shared" si="66"/>
        <v>90449.999999999985</v>
      </c>
      <c r="AR208" s="335">
        <f t="shared" si="66"/>
        <v>0</v>
      </c>
      <c r="AS208" s="335">
        <f t="shared" si="66"/>
        <v>65250.000000000007</v>
      </c>
      <c r="AT208" s="335">
        <f t="shared" si="66"/>
        <v>900.00000000000011</v>
      </c>
      <c r="AU208" s="335">
        <f t="shared" si="66"/>
        <v>1349.9999999999998</v>
      </c>
      <c r="AV208" s="335">
        <f t="shared" si="66"/>
        <v>900.00000000000011</v>
      </c>
      <c r="AW208" s="335">
        <f t="shared" si="66"/>
        <v>1800.0000000000002</v>
      </c>
      <c r="AX208" s="335">
        <f t="shared" si="66"/>
        <v>5399.9999999999991</v>
      </c>
      <c r="AY208" s="335">
        <f t="shared" si="66"/>
        <v>1349.9999999999998</v>
      </c>
      <c r="AZ208" s="335">
        <f t="shared" si="66"/>
        <v>1349.9999999999998</v>
      </c>
      <c r="BA208" s="335">
        <f t="shared" si="66"/>
        <v>900.00000000000011</v>
      </c>
      <c r="BB208" s="335">
        <f t="shared" si="66"/>
        <v>450.00000000000006</v>
      </c>
      <c r="BC208" s="335">
        <f t="shared" si="72"/>
        <v>6300.0000000000009</v>
      </c>
      <c r="BD208" s="335">
        <f t="shared" si="72"/>
        <v>2250.0000000000005</v>
      </c>
      <c r="BE208" s="335">
        <f t="shared" si="72"/>
        <v>2250.0000000000005</v>
      </c>
      <c r="BF208" s="335">
        <f t="shared" si="68"/>
        <v>1349.9999999999998</v>
      </c>
    </row>
    <row r="209" spans="2:58" ht="14.25">
      <c r="B209" s="8" t="s">
        <v>148</v>
      </c>
      <c r="C209" s="1727" t="s">
        <v>35</v>
      </c>
      <c r="D209" s="1728" t="s">
        <v>106</v>
      </c>
      <c r="E209" s="1727" t="s">
        <v>25</v>
      </c>
      <c r="F209" s="1719" t="s">
        <v>16</v>
      </c>
      <c r="G209" s="1729">
        <v>17.66</v>
      </c>
      <c r="H209" s="1752">
        <v>12207.394834799999</v>
      </c>
      <c r="I209" s="1741">
        <v>12207.394834799999</v>
      </c>
      <c r="J209" s="1762">
        <v>14077.36</v>
      </c>
      <c r="K209" s="2078">
        <v>9.08</v>
      </c>
      <c r="R209" s="335">
        <f t="shared" si="69"/>
        <v>110843.145099984</v>
      </c>
      <c r="S209" s="335">
        <f t="shared" si="65"/>
        <v>58961.717052083986</v>
      </c>
      <c r="T209" s="335">
        <f t="shared" si="65"/>
        <v>2441.4789669600004</v>
      </c>
      <c r="U209" s="335">
        <f t="shared" si="65"/>
        <v>24536.863617947998</v>
      </c>
      <c r="V209" s="335">
        <f t="shared" si="65"/>
        <v>0</v>
      </c>
      <c r="W209" s="335">
        <f t="shared" si="65"/>
        <v>17700.722510460004</v>
      </c>
      <c r="X209" s="335">
        <f t="shared" si="65"/>
        <v>244.14789669600003</v>
      </c>
      <c r="Y209" s="335">
        <f t="shared" si="65"/>
        <v>366.22184504399996</v>
      </c>
      <c r="Z209" s="335">
        <f t="shared" si="65"/>
        <v>244.14789669600003</v>
      </c>
      <c r="AA209" s="335">
        <f t="shared" si="65"/>
        <v>488.29579339200006</v>
      </c>
      <c r="AB209" s="335">
        <f t="shared" si="65"/>
        <v>1464.8873801759999</v>
      </c>
      <c r="AC209" s="335">
        <f t="shared" si="65"/>
        <v>366.22184504399996</v>
      </c>
      <c r="AD209" s="335">
        <f t="shared" si="65"/>
        <v>366.22184504399996</v>
      </c>
      <c r="AE209" s="335">
        <f t="shared" si="65"/>
        <v>244.14789669600003</v>
      </c>
      <c r="AF209" s="335">
        <f t="shared" si="65"/>
        <v>122.07394834800002</v>
      </c>
      <c r="AG209" s="335">
        <f t="shared" si="70"/>
        <v>1709.0352768720002</v>
      </c>
      <c r="AH209" s="335">
        <f t="shared" si="70"/>
        <v>610.36974174000011</v>
      </c>
      <c r="AI209" s="335">
        <f t="shared" si="70"/>
        <v>610.36974174000011</v>
      </c>
      <c r="AJ209" s="335">
        <f t="shared" si="67"/>
        <v>366.22184504399996</v>
      </c>
      <c r="AK209" s="1388" t="s">
        <v>1614</v>
      </c>
      <c r="AL209" s="89" t="s">
        <v>1614</v>
      </c>
      <c r="AM209" s="1388" t="s">
        <v>1614</v>
      </c>
      <c r="AN209" s="335">
        <f t="shared" si="71"/>
        <v>127822.42880000001</v>
      </c>
      <c r="AO209" s="335">
        <f t="shared" si="66"/>
        <v>67993.648799999981</v>
      </c>
      <c r="AP209" s="335">
        <f t="shared" si="66"/>
        <v>2815.4720000000007</v>
      </c>
      <c r="AQ209" s="335">
        <f t="shared" si="66"/>
        <v>28295.493599999998</v>
      </c>
      <c r="AR209" s="335">
        <f t="shared" si="66"/>
        <v>0</v>
      </c>
      <c r="AS209" s="335">
        <f t="shared" si="66"/>
        <v>20412.172000000002</v>
      </c>
      <c r="AT209" s="335">
        <f t="shared" si="66"/>
        <v>281.54720000000003</v>
      </c>
      <c r="AU209" s="335">
        <f t="shared" si="66"/>
        <v>422.32079999999996</v>
      </c>
      <c r="AV209" s="335">
        <f t="shared" si="66"/>
        <v>281.54720000000003</v>
      </c>
      <c r="AW209" s="335">
        <f t="shared" si="66"/>
        <v>563.09440000000006</v>
      </c>
      <c r="AX209" s="335">
        <f t="shared" si="66"/>
        <v>1689.2831999999999</v>
      </c>
      <c r="AY209" s="335">
        <f t="shared" si="66"/>
        <v>422.32079999999996</v>
      </c>
      <c r="AZ209" s="335">
        <f t="shared" si="66"/>
        <v>422.32079999999996</v>
      </c>
      <c r="BA209" s="335">
        <f t="shared" si="66"/>
        <v>281.54720000000003</v>
      </c>
      <c r="BB209" s="335">
        <f t="shared" si="66"/>
        <v>140.77360000000002</v>
      </c>
      <c r="BC209" s="335">
        <f t="shared" si="72"/>
        <v>1970.8304000000003</v>
      </c>
      <c r="BD209" s="335">
        <f t="shared" si="72"/>
        <v>703.86800000000017</v>
      </c>
      <c r="BE209" s="335">
        <f t="shared" si="72"/>
        <v>703.86800000000017</v>
      </c>
      <c r="BF209" s="335">
        <f t="shared" si="68"/>
        <v>422.32079999999996</v>
      </c>
    </row>
    <row r="210" spans="2:58" ht="14.25">
      <c r="B210" s="8" t="s">
        <v>148</v>
      </c>
      <c r="C210" s="1727" t="s">
        <v>35</v>
      </c>
      <c r="D210" s="1728" t="s">
        <v>159</v>
      </c>
      <c r="E210" s="1727" t="s">
        <v>25</v>
      </c>
      <c r="F210" s="1719" t="s">
        <v>16</v>
      </c>
      <c r="G210" s="1729">
        <v>17.66</v>
      </c>
      <c r="H210" s="1752">
        <v>26155.550595141201</v>
      </c>
      <c r="I210" s="1741">
        <v>26155.550595141201</v>
      </c>
      <c r="J210" s="1762">
        <v>25488.5</v>
      </c>
      <c r="K210" s="2078">
        <v>9.08</v>
      </c>
      <c r="R210" s="335">
        <f t="shared" si="69"/>
        <v>237492.39940388213</v>
      </c>
      <c r="S210" s="335">
        <f t="shared" si="65"/>
        <v>126331.30937453198</v>
      </c>
      <c r="T210" s="335">
        <f t="shared" si="65"/>
        <v>5231.1101190282416</v>
      </c>
      <c r="U210" s="335">
        <f t="shared" si="65"/>
        <v>52572.656696233811</v>
      </c>
      <c r="V210" s="335">
        <f t="shared" si="65"/>
        <v>0</v>
      </c>
      <c r="W210" s="335">
        <f t="shared" si="65"/>
        <v>37925.548362954753</v>
      </c>
      <c r="X210" s="335">
        <f t="shared" si="65"/>
        <v>523.11101190282409</v>
      </c>
      <c r="Y210" s="335">
        <f t="shared" si="65"/>
        <v>784.66651785423596</v>
      </c>
      <c r="Z210" s="335">
        <f t="shared" si="65"/>
        <v>523.11101190282409</v>
      </c>
      <c r="AA210" s="335">
        <f t="shared" si="65"/>
        <v>1046.2220238056482</v>
      </c>
      <c r="AB210" s="335">
        <f t="shared" si="65"/>
        <v>3138.6660714169439</v>
      </c>
      <c r="AC210" s="335">
        <f t="shared" si="65"/>
        <v>784.66651785423596</v>
      </c>
      <c r="AD210" s="335">
        <f t="shared" si="65"/>
        <v>784.66651785423596</v>
      </c>
      <c r="AE210" s="335">
        <f t="shared" si="65"/>
        <v>523.11101190282409</v>
      </c>
      <c r="AF210" s="335">
        <f t="shared" si="65"/>
        <v>261.55550595141204</v>
      </c>
      <c r="AG210" s="335">
        <f t="shared" si="70"/>
        <v>3661.7770833197687</v>
      </c>
      <c r="AH210" s="335">
        <f t="shared" si="70"/>
        <v>1307.7775297570604</v>
      </c>
      <c r="AI210" s="335">
        <f t="shared" si="70"/>
        <v>1307.7775297570604</v>
      </c>
      <c r="AJ210" s="335">
        <f t="shared" si="67"/>
        <v>784.66651785423596</v>
      </c>
      <c r="AK210" s="1388" t="s">
        <v>1614</v>
      </c>
      <c r="AL210" s="89" t="s">
        <v>1614</v>
      </c>
      <c r="AM210" s="1388" t="s">
        <v>1614</v>
      </c>
      <c r="AN210" s="335">
        <f t="shared" si="71"/>
        <v>231435.58000000002</v>
      </c>
      <c r="AO210" s="335">
        <f t="shared" si="66"/>
        <v>123109.45499999997</v>
      </c>
      <c r="AP210" s="335">
        <f t="shared" si="66"/>
        <v>5097.7000000000016</v>
      </c>
      <c r="AQ210" s="335">
        <f t="shared" si="66"/>
        <v>51231.884999999995</v>
      </c>
      <c r="AR210" s="335">
        <f t="shared" si="66"/>
        <v>0</v>
      </c>
      <c r="AS210" s="335">
        <f t="shared" si="66"/>
        <v>36958.325000000004</v>
      </c>
      <c r="AT210" s="335">
        <f t="shared" si="66"/>
        <v>509.7700000000001</v>
      </c>
      <c r="AU210" s="335">
        <f t="shared" si="66"/>
        <v>764.65499999999997</v>
      </c>
      <c r="AV210" s="335">
        <f t="shared" si="66"/>
        <v>509.7700000000001</v>
      </c>
      <c r="AW210" s="335">
        <f t="shared" si="66"/>
        <v>1019.5400000000002</v>
      </c>
      <c r="AX210" s="335">
        <f t="shared" si="66"/>
        <v>3058.62</v>
      </c>
      <c r="AY210" s="335">
        <f t="shared" si="66"/>
        <v>764.65499999999997</v>
      </c>
      <c r="AZ210" s="335">
        <f t="shared" si="66"/>
        <v>764.65499999999997</v>
      </c>
      <c r="BA210" s="335">
        <f t="shared" si="66"/>
        <v>509.7700000000001</v>
      </c>
      <c r="BB210" s="335">
        <f t="shared" si="66"/>
        <v>254.88500000000005</v>
      </c>
      <c r="BC210" s="335">
        <f t="shared" si="72"/>
        <v>3568.3900000000008</v>
      </c>
      <c r="BD210" s="335">
        <f t="shared" si="72"/>
        <v>1274.4250000000004</v>
      </c>
      <c r="BE210" s="335">
        <f t="shared" si="72"/>
        <v>1274.4250000000004</v>
      </c>
      <c r="BF210" s="335">
        <f t="shared" si="68"/>
        <v>764.65499999999997</v>
      </c>
    </row>
    <row r="211" spans="2:58" ht="14.25">
      <c r="B211" s="8" t="s">
        <v>148</v>
      </c>
      <c r="C211" s="1727" t="s">
        <v>35</v>
      </c>
      <c r="D211" s="1728" t="s">
        <v>106</v>
      </c>
      <c r="E211" s="1727" t="s">
        <v>15</v>
      </c>
      <c r="F211" s="1719" t="s">
        <v>16</v>
      </c>
      <c r="G211" s="1729">
        <v>17.66</v>
      </c>
      <c r="H211" s="1752">
        <v>1915.8131652000011</v>
      </c>
      <c r="I211" s="1741">
        <v>1915.8131652000011</v>
      </c>
      <c r="J211" s="1762">
        <v>2209.2800000000002</v>
      </c>
      <c r="K211" s="2078">
        <v>12.2</v>
      </c>
      <c r="R211" s="335">
        <f t="shared" si="69"/>
        <v>23372.920615440013</v>
      </c>
      <c r="S211" s="335">
        <f t="shared" si="65"/>
        <v>9253.3775879160112</v>
      </c>
      <c r="T211" s="335">
        <f t="shared" si="65"/>
        <v>383.16263304000029</v>
      </c>
      <c r="U211" s="335">
        <f t="shared" si="65"/>
        <v>3850.7844620520023</v>
      </c>
      <c r="V211" s="335">
        <f t="shared" si="65"/>
        <v>0</v>
      </c>
      <c r="W211" s="335">
        <f t="shared" si="65"/>
        <v>8755.2661649640067</v>
      </c>
      <c r="X211" s="335">
        <f t="shared" si="65"/>
        <v>38.316263304000032</v>
      </c>
      <c r="Y211" s="335">
        <f t="shared" si="65"/>
        <v>57.474394956000033</v>
      </c>
      <c r="Z211" s="335">
        <f t="shared" si="65"/>
        <v>38.316263304000032</v>
      </c>
      <c r="AA211" s="335">
        <f t="shared" si="65"/>
        <v>76.632526608000063</v>
      </c>
      <c r="AB211" s="335">
        <f t="shared" si="65"/>
        <v>229.89757982400013</v>
      </c>
      <c r="AC211" s="335">
        <f t="shared" si="65"/>
        <v>57.474394956000033</v>
      </c>
      <c r="AD211" s="335">
        <f t="shared" si="65"/>
        <v>57.474394956000033</v>
      </c>
      <c r="AE211" s="335">
        <f t="shared" si="65"/>
        <v>38.316263304000032</v>
      </c>
      <c r="AF211" s="335">
        <f t="shared" si="65"/>
        <v>19.158131652000016</v>
      </c>
      <c r="AG211" s="335">
        <f t="shared" si="70"/>
        <v>268.21384312800018</v>
      </c>
      <c r="AH211" s="335">
        <f t="shared" si="70"/>
        <v>95.790658260000072</v>
      </c>
      <c r="AI211" s="335">
        <f t="shared" si="70"/>
        <v>95.790658260000072</v>
      </c>
      <c r="AJ211" s="335">
        <f t="shared" si="67"/>
        <v>57.474394956000033</v>
      </c>
      <c r="AK211" s="1388" t="s">
        <v>1614</v>
      </c>
      <c r="AL211" s="89" t="s">
        <v>1614</v>
      </c>
      <c r="AM211" s="1388" t="s">
        <v>1614</v>
      </c>
      <c r="AN211" s="335">
        <f t="shared" si="71"/>
        <v>26953.216</v>
      </c>
      <c r="AO211" s="335">
        <f t="shared" si="66"/>
        <v>10670.822400000008</v>
      </c>
      <c r="AP211" s="335">
        <f t="shared" si="66"/>
        <v>441.85600000000011</v>
      </c>
      <c r="AQ211" s="335">
        <f t="shared" si="66"/>
        <v>4440.6527999999998</v>
      </c>
      <c r="AR211" s="335">
        <f t="shared" si="66"/>
        <v>0</v>
      </c>
      <c r="AS211" s="335">
        <f t="shared" si="66"/>
        <v>10096.409600000001</v>
      </c>
      <c r="AT211" s="335">
        <f t="shared" si="66"/>
        <v>44.185600000000015</v>
      </c>
      <c r="AU211" s="335">
        <f t="shared" si="66"/>
        <v>66.278400000000005</v>
      </c>
      <c r="AV211" s="335">
        <f t="shared" si="66"/>
        <v>44.185600000000015</v>
      </c>
      <c r="AW211" s="335">
        <f t="shared" si="66"/>
        <v>88.37120000000003</v>
      </c>
      <c r="AX211" s="335">
        <f t="shared" si="66"/>
        <v>265.11360000000002</v>
      </c>
      <c r="AY211" s="335">
        <f t="shared" si="66"/>
        <v>66.278400000000005</v>
      </c>
      <c r="AZ211" s="335">
        <f t="shared" si="66"/>
        <v>66.278400000000005</v>
      </c>
      <c r="BA211" s="335">
        <f t="shared" si="66"/>
        <v>44.185600000000015</v>
      </c>
      <c r="BB211" s="335">
        <f t="shared" si="66"/>
        <v>22.092800000000008</v>
      </c>
      <c r="BC211" s="335">
        <f t="shared" si="72"/>
        <v>309.29920000000004</v>
      </c>
      <c r="BD211" s="335">
        <f t="shared" si="72"/>
        <v>110.46400000000003</v>
      </c>
      <c r="BE211" s="335">
        <f t="shared" si="72"/>
        <v>110.46400000000003</v>
      </c>
      <c r="BF211" s="335">
        <f t="shared" si="68"/>
        <v>66.278400000000005</v>
      </c>
    </row>
    <row r="212" spans="2:58" ht="14.25">
      <c r="B212" s="8" t="s">
        <v>148</v>
      </c>
      <c r="C212" s="1727" t="s">
        <v>35</v>
      </c>
      <c r="D212" s="1728" t="s">
        <v>159</v>
      </c>
      <c r="E212" s="1727" t="s">
        <v>15</v>
      </c>
      <c r="F212" s="1719" t="s">
        <v>16</v>
      </c>
      <c r="G212" s="1729">
        <v>17.66</v>
      </c>
      <c r="H212" s="1752">
        <v>4104.8191568588009</v>
      </c>
      <c r="I212" s="1741">
        <v>4104.8191568588009</v>
      </c>
      <c r="J212" s="1762">
        <v>4000.13</v>
      </c>
      <c r="K212" s="2078">
        <v>12.2</v>
      </c>
      <c r="R212" s="335">
        <f t="shared" si="69"/>
        <v>50078.793713677369</v>
      </c>
      <c r="S212" s="335">
        <f t="shared" si="65"/>
        <v>19826.276527628022</v>
      </c>
      <c r="T212" s="335">
        <f t="shared" si="65"/>
        <v>820.96383137176031</v>
      </c>
      <c r="U212" s="335">
        <f t="shared" si="65"/>
        <v>8250.6865052861904</v>
      </c>
      <c r="V212" s="335">
        <f t="shared" si="65"/>
        <v>0</v>
      </c>
      <c r="W212" s="335">
        <f t="shared" si="65"/>
        <v>18759.023546844721</v>
      </c>
      <c r="X212" s="335">
        <f t="shared" si="65"/>
        <v>82.096383137176034</v>
      </c>
      <c r="Y212" s="335">
        <f t="shared" si="65"/>
        <v>123.14457470576403</v>
      </c>
      <c r="Z212" s="335">
        <f t="shared" si="65"/>
        <v>82.096383137176034</v>
      </c>
      <c r="AA212" s="335">
        <f t="shared" si="65"/>
        <v>164.19276627435207</v>
      </c>
      <c r="AB212" s="335">
        <f t="shared" si="65"/>
        <v>492.57829882305612</v>
      </c>
      <c r="AC212" s="335">
        <f t="shared" si="65"/>
        <v>123.14457470576403</v>
      </c>
      <c r="AD212" s="335">
        <f t="shared" si="65"/>
        <v>123.14457470576403</v>
      </c>
      <c r="AE212" s="335">
        <f t="shared" si="65"/>
        <v>82.096383137176034</v>
      </c>
      <c r="AF212" s="335">
        <f t="shared" si="65"/>
        <v>41.048191568588017</v>
      </c>
      <c r="AG212" s="335">
        <f t="shared" si="70"/>
        <v>574.67468196023219</v>
      </c>
      <c r="AH212" s="335">
        <f t="shared" si="70"/>
        <v>205.24095784294008</v>
      </c>
      <c r="AI212" s="335">
        <f t="shared" si="70"/>
        <v>205.24095784294008</v>
      </c>
      <c r="AJ212" s="335">
        <f t="shared" si="67"/>
        <v>123.14457470576403</v>
      </c>
      <c r="AK212" s="1388" t="s">
        <v>1614</v>
      </c>
      <c r="AL212" s="89" t="s">
        <v>1614</v>
      </c>
      <c r="AM212" s="1388" t="s">
        <v>1614</v>
      </c>
      <c r="AN212" s="335">
        <f t="shared" si="71"/>
        <v>48801.585999999996</v>
      </c>
      <c r="AO212" s="335">
        <f t="shared" si="66"/>
        <v>19320.627900000014</v>
      </c>
      <c r="AP212" s="335">
        <f t="shared" si="66"/>
        <v>800.02600000000018</v>
      </c>
      <c r="AQ212" s="335">
        <f t="shared" si="66"/>
        <v>8040.2612999999992</v>
      </c>
      <c r="AR212" s="335">
        <f t="shared" si="66"/>
        <v>0</v>
      </c>
      <c r="AS212" s="335">
        <f t="shared" si="66"/>
        <v>18280.594100000002</v>
      </c>
      <c r="AT212" s="335">
        <f t="shared" si="66"/>
        <v>80.002600000000015</v>
      </c>
      <c r="AU212" s="335">
        <f t="shared" si="66"/>
        <v>120.0039</v>
      </c>
      <c r="AV212" s="335">
        <f t="shared" si="66"/>
        <v>80.002600000000015</v>
      </c>
      <c r="AW212" s="335">
        <f t="shared" si="66"/>
        <v>160.00520000000003</v>
      </c>
      <c r="AX212" s="335">
        <f t="shared" si="66"/>
        <v>480.01560000000001</v>
      </c>
      <c r="AY212" s="335">
        <f t="shared" si="66"/>
        <v>120.0039</v>
      </c>
      <c r="AZ212" s="335">
        <f t="shared" si="66"/>
        <v>120.0039</v>
      </c>
      <c r="BA212" s="335">
        <f t="shared" si="66"/>
        <v>80.002600000000015</v>
      </c>
      <c r="BB212" s="335">
        <f t="shared" si="66"/>
        <v>40.001300000000008</v>
      </c>
      <c r="BC212" s="335">
        <f t="shared" si="72"/>
        <v>560.01819999999998</v>
      </c>
      <c r="BD212" s="335">
        <f t="shared" si="72"/>
        <v>200.00650000000005</v>
      </c>
      <c r="BE212" s="335">
        <f t="shared" si="72"/>
        <v>200.00650000000005</v>
      </c>
      <c r="BF212" s="335">
        <f t="shared" si="68"/>
        <v>120.0039</v>
      </c>
    </row>
    <row r="213" spans="2:58" ht="14.25">
      <c r="B213" s="8" t="s">
        <v>148</v>
      </c>
      <c r="C213" s="1727" t="s">
        <v>160</v>
      </c>
      <c r="D213" s="1728" t="s">
        <v>161</v>
      </c>
      <c r="E213" s="1727" t="s">
        <v>25</v>
      </c>
      <c r="F213" s="1719" t="s">
        <v>16</v>
      </c>
      <c r="G213" s="1729">
        <v>17.82</v>
      </c>
      <c r="H213" s="1752">
        <v>19584.620865674213</v>
      </c>
      <c r="I213" s="1741">
        <v>19584.620865674213</v>
      </c>
      <c r="J213" s="1762">
        <v>19584.620865674209</v>
      </c>
      <c r="K213" s="2078">
        <v>9.08</v>
      </c>
      <c r="R213" s="335">
        <f t="shared" si="69"/>
        <v>177828.35746032186</v>
      </c>
      <c r="S213" s="335">
        <f t="shared" si="65"/>
        <v>94593.718781206422</v>
      </c>
      <c r="T213" s="335">
        <f t="shared" si="65"/>
        <v>3916.9241731348434</v>
      </c>
      <c r="U213" s="335">
        <f t="shared" si="65"/>
        <v>39365.087940005164</v>
      </c>
      <c r="V213" s="335">
        <f t="shared" si="65"/>
        <v>0</v>
      </c>
      <c r="W213" s="335">
        <f t="shared" si="65"/>
        <v>28397.700255227614</v>
      </c>
      <c r="X213" s="335">
        <f t="shared" si="65"/>
        <v>391.69241731348433</v>
      </c>
      <c r="Y213" s="335">
        <f t="shared" si="65"/>
        <v>587.53862597022635</v>
      </c>
      <c r="Z213" s="335">
        <f t="shared" si="65"/>
        <v>391.69241731348433</v>
      </c>
      <c r="AA213" s="335">
        <f t="shared" si="65"/>
        <v>783.38483462696865</v>
      </c>
      <c r="AB213" s="335">
        <f t="shared" si="65"/>
        <v>2350.1545038809054</v>
      </c>
      <c r="AC213" s="335">
        <f t="shared" si="65"/>
        <v>587.53862597022635</v>
      </c>
      <c r="AD213" s="335">
        <f t="shared" si="65"/>
        <v>587.53862597022635</v>
      </c>
      <c r="AE213" s="335">
        <f t="shared" si="65"/>
        <v>391.69241731348433</v>
      </c>
      <c r="AF213" s="335">
        <f t="shared" si="65"/>
        <v>195.84620865674216</v>
      </c>
      <c r="AG213" s="335">
        <f t="shared" si="70"/>
        <v>2741.8469211943902</v>
      </c>
      <c r="AH213" s="335">
        <f t="shared" si="70"/>
        <v>979.23104328371085</v>
      </c>
      <c r="AI213" s="335">
        <f t="shared" si="70"/>
        <v>979.23104328371085</v>
      </c>
      <c r="AJ213" s="335">
        <f t="shared" si="67"/>
        <v>587.53862597022635</v>
      </c>
      <c r="AK213" s="1388" t="s">
        <v>1614</v>
      </c>
      <c r="AL213" s="89" t="s">
        <v>1614</v>
      </c>
      <c r="AM213" s="1388" t="s">
        <v>1614</v>
      </c>
      <c r="AN213" s="335">
        <f t="shared" si="71"/>
        <v>177828.35746032183</v>
      </c>
      <c r="AO213" s="335">
        <f t="shared" si="66"/>
        <v>94593.718781206408</v>
      </c>
      <c r="AP213" s="335">
        <f t="shared" si="66"/>
        <v>3916.9241731348429</v>
      </c>
      <c r="AQ213" s="335">
        <f t="shared" si="66"/>
        <v>39365.087940005156</v>
      </c>
      <c r="AR213" s="335">
        <f t="shared" si="66"/>
        <v>0</v>
      </c>
      <c r="AS213" s="335">
        <f t="shared" si="66"/>
        <v>28397.70025522761</v>
      </c>
      <c r="AT213" s="335">
        <f t="shared" si="66"/>
        <v>391.69241731348427</v>
      </c>
      <c r="AU213" s="335">
        <f t="shared" si="66"/>
        <v>587.53862597022624</v>
      </c>
      <c r="AV213" s="335">
        <f t="shared" si="66"/>
        <v>391.69241731348427</v>
      </c>
      <c r="AW213" s="335">
        <f t="shared" si="66"/>
        <v>783.38483462696854</v>
      </c>
      <c r="AX213" s="335">
        <f t="shared" si="66"/>
        <v>2350.1545038809049</v>
      </c>
      <c r="AY213" s="335">
        <f t="shared" si="66"/>
        <v>587.53862597022624</v>
      </c>
      <c r="AZ213" s="335">
        <f t="shared" si="66"/>
        <v>587.53862597022624</v>
      </c>
      <c r="BA213" s="335">
        <f t="shared" si="66"/>
        <v>391.69241731348427</v>
      </c>
      <c r="BB213" s="335">
        <f t="shared" si="66"/>
        <v>195.84620865674214</v>
      </c>
      <c r="BC213" s="335">
        <f t="shared" si="72"/>
        <v>2741.8469211943898</v>
      </c>
      <c r="BD213" s="335">
        <f t="shared" si="72"/>
        <v>979.23104328371073</v>
      </c>
      <c r="BE213" s="335">
        <f t="shared" si="72"/>
        <v>979.23104328371073</v>
      </c>
      <c r="BF213" s="335">
        <f t="shared" si="68"/>
        <v>587.53862597022624</v>
      </c>
    </row>
    <row r="214" spans="2:58" ht="14.25">
      <c r="B214" s="8" t="s">
        <v>148</v>
      </c>
      <c r="C214" s="1727" t="s">
        <v>160</v>
      </c>
      <c r="D214" s="1728" t="s">
        <v>162</v>
      </c>
      <c r="E214" s="1727" t="s">
        <v>25</v>
      </c>
      <c r="F214" s="1719" t="s">
        <v>16</v>
      </c>
      <c r="G214" s="1729">
        <v>17.86</v>
      </c>
      <c r="H214" s="1752">
        <v>278.89225469048438</v>
      </c>
      <c r="I214" s="1741">
        <v>278.89225469048438</v>
      </c>
      <c r="J214" s="1762">
        <v>278.89225469048438</v>
      </c>
      <c r="K214" s="2078">
        <v>9.08</v>
      </c>
      <c r="R214" s="335">
        <f t="shared" si="69"/>
        <v>2532.3416725895981</v>
      </c>
      <c r="S214" s="335">
        <f t="shared" si="65"/>
        <v>1347.0495901550391</v>
      </c>
      <c r="T214" s="335">
        <f t="shared" si="65"/>
        <v>55.778450938096888</v>
      </c>
      <c r="U214" s="335">
        <f t="shared" si="65"/>
        <v>560.57343192787357</v>
      </c>
      <c r="V214" s="335">
        <f t="shared" si="65"/>
        <v>0</v>
      </c>
      <c r="W214" s="335">
        <f t="shared" si="65"/>
        <v>404.39376930120238</v>
      </c>
      <c r="X214" s="335">
        <f t="shared" si="65"/>
        <v>5.577845093809688</v>
      </c>
      <c r="Y214" s="335">
        <f t="shared" si="65"/>
        <v>8.3667676407145297</v>
      </c>
      <c r="Z214" s="335">
        <f t="shared" si="65"/>
        <v>5.577845093809688</v>
      </c>
      <c r="AA214" s="335">
        <f t="shared" si="65"/>
        <v>11.155690187619376</v>
      </c>
      <c r="AB214" s="335">
        <f t="shared" si="65"/>
        <v>33.467070562858119</v>
      </c>
      <c r="AC214" s="335">
        <f t="shared" si="65"/>
        <v>8.3667676407145297</v>
      </c>
      <c r="AD214" s="335">
        <f t="shared" si="65"/>
        <v>8.3667676407145297</v>
      </c>
      <c r="AE214" s="335">
        <f t="shared" si="65"/>
        <v>5.577845093809688</v>
      </c>
      <c r="AF214" s="335">
        <f t="shared" si="65"/>
        <v>2.788922546904844</v>
      </c>
      <c r="AG214" s="335">
        <f t="shared" si="70"/>
        <v>39.044915656667818</v>
      </c>
      <c r="AH214" s="335">
        <f t="shared" si="70"/>
        <v>13.944612734524222</v>
      </c>
      <c r="AI214" s="335">
        <f t="shared" si="70"/>
        <v>13.944612734524222</v>
      </c>
      <c r="AJ214" s="335">
        <f t="shared" si="67"/>
        <v>8.3667676407145297</v>
      </c>
      <c r="AK214" s="1388" t="s">
        <v>1614</v>
      </c>
      <c r="AL214" s="89" t="s">
        <v>1614</v>
      </c>
      <c r="AM214" s="1388" t="s">
        <v>1614</v>
      </c>
      <c r="AN214" s="335">
        <f t="shared" si="71"/>
        <v>2532.3416725895981</v>
      </c>
      <c r="AO214" s="335">
        <f t="shared" si="66"/>
        <v>1347.0495901550391</v>
      </c>
      <c r="AP214" s="335">
        <f t="shared" si="66"/>
        <v>55.778450938096888</v>
      </c>
      <c r="AQ214" s="335">
        <f t="shared" si="66"/>
        <v>560.57343192787357</v>
      </c>
      <c r="AR214" s="335">
        <f t="shared" si="66"/>
        <v>0</v>
      </c>
      <c r="AS214" s="335">
        <f t="shared" si="66"/>
        <v>404.39376930120238</v>
      </c>
      <c r="AT214" s="335">
        <f t="shared" si="66"/>
        <v>5.577845093809688</v>
      </c>
      <c r="AU214" s="335">
        <f t="shared" si="66"/>
        <v>8.3667676407145297</v>
      </c>
      <c r="AV214" s="335">
        <f t="shared" si="66"/>
        <v>5.577845093809688</v>
      </c>
      <c r="AW214" s="335">
        <f t="shared" si="66"/>
        <v>11.155690187619376</v>
      </c>
      <c r="AX214" s="335">
        <f t="shared" si="66"/>
        <v>33.467070562858119</v>
      </c>
      <c r="AY214" s="335">
        <f t="shared" si="66"/>
        <v>8.3667676407145297</v>
      </c>
      <c r="AZ214" s="335">
        <f t="shared" si="66"/>
        <v>8.3667676407145297</v>
      </c>
      <c r="BA214" s="335">
        <f t="shared" si="66"/>
        <v>5.577845093809688</v>
      </c>
      <c r="BB214" s="335">
        <f t="shared" si="66"/>
        <v>2.788922546904844</v>
      </c>
      <c r="BC214" s="335">
        <f t="shared" si="72"/>
        <v>39.044915656667818</v>
      </c>
      <c r="BD214" s="335">
        <f t="shared" si="72"/>
        <v>13.944612734524222</v>
      </c>
      <c r="BE214" s="335">
        <f t="shared" si="72"/>
        <v>13.944612734524222</v>
      </c>
      <c r="BF214" s="335">
        <f t="shared" si="68"/>
        <v>8.3667676407145297</v>
      </c>
    </row>
    <row r="215" spans="2:58" ht="14.25">
      <c r="B215" s="8" t="s">
        <v>148</v>
      </c>
      <c r="C215" s="1727" t="s">
        <v>160</v>
      </c>
      <c r="D215" s="1728" t="s">
        <v>163</v>
      </c>
      <c r="E215" s="1727" t="s">
        <v>25</v>
      </c>
      <c r="F215" s="1719" t="s">
        <v>16</v>
      </c>
      <c r="G215" s="1729">
        <v>17.86</v>
      </c>
      <c r="H215" s="1752">
        <v>23438.795346241805</v>
      </c>
      <c r="I215" s="1741">
        <v>23438.795346241805</v>
      </c>
      <c r="J215" s="1762">
        <v>23438.795346241805</v>
      </c>
      <c r="K215" s="2078">
        <v>9.08</v>
      </c>
      <c r="R215" s="335">
        <f t="shared" si="69"/>
        <v>212824.2617438756</v>
      </c>
      <c r="S215" s="335">
        <f t="shared" si="65"/>
        <v>113209.38152234789</v>
      </c>
      <c r="T215" s="335">
        <f t="shared" si="65"/>
        <v>4687.7590692483618</v>
      </c>
      <c r="U215" s="335">
        <f t="shared" si="65"/>
        <v>47111.978645946023</v>
      </c>
      <c r="V215" s="335">
        <f t="shared" si="65"/>
        <v>0</v>
      </c>
      <c r="W215" s="335">
        <f t="shared" si="65"/>
        <v>33986.253252050621</v>
      </c>
      <c r="X215" s="335">
        <f t="shared" si="65"/>
        <v>468.77590692483619</v>
      </c>
      <c r="Y215" s="335">
        <f t="shared" si="65"/>
        <v>703.16386038725409</v>
      </c>
      <c r="Z215" s="335">
        <f t="shared" si="65"/>
        <v>468.77590692483619</v>
      </c>
      <c r="AA215" s="335">
        <f t="shared" si="65"/>
        <v>937.55181384967239</v>
      </c>
      <c r="AB215" s="335">
        <f t="shared" si="65"/>
        <v>2812.6554415490164</v>
      </c>
      <c r="AC215" s="335">
        <f t="shared" si="65"/>
        <v>703.16386038725409</v>
      </c>
      <c r="AD215" s="335">
        <f t="shared" si="65"/>
        <v>703.16386038725409</v>
      </c>
      <c r="AE215" s="335">
        <f t="shared" si="65"/>
        <v>468.77590692483619</v>
      </c>
      <c r="AF215" s="335">
        <f t="shared" si="65"/>
        <v>234.3879534624181</v>
      </c>
      <c r="AG215" s="335">
        <f t="shared" si="70"/>
        <v>3281.4313484738532</v>
      </c>
      <c r="AH215" s="335">
        <f t="shared" si="70"/>
        <v>1171.9397673120905</v>
      </c>
      <c r="AI215" s="335">
        <f t="shared" si="70"/>
        <v>1171.9397673120905</v>
      </c>
      <c r="AJ215" s="335">
        <f t="shared" si="67"/>
        <v>703.16386038725409</v>
      </c>
      <c r="AK215" s="1388" t="s">
        <v>1614</v>
      </c>
      <c r="AL215" s="89" t="s">
        <v>1614</v>
      </c>
      <c r="AM215" s="1388" t="s">
        <v>1614</v>
      </c>
      <c r="AN215" s="335">
        <f t="shared" si="71"/>
        <v>212824.2617438756</v>
      </c>
      <c r="AO215" s="335">
        <f t="shared" si="66"/>
        <v>113209.38152234789</v>
      </c>
      <c r="AP215" s="335">
        <f t="shared" si="66"/>
        <v>4687.7590692483618</v>
      </c>
      <c r="AQ215" s="335">
        <f t="shared" si="66"/>
        <v>47111.978645946023</v>
      </c>
      <c r="AR215" s="335">
        <f t="shared" si="66"/>
        <v>0</v>
      </c>
      <c r="AS215" s="335">
        <f t="shared" si="66"/>
        <v>33986.253252050621</v>
      </c>
      <c r="AT215" s="335">
        <f t="shared" si="66"/>
        <v>468.77590692483619</v>
      </c>
      <c r="AU215" s="335">
        <f t="shared" si="66"/>
        <v>703.16386038725409</v>
      </c>
      <c r="AV215" s="335">
        <f t="shared" si="66"/>
        <v>468.77590692483619</v>
      </c>
      <c r="AW215" s="335">
        <f t="shared" si="66"/>
        <v>937.55181384967239</v>
      </c>
      <c r="AX215" s="335">
        <f t="shared" si="66"/>
        <v>2812.6554415490164</v>
      </c>
      <c r="AY215" s="335">
        <f t="shared" si="66"/>
        <v>703.16386038725409</v>
      </c>
      <c r="AZ215" s="335">
        <f t="shared" si="66"/>
        <v>703.16386038725409</v>
      </c>
      <c r="BA215" s="335">
        <f t="shared" si="66"/>
        <v>468.77590692483619</v>
      </c>
      <c r="BB215" s="335">
        <f t="shared" si="66"/>
        <v>234.3879534624181</v>
      </c>
      <c r="BC215" s="335">
        <f t="shared" si="72"/>
        <v>3281.4313484738532</v>
      </c>
      <c r="BD215" s="335">
        <f t="shared" si="72"/>
        <v>1171.9397673120905</v>
      </c>
      <c r="BE215" s="335">
        <f t="shared" si="72"/>
        <v>1171.9397673120905</v>
      </c>
      <c r="BF215" s="335">
        <f t="shared" si="68"/>
        <v>703.16386038725409</v>
      </c>
    </row>
    <row r="216" spans="2:58" ht="14.25">
      <c r="B216" s="8" t="s">
        <v>148</v>
      </c>
      <c r="C216" s="1727" t="s">
        <v>160</v>
      </c>
      <c r="D216" s="1728" t="s">
        <v>164</v>
      </c>
      <c r="E216" s="1727" t="s">
        <v>25</v>
      </c>
      <c r="F216" s="1719" t="s">
        <v>16</v>
      </c>
      <c r="G216" s="1729">
        <v>17.86</v>
      </c>
      <c r="H216" s="1752">
        <v>2560.9537021465881</v>
      </c>
      <c r="I216" s="1741">
        <v>2560.9537021465881</v>
      </c>
      <c r="J216" s="1762">
        <v>2560.9537021465881</v>
      </c>
      <c r="K216" s="2078">
        <v>9.08</v>
      </c>
      <c r="R216" s="335">
        <f t="shared" si="69"/>
        <v>23253.459615491021</v>
      </c>
      <c r="S216" s="335">
        <f t="shared" si="65"/>
        <v>12369.406381368019</v>
      </c>
      <c r="T216" s="335">
        <f t="shared" si="65"/>
        <v>512.19074042931777</v>
      </c>
      <c r="U216" s="335">
        <f t="shared" si="65"/>
        <v>5147.5169413146414</v>
      </c>
      <c r="V216" s="335">
        <f t="shared" si="65"/>
        <v>0</v>
      </c>
      <c r="W216" s="335">
        <f t="shared" si="65"/>
        <v>3713.3828681125533</v>
      </c>
      <c r="X216" s="335">
        <f t="shared" si="65"/>
        <v>51.219074042931773</v>
      </c>
      <c r="Y216" s="335">
        <f t="shared" si="65"/>
        <v>76.828611064397634</v>
      </c>
      <c r="Z216" s="335">
        <f t="shared" si="65"/>
        <v>51.219074042931773</v>
      </c>
      <c r="AA216" s="335">
        <f t="shared" si="65"/>
        <v>102.43814808586355</v>
      </c>
      <c r="AB216" s="335">
        <f t="shared" si="65"/>
        <v>307.31444425759054</v>
      </c>
      <c r="AC216" s="335">
        <f t="shared" si="65"/>
        <v>76.828611064397634</v>
      </c>
      <c r="AD216" s="335">
        <f t="shared" si="65"/>
        <v>76.828611064397634</v>
      </c>
      <c r="AE216" s="335">
        <f t="shared" si="65"/>
        <v>51.219074042931773</v>
      </c>
      <c r="AF216" s="335">
        <f t="shared" si="65"/>
        <v>25.609537021465886</v>
      </c>
      <c r="AG216" s="335">
        <f t="shared" si="70"/>
        <v>358.53351830052242</v>
      </c>
      <c r="AH216" s="335">
        <f t="shared" si="70"/>
        <v>128.04768510732944</v>
      </c>
      <c r="AI216" s="335">
        <f t="shared" si="70"/>
        <v>128.04768510732944</v>
      </c>
      <c r="AJ216" s="335">
        <f t="shared" si="67"/>
        <v>76.828611064397634</v>
      </c>
      <c r="AK216" s="1388" t="s">
        <v>1614</v>
      </c>
      <c r="AL216" s="89" t="s">
        <v>1614</v>
      </c>
      <c r="AM216" s="1388" t="s">
        <v>1614</v>
      </c>
      <c r="AN216" s="335">
        <f t="shared" si="71"/>
        <v>23253.459615491021</v>
      </c>
      <c r="AO216" s="335">
        <f t="shared" si="66"/>
        <v>12369.406381368019</v>
      </c>
      <c r="AP216" s="335">
        <f t="shared" si="66"/>
        <v>512.19074042931777</v>
      </c>
      <c r="AQ216" s="335">
        <f t="shared" si="66"/>
        <v>5147.5169413146414</v>
      </c>
      <c r="AR216" s="335">
        <f t="shared" si="66"/>
        <v>0</v>
      </c>
      <c r="AS216" s="335">
        <f t="shared" si="66"/>
        <v>3713.3828681125533</v>
      </c>
      <c r="AT216" s="335">
        <f t="shared" si="66"/>
        <v>51.219074042931773</v>
      </c>
      <c r="AU216" s="335">
        <f t="shared" si="66"/>
        <v>76.828611064397634</v>
      </c>
      <c r="AV216" s="335">
        <f t="shared" si="66"/>
        <v>51.219074042931773</v>
      </c>
      <c r="AW216" s="335">
        <f t="shared" si="66"/>
        <v>102.43814808586355</v>
      </c>
      <c r="AX216" s="335">
        <f t="shared" si="66"/>
        <v>307.31444425759054</v>
      </c>
      <c r="AY216" s="335">
        <f t="shared" si="66"/>
        <v>76.828611064397634</v>
      </c>
      <c r="AZ216" s="335">
        <f t="shared" si="66"/>
        <v>76.828611064397634</v>
      </c>
      <c r="BA216" s="335">
        <f t="shared" si="66"/>
        <v>51.219074042931773</v>
      </c>
      <c r="BB216" s="335">
        <f t="shared" si="66"/>
        <v>25.609537021465886</v>
      </c>
      <c r="BC216" s="335">
        <f t="shared" si="72"/>
        <v>358.53351830052242</v>
      </c>
      <c r="BD216" s="335">
        <f t="shared" si="72"/>
        <v>128.04768510732944</v>
      </c>
      <c r="BE216" s="335">
        <f t="shared" si="72"/>
        <v>128.04768510732944</v>
      </c>
      <c r="BF216" s="335">
        <f t="shared" si="68"/>
        <v>76.828611064397634</v>
      </c>
    </row>
    <row r="217" spans="2:58" ht="14.25">
      <c r="B217" s="8" t="s">
        <v>148</v>
      </c>
      <c r="C217" s="1727" t="s">
        <v>160</v>
      </c>
      <c r="D217" s="1728" t="s">
        <v>165</v>
      </c>
      <c r="E217" s="1727" t="s">
        <v>25</v>
      </c>
      <c r="F217" s="1719" t="s">
        <v>16</v>
      </c>
      <c r="G217" s="1729">
        <v>17.86</v>
      </c>
      <c r="H217" s="1752">
        <v>3708.6875551549169</v>
      </c>
      <c r="I217" s="1741">
        <v>3708.6875551549169</v>
      </c>
      <c r="J217" s="1762">
        <v>3708.6875551549174</v>
      </c>
      <c r="K217" s="2078">
        <v>9.08</v>
      </c>
      <c r="R217" s="335">
        <f t="shared" si="69"/>
        <v>33674.883000806643</v>
      </c>
      <c r="S217" s="335">
        <f t="shared" si="65"/>
        <v>17912.960891398241</v>
      </c>
      <c r="T217" s="335">
        <f t="shared" si="65"/>
        <v>741.73751103098346</v>
      </c>
      <c r="U217" s="335">
        <f t="shared" si="65"/>
        <v>7454.4619858613814</v>
      </c>
      <c r="V217" s="335">
        <f t="shared" si="65"/>
        <v>0</v>
      </c>
      <c r="W217" s="335">
        <f t="shared" si="65"/>
        <v>5377.5969549746296</v>
      </c>
      <c r="X217" s="335">
        <f t="shared" si="65"/>
        <v>74.17375110309834</v>
      </c>
      <c r="Y217" s="335">
        <f t="shared" si="65"/>
        <v>111.2606266546475</v>
      </c>
      <c r="Z217" s="335">
        <f t="shared" si="65"/>
        <v>74.17375110309834</v>
      </c>
      <c r="AA217" s="335">
        <f t="shared" si="65"/>
        <v>148.34750220619668</v>
      </c>
      <c r="AB217" s="335">
        <f t="shared" si="65"/>
        <v>445.04250661858998</v>
      </c>
      <c r="AC217" s="335">
        <f t="shared" si="65"/>
        <v>111.2606266546475</v>
      </c>
      <c r="AD217" s="335">
        <f t="shared" si="65"/>
        <v>111.2606266546475</v>
      </c>
      <c r="AE217" s="335">
        <f t="shared" si="65"/>
        <v>74.17375110309834</v>
      </c>
      <c r="AF217" s="335">
        <f t="shared" si="65"/>
        <v>37.08687555154917</v>
      </c>
      <c r="AG217" s="335">
        <f t="shared" si="70"/>
        <v>519.21625772168841</v>
      </c>
      <c r="AH217" s="335">
        <f t="shared" si="70"/>
        <v>185.43437775774586</v>
      </c>
      <c r="AI217" s="335">
        <f t="shared" si="70"/>
        <v>185.43437775774586</v>
      </c>
      <c r="AJ217" s="335">
        <f t="shared" si="67"/>
        <v>111.2606266546475</v>
      </c>
      <c r="AK217" s="1388" t="s">
        <v>1614</v>
      </c>
      <c r="AL217" s="89" t="s">
        <v>1614</v>
      </c>
      <c r="AM217" s="1388" t="s">
        <v>1614</v>
      </c>
      <c r="AN217" s="335">
        <f t="shared" si="71"/>
        <v>33674.883000806651</v>
      </c>
      <c r="AO217" s="335">
        <f t="shared" si="66"/>
        <v>17912.960891398248</v>
      </c>
      <c r="AP217" s="335">
        <f t="shared" si="66"/>
        <v>741.73751103098368</v>
      </c>
      <c r="AQ217" s="335">
        <f t="shared" si="66"/>
        <v>7454.4619858613833</v>
      </c>
      <c r="AR217" s="335">
        <f t="shared" si="66"/>
        <v>0</v>
      </c>
      <c r="AS217" s="335">
        <f t="shared" si="66"/>
        <v>5377.5969549746314</v>
      </c>
      <c r="AT217" s="335">
        <f t="shared" si="66"/>
        <v>74.173751103098354</v>
      </c>
      <c r="AU217" s="335">
        <f t="shared" si="66"/>
        <v>111.26062665464751</v>
      </c>
      <c r="AV217" s="335">
        <f t="shared" si="66"/>
        <v>74.173751103098354</v>
      </c>
      <c r="AW217" s="335">
        <f t="shared" si="66"/>
        <v>148.34750220619671</v>
      </c>
      <c r="AX217" s="335">
        <f t="shared" si="66"/>
        <v>445.04250661859004</v>
      </c>
      <c r="AY217" s="335">
        <f t="shared" si="66"/>
        <v>111.26062665464751</v>
      </c>
      <c r="AZ217" s="335">
        <f t="shared" si="66"/>
        <v>111.26062665464751</v>
      </c>
      <c r="BA217" s="335">
        <f t="shared" si="66"/>
        <v>74.173751103098354</v>
      </c>
      <c r="BB217" s="335">
        <f t="shared" si="66"/>
        <v>37.086875551549177</v>
      </c>
      <c r="BC217" s="335">
        <f t="shared" si="72"/>
        <v>519.21625772168852</v>
      </c>
      <c r="BD217" s="335">
        <f t="shared" si="72"/>
        <v>185.43437775774592</v>
      </c>
      <c r="BE217" s="335">
        <f t="shared" si="72"/>
        <v>185.43437775774592</v>
      </c>
      <c r="BF217" s="335">
        <f t="shared" si="68"/>
        <v>111.26062665464751</v>
      </c>
    </row>
    <row r="218" spans="2:58" ht="14.25">
      <c r="B218" s="8" t="s">
        <v>148</v>
      </c>
      <c r="C218" s="1727" t="s">
        <v>160</v>
      </c>
      <c r="D218" s="1728" t="s">
        <v>166</v>
      </c>
      <c r="E218" s="1727" t="s">
        <v>25</v>
      </c>
      <c r="F218" s="1719" t="s">
        <v>16</v>
      </c>
      <c r="G218" s="1729">
        <v>17.82</v>
      </c>
      <c r="H218" s="1752">
        <v>3913.2184633314228</v>
      </c>
      <c r="I218" s="1741">
        <v>3913.2184633314228</v>
      </c>
      <c r="J218" s="1762">
        <v>3913.2184633314228</v>
      </c>
      <c r="K218" s="2078">
        <v>9.08</v>
      </c>
      <c r="R218" s="335">
        <f t="shared" si="69"/>
        <v>35532.023647049318</v>
      </c>
      <c r="S218" s="335">
        <f t="shared" si="65"/>
        <v>18900.845177890766</v>
      </c>
      <c r="T218" s="335">
        <f t="shared" si="65"/>
        <v>782.64369266628466</v>
      </c>
      <c r="U218" s="335">
        <f t="shared" si="65"/>
        <v>7865.5691112961586</v>
      </c>
      <c r="V218" s="335">
        <f t="shared" si="65"/>
        <v>0</v>
      </c>
      <c r="W218" s="335">
        <f t="shared" si="65"/>
        <v>5674.1667718305634</v>
      </c>
      <c r="X218" s="335">
        <f t="shared" si="65"/>
        <v>78.264369266628464</v>
      </c>
      <c r="Y218" s="335">
        <f t="shared" si="65"/>
        <v>117.39655389994267</v>
      </c>
      <c r="Z218" s="335">
        <f t="shared" si="65"/>
        <v>78.264369266628464</v>
      </c>
      <c r="AA218" s="335">
        <f t="shared" ref="S218:AF236" si="73">+$R218*VLOOKUP($E218,$P$5:$AF$7,AA$1+3,FALSE)</f>
        <v>156.52873853325693</v>
      </c>
      <c r="AB218" s="335">
        <f t="shared" si="73"/>
        <v>469.5862155997707</v>
      </c>
      <c r="AC218" s="335">
        <f t="shared" si="73"/>
        <v>117.39655389994267</v>
      </c>
      <c r="AD218" s="335">
        <f t="shared" si="73"/>
        <v>117.39655389994267</v>
      </c>
      <c r="AE218" s="335">
        <f t="shared" si="73"/>
        <v>78.264369266628464</v>
      </c>
      <c r="AF218" s="335">
        <f t="shared" si="73"/>
        <v>39.132184633314232</v>
      </c>
      <c r="AG218" s="335">
        <f t="shared" si="70"/>
        <v>547.85058486639923</v>
      </c>
      <c r="AH218" s="335">
        <f t="shared" si="70"/>
        <v>195.66092316657117</v>
      </c>
      <c r="AI218" s="335">
        <f t="shared" si="70"/>
        <v>195.66092316657117</v>
      </c>
      <c r="AJ218" s="335">
        <f t="shared" si="67"/>
        <v>117.39655389994267</v>
      </c>
      <c r="AK218" s="1388" t="s">
        <v>1614</v>
      </c>
      <c r="AL218" s="89" t="s">
        <v>1614</v>
      </c>
      <c r="AM218" s="1388" t="s">
        <v>1614</v>
      </c>
      <c r="AN218" s="335">
        <f t="shared" si="71"/>
        <v>35532.023647049318</v>
      </c>
      <c r="AO218" s="335">
        <f t="shared" si="66"/>
        <v>18900.845177890766</v>
      </c>
      <c r="AP218" s="335">
        <f t="shared" si="66"/>
        <v>782.64369266628466</v>
      </c>
      <c r="AQ218" s="335">
        <f t="shared" si="66"/>
        <v>7865.5691112961586</v>
      </c>
      <c r="AR218" s="335">
        <f t="shared" si="66"/>
        <v>0</v>
      </c>
      <c r="AS218" s="335">
        <f t="shared" si="66"/>
        <v>5674.1667718305634</v>
      </c>
      <c r="AT218" s="335">
        <f t="shared" si="66"/>
        <v>78.264369266628464</v>
      </c>
      <c r="AU218" s="335">
        <f t="shared" si="66"/>
        <v>117.39655389994267</v>
      </c>
      <c r="AV218" s="335">
        <f t="shared" si="66"/>
        <v>78.264369266628464</v>
      </c>
      <c r="AW218" s="335">
        <f t="shared" ref="AO218:BB236" si="74">+$AN218*VLOOKUP($E218,$AL$5:$BB$7,AW$1+3,FALSE)</f>
        <v>156.52873853325693</v>
      </c>
      <c r="AX218" s="335">
        <f t="shared" si="74"/>
        <v>469.5862155997707</v>
      </c>
      <c r="AY218" s="335">
        <f t="shared" si="74"/>
        <v>117.39655389994267</v>
      </c>
      <c r="AZ218" s="335">
        <f t="shared" si="74"/>
        <v>117.39655389994267</v>
      </c>
      <c r="BA218" s="335">
        <f t="shared" si="74"/>
        <v>78.264369266628464</v>
      </c>
      <c r="BB218" s="335">
        <f t="shared" si="74"/>
        <v>39.132184633314232</v>
      </c>
      <c r="BC218" s="335">
        <f t="shared" si="72"/>
        <v>547.85058486639923</v>
      </c>
      <c r="BD218" s="335">
        <f t="shared" si="72"/>
        <v>195.66092316657117</v>
      </c>
      <c r="BE218" s="335">
        <f t="shared" si="72"/>
        <v>195.66092316657117</v>
      </c>
      <c r="BF218" s="335">
        <f t="shared" si="68"/>
        <v>117.39655389994267</v>
      </c>
    </row>
    <row r="219" spans="2:58" ht="14.25">
      <c r="B219" s="8" t="s">
        <v>148</v>
      </c>
      <c r="C219" s="1727" t="s">
        <v>160</v>
      </c>
      <c r="D219" s="1728" t="s">
        <v>167</v>
      </c>
      <c r="E219" s="1727" t="s">
        <v>25</v>
      </c>
      <c r="F219" s="1719" t="s">
        <v>16</v>
      </c>
      <c r="G219" s="1729">
        <v>17.86</v>
      </c>
      <c r="H219" s="1752">
        <v>975.96633223630636</v>
      </c>
      <c r="I219" s="1741">
        <v>975.96633223630636</v>
      </c>
      <c r="J219" s="1762">
        <v>975.96633223630636</v>
      </c>
      <c r="K219" s="2078">
        <v>9.08</v>
      </c>
      <c r="R219" s="335">
        <f t="shared" si="69"/>
        <v>8861.774296705662</v>
      </c>
      <c r="S219" s="335">
        <f t="shared" si="73"/>
        <v>4713.917384701359</v>
      </c>
      <c r="T219" s="335">
        <f t="shared" si="73"/>
        <v>195.19326644726132</v>
      </c>
      <c r="U219" s="335">
        <f t="shared" si="73"/>
        <v>1961.6923277949757</v>
      </c>
      <c r="V219" s="335">
        <f t="shared" si="73"/>
        <v>0</v>
      </c>
      <c r="W219" s="335">
        <f t="shared" si="73"/>
        <v>1415.1511817426444</v>
      </c>
      <c r="X219" s="335">
        <f t="shared" si="73"/>
        <v>19.519326644726128</v>
      </c>
      <c r="Y219" s="335">
        <f t="shared" si="73"/>
        <v>29.278989967089188</v>
      </c>
      <c r="Z219" s="335">
        <f t="shared" si="73"/>
        <v>19.519326644726128</v>
      </c>
      <c r="AA219" s="335">
        <f t="shared" si="73"/>
        <v>39.038653289452256</v>
      </c>
      <c r="AB219" s="335">
        <f t="shared" si="73"/>
        <v>117.11595986835675</v>
      </c>
      <c r="AC219" s="335">
        <f t="shared" si="73"/>
        <v>29.278989967089188</v>
      </c>
      <c r="AD219" s="335">
        <f t="shared" si="73"/>
        <v>29.278989967089188</v>
      </c>
      <c r="AE219" s="335">
        <f t="shared" si="73"/>
        <v>19.519326644726128</v>
      </c>
      <c r="AF219" s="335">
        <f t="shared" si="73"/>
        <v>9.759663322363064</v>
      </c>
      <c r="AG219" s="335">
        <f t="shared" si="70"/>
        <v>136.63528651308292</v>
      </c>
      <c r="AH219" s="335">
        <f t="shared" si="70"/>
        <v>48.798316611815331</v>
      </c>
      <c r="AI219" s="335">
        <f t="shared" si="70"/>
        <v>48.798316611815331</v>
      </c>
      <c r="AJ219" s="335">
        <f t="shared" si="67"/>
        <v>29.278989967089188</v>
      </c>
      <c r="AK219" s="1388" t="s">
        <v>1614</v>
      </c>
      <c r="AL219" s="89" t="s">
        <v>1614</v>
      </c>
      <c r="AM219" s="1388" t="s">
        <v>1614</v>
      </c>
      <c r="AN219" s="335">
        <f t="shared" si="71"/>
        <v>8861.774296705662</v>
      </c>
      <c r="AO219" s="335">
        <f t="shared" si="74"/>
        <v>4713.917384701359</v>
      </c>
      <c r="AP219" s="335">
        <f t="shared" si="74"/>
        <v>195.19326644726132</v>
      </c>
      <c r="AQ219" s="335">
        <f t="shared" si="74"/>
        <v>1961.6923277949757</v>
      </c>
      <c r="AR219" s="335">
        <f t="shared" si="74"/>
        <v>0</v>
      </c>
      <c r="AS219" s="335">
        <f t="shared" si="74"/>
        <v>1415.1511817426444</v>
      </c>
      <c r="AT219" s="335">
        <f t="shared" si="74"/>
        <v>19.519326644726128</v>
      </c>
      <c r="AU219" s="335">
        <f t="shared" si="74"/>
        <v>29.278989967089188</v>
      </c>
      <c r="AV219" s="335">
        <f t="shared" si="74"/>
        <v>19.519326644726128</v>
      </c>
      <c r="AW219" s="335">
        <f t="shared" si="74"/>
        <v>39.038653289452256</v>
      </c>
      <c r="AX219" s="335">
        <f t="shared" si="74"/>
        <v>117.11595986835675</v>
      </c>
      <c r="AY219" s="335">
        <f t="shared" si="74"/>
        <v>29.278989967089188</v>
      </c>
      <c r="AZ219" s="335">
        <f t="shared" si="74"/>
        <v>29.278989967089188</v>
      </c>
      <c r="BA219" s="335">
        <f t="shared" si="74"/>
        <v>19.519326644726128</v>
      </c>
      <c r="BB219" s="335">
        <f t="shared" si="74"/>
        <v>9.759663322363064</v>
      </c>
      <c r="BC219" s="335">
        <f t="shared" si="72"/>
        <v>136.63528651308292</v>
      </c>
      <c r="BD219" s="335">
        <f t="shared" si="72"/>
        <v>48.798316611815331</v>
      </c>
      <c r="BE219" s="335">
        <f t="shared" si="72"/>
        <v>48.798316611815331</v>
      </c>
      <c r="BF219" s="335">
        <f t="shared" si="68"/>
        <v>29.278989967089188</v>
      </c>
    </row>
    <row r="220" spans="2:58" ht="14.25">
      <c r="B220" s="8" t="s">
        <v>148</v>
      </c>
      <c r="C220" s="1727" t="s">
        <v>160</v>
      </c>
      <c r="D220" s="1728" t="s">
        <v>168</v>
      </c>
      <c r="E220" s="1727" t="s">
        <v>25</v>
      </c>
      <c r="F220" s="1719" t="s">
        <v>16</v>
      </c>
      <c r="G220" s="1729">
        <v>17.86</v>
      </c>
      <c r="H220" s="1752">
        <v>1123.5861444497559</v>
      </c>
      <c r="I220" s="1741">
        <v>1123.5861444497559</v>
      </c>
      <c r="J220" s="1762">
        <v>1123.5861444497561</v>
      </c>
      <c r="K220" s="2078">
        <v>9.08</v>
      </c>
      <c r="R220" s="335">
        <f t="shared" si="69"/>
        <v>10202.162191603784</v>
      </c>
      <c r="S220" s="335">
        <f t="shared" si="73"/>
        <v>5426.9210776923201</v>
      </c>
      <c r="T220" s="335">
        <f t="shared" si="73"/>
        <v>224.71722888995123</v>
      </c>
      <c r="U220" s="335">
        <f t="shared" si="73"/>
        <v>2258.4081503440093</v>
      </c>
      <c r="V220" s="335">
        <f t="shared" si="73"/>
        <v>0</v>
      </c>
      <c r="W220" s="335">
        <f t="shared" si="73"/>
        <v>1629.1999094521464</v>
      </c>
      <c r="X220" s="335">
        <f t="shared" si="73"/>
        <v>22.471722888995121</v>
      </c>
      <c r="Y220" s="335">
        <f t="shared" si="73"/>
        <v>33.707584333492676</v>
      </c>
      <c r="Z220" s="335">
        <f t="shared" si="73"/>
        <v>22.471722888995121</v>
      </c>
      <c r="AA220" s="335">
        <f t="shared" si="73"/>
        <v>44.943445777990242</v>
      </c>
      <c r="AB220" s="335">
        <f t="shared" si="73"/>
        <v>134.8303373339707</v>
      </c>
      <c r="AC220" s="335">
        <f t="shared" si="73"/>
        <v>33.707584333492676</v>
      </c>
      <c r="AD220" s="335">
        <f t="shared" si="73"/>
        <v>33.707584333492676</v>
      </c>
      <c r="AE220" s="335">
        <f t="shared" si="73"/>
        <v>22.471722888995121</v>
      </c>
      <c r="AF220" s="335">
        <f t="shared" si="73"/>
        <v>11.23586144449756</v>
      </c>
      <c r="AG220" s="335">
        <f t="shared" si="70"/>
        <v>157.30206022296585</v>
      </c>
      <c r="AH220" s="335">
        <f t="shared" si="70"/>
        <v>56.179307222487807</v>
      </c>
      <c r="AI220" s="335">
        <f t="shared" si="70"/>
        <v>56.179307222487807</v>
      </c>
      <c r="AJ220" s="335">
        <f t="shared" si="67"/>
        <v>33.707584333492676</v>
      </c>
      <c r="AK220" s="1388" t="s">
        <v>1614</v>
      </c>
      <c r="AL220" s="89" t="s">
        <v>1614</v>
      </c>
      <c r="AM220" s="1388" t="s">
        <v>1614</v>
      </c>
      <c r="AN220" s="335">
        <f t="shared" si="71"/>
        <v>10202.162191603786</v>
      </c>
      <c r="AO220" s="335">
        <f t="shared" si="74"/>
        <v>5426.921077692321</v>
      </c>
      <c r="AP220" s="335">
        <f t="shared" si="74"/>
        <v>224.71722888995129</v>
      </c>
      <c r="AQ220" s="335">
        <f t="shared" si="74"/>
        <v>2258.4081503440098</v>
      </c>
      <c r="AR220" s="335">
        <f t="shared" si="74"/>
        <v>0</v>
      </c>
      <c r="AS220" s="335">
        <f t="shared" si="74"/>
        <v>1629.1999094521466</v>
      </c>
      <c r="AT220" s="335">
        <f t="shared" si="74"/>
        <v>22.471722888995124</v>
      </c>
      <c r="AU220" s="335">
        <f t="shared" si="74"/>
        <v>33.707584333492683</v>
      </c>
      <c r="AV220" s="335">
        <f t="shared" si="74"/>
        <v>22.471722888995124</v>
      </c>
      <c r="AW220" s="335">
        <f t="shared" si="74"/>
        <v>44.943445777990249</v>
      </c>
      <c r="AX220" s="335">
        <f t="shared" si="74"/>
        <v>134.83033733397073</v>
      </c>
      <c r="AY220" s="335">
        <f t="shared" si="74"/>
        <v>33.707584333492683</v>
      </c>
      <c r="AZ220" s="335">
        <f t="shared" si="74"/>
        <v>33.707584333492683</v>
      </c>
      <c r="BA220" s="335">
        <f t="shared" si="74"/>
        <v>22.471722888995124</v>
      </c>
      <c r="BB220" s="335">
        <f t="shared" si="74"/>
        <v>11.235861444497562</v>
      </c>
      <c r="BC220" s="335">
        <f t="shared" si="72"/>
        <v>157.30206022296588</v>
      </c>
      <c r="BD220" s="335">
        <f t="shared" si="72"/>
        <v>56.179307222487822</v>
      </c>
      <c r="BE220" s="335">
        <f t="shared" si="72"/>
        <v>56.179307222487822</v>
      </c>
      <c r="BF220" s="335">
        <f t="shared" si="68"/>
        <v>33.707584333492683</v>
      </c>
    </row>
    <row r="221" spans="2:58" ht="14.25">
      <c r="B221" s="8" t="s">
        <v>148</v>
      </c>
      <c r="C221" s="1727" t="s">
        <v>160</v>
      </c>
      <c r="D221" s="1728" t="s">
        <v>169</v>
      </c>
      <c r="E221" s="1727" t="s">
        <v>25</v>
      </c>
      <c r="F221" s="1719" t="s">
        <v>16</v>
      </c>
      <c r="G221" s="1729">
        <v>16.95</v>
      </c>
      <c r="H221" s="1752">
        <v>525.2793360745053</v>
      </c>
      <c r="I221" s="1741">
        <v>525.2793360745053</v>
      </c>
      <c r="J221" s="1762">
        <v>525.2793360745053</v>
      </c>
      <c r="K221" s="2078">
        <v>9.08</v>
      </c>
      <c r="R221" s="335">
        <f t="shared" si="69"/>
        <v>4769.5363715565081</v>
      </c>
      <c r="S221" s="335">
        <f t="shared" si="73"/>
        <v>2537.0991932398601</v>
      </c>
      <c r="T221" s="335">
        <f t="shared" si="73"/>
        <v>105.05586721490108</v>
      </c>
      <c r="U221" s="335">
        <f t="shared" si="73"/>
        <v>1055.8114655097554</v>
      </c>
      <c r="V221" s="335">
        <f t="shared" si="73"/>
        <v>0</v>
      </c>
      <c r="W221" s="335">
        <f t="shared" si="73"/>
        <v>761.65503730803277</v>
      </c>
      <c r="X221" s="335">
        <f t="shared" si="73"/>
        <v>10.505586721490108</v>
      </c>
      <c r="Y221" s="335">
        <f t="shared" si="73"/>
        <v>15.758380082235158</v>
      </c>
      <c r="Z221" s="335">
        <f t="shared" si="73"/>
        <v>10.505586721490108</v>
      </c>
      <c r="AA221" s="335">
        <f t="shared" si="73"/>
        <v>21.011173442980215</v>
      </c>
      <c r="AB221" s="335">
        <f t="shared" si="73"/>
        <v>63.033520328940632</v>
      </c>
      <c r="AC221" s="335">
        <f t="shared" si="73"/>
        <v>15.758380082235158</v>
      </c>
      <c r="AD221" s="335">
        <f t="shared" si="73"/>
        <v>15.758380082235158</v>
      </c>
      <c r="AE221" s="335">
        <f t="shared" si="73"/>
        <v>10.505586721490108</v>
      </c>
      <c r="AF221" s="335">
        <f t="shared" si="73"/>
        <v>5.2527933607450539</v>
      </c>
      <c r="AG221" s="335">
        <f t="shared" si="70"/>
        <v>73.539107050430758</v>
      </c>
      <c r="AH221" s="335">
        <f t="shared" si="70"/>
        <v>26.263966803725271</v>
      </c>
      <c r="AI221" s="335">
        <f t="shared" si="70"/>
        <v>26.263966803725271</v>
      </c>
      <c r="AJ221" s="335">
        <f t="shared" si="67"/>
        <v>15.758380082235158</v>
      </c>
      <c r="AK221" s="1388" t="s">
        <v>1614</v>
      </c>
      <c r="AL221" s="89" t="s">
        <v>1614</v>
      </c>
      <c r="AM221" s="1388" t="s">
        <v>1614</v>
      </c>
      <c r="AN221" s="335">
        <f t="shared" si="71"/>
        <v>4769.5363715565081</v>
      </c>
      <c r="AO221" s="335">
        <f t="shared" si="74"/>
        <v>2537.0991932398601</v>
      </c>
      <c r="AP221" s="335">
        <f t="shared" si="74"/>
        <v>105.05586721490108</v>
      </c>
      <c r="AQ221" s="335">
        <f t="shared" si="74"/>
        <v>1055.8114655097554</v>
      </c>
      <c r="AR221" s="335">
        <f t="shared" si="74"/>
        <v>0</v>
      </c>
      <c r="AS221" s="335">
        <f t="shared" si="74"/>
        <v>761.65503730803277</v>
      </c>
      <c r="AT221" s="335">
        <f t="shared" si="74"/>
        <v>10.505586721490108</v>
      </c>
      <c r="AU221" s="335">
        <f t="shared" si="74"/>
        <v>15.758380082235158</v>
      </c>
      <c r="AV221" s="335">
        <f t="shared" si="74"/>
        <v>10.505586721490108</v>
      </c>
      <c r="AW221" s="335">
        <f t="shared" si="74"/>
        <v>21.011173442980215</v>
      </c>
      <c r="AX221" s="335">
        <f t="shared" si="74"/>
        <v>63.033520328940632</v>
      </c>
      <c r="AY221" s="335">
        <f t="shared" si="74"/>
        <v>15.758380082235158</v>
      </c>
      <c r="AZ221" s="335">
        <f t="shared" si="74"/>
        <v>15.758380082235158</v>
      </c>
      <c r="BA221" s="335">
        <f t="shared" si="74"/>
        <v>10.505586721490108</v>
      </c>
      <c r="BB221" s="335">
        <f t="shared" si="74"/>
        <v>5.2527933607450539</v>
      </c>
      <c r="BC221" s="335">
        <f t="shared" si="72"/>
        <v>73.539107050430758</v>
      </c>
      <c r="BD221" s="335">
        <f t="shared" si="72"/>
        <v>26.263966803725271</v>
      </c>
      <c r="BE221" s="335">
        <f t="shared" si="72"/>
        <v>26.263966803725271</v>
      </c>
      <c r="BF221" s="335">
        <f t="shared" si="68"/>
        <v>15.758380082235158</v>
      </c>
    </row>
    <row r="222" spans="2:58" ht="14.25">
      <c r="B222" s="8" t="s">
        <v>148</v>
      </c>
      <c r="C222" s="1727" t="s">
        <v>170</v>
      </c>
      <c r="D222" s="1728" t="s">
        <v>171</v>
      </c>
      <c r="E222" s="1727" t="s">
        <v>15</v>
      </c>
      <c r="F222" s="1719" t="s">
        <v>16</v>
      </c>
      <c r="G222" s="1729">
        <v>17.399999999999999</v>
      </c>
      <c r="H222" s="1752">
        <v>3446.0509976999997</v>
      </c>
      <c r="I222" s="1741">
        <v>3446.0509976999997</v>
      </c>
      <c r="J222" s="1762">
        <v>11144</v>
      </c>
      <c r="K222" s="2078">
        <v>17.59</v>
      </c>
      <c r="R222" s="335">
        <f t="shared" si="69"/>
        <v>42041.822171939995</v>
      </c>
      <c r="S222" s="335">
        <f t="shared" si="73"/>
        <v>16644.426318891012</v>
      </c>
      <c r="T222" s="335">
        <f t="shared" si="73"/>
        <v>689.21019954000008</v>
      </c>
      <c r="U222" s="335">
        <f t="shared" si="73"/>
        <v>6926.5625053769991</v>
      </c>
      <c r="V222" s="335">
        <f t="shared" si="73"/>
        <v>0</v>
      </c>
      <c r="W222" s="335">
        <f t="shared" si="73"/>
        <v>15748.453059489</v>
      </c>
      <c r="X222" s="335">
        <f t="shared" si="73"/>
        <v>68.921019954000016</v>
      </c>
      <c r="Y222" s="335">
        <f t="shared" si="73"/>
        <v>103.381529931</v>
      </c>
      <c r="Z222" s="335">
        <f t="shared" si="73"/>
        <v>68.921019954000016</v>
      </c>
      <c r="AA222" s="335">
        <f t="shared" si="73"/>
        <v>137.84203990800003</v>
      </c>
      <c r="AB222" s="335">
        <f t="shared" si="73"/>
        <v>413.52611972400001</v>
      </c>
      <c r="AC222" s="335">
        <f t="shared" si="73"/>
        <v>103.381529931</v>
      </c>
      <c r="AD222" s="335">
        <f t="shared" si="73"/>
        <v>103.381529931</v>
      </c>
      <c r="AE222" s="335">
        <f t="shared" si="73"/>
        <v>68.921019954000016</v>
      </c>
      <c r="AF222" s="335">
        <f t="shared" si="73"/>
        <v>34.460509977000008</v>
      </c>
      <c r="AG222" s="335">
        <f t="shared" si="70"/>
        <v>482.44713967799998</v>
      </c>
      <c r="AH222" s="335">
        <f t="shared" si="70"/>
        <v>172.30254988500002</v>
      </c>
      <c r="AI222" s="335">
        <f t="shared" si="70"/>
        <v>172.30254988500002</v>
      </c>
      <c r="AJ222" s="335">
        <f t="shared" si="67"/>
        <v>103.381529931</v>
      </c>
      <c r="AK222" s="1388" t="s">
        <v>1614</v>
      </c>
      <c r="AL222" s="89" t="s">
        <v>1614</v>
      </c>
      <c r="AM222" s="1388" t="s">
        <v>1614</v>
      </c>
      <c r="AN222" s="335">
        <f t="shared" si="71"/>
        <v>196022.96</v>
      </c>
      <c r="AO222" s="335">
        <f t="shared" si="74"/>
        <v>77605.811213114808</v>
      </c>
      <c r="AP222" s="335">
        <f t="shared" si="74"/>
        <v>3213.4911475409845</v>
      </c>
      <c r="AQ222" s="335">
        <f t="shared" si="74"/>
        <v>32295.586032786883</v>
      </c>
      <c r="AR222" s="335">
        <f t="shared" si="74"/>
        <v>0</v>
      </c>
      <c r="AS222" s="335">
        <f t="shared" si="74"/>
        <v>73428.272721311485</v>
      </c>
      <c r="AT222" s="335">
        <f t="shared" si="74"/>
        <v>321.34911475409842</v>
      </c>
      <c r="AU222" s="335">
        <f t="shared" si="74"/>
        <v>482.02367213114758</v>
      </c>
      <c r="AV222" s="335">
        <f t="shared" si="74"/>
        <v>321.34911475409842</v>
      </c>
      <c r="AW222" s="335">
        <f t="shared" si="74"/>
        <v>642.69822950819685</v>
      </c>
      <c r="AX222" s="335">
        <f t="shared" si="74"/>
        <v>1928.0946885245903</v>
      </c>
      <c r="AY222" s="335">
        <f t="shared" si="74"/>
        <v>482.02367213114758</v>
      </c>
      <c r="AZ222" s="335">
        <f t="shared" si="74"/>
        <v>482.02367213114758</v>
      </c>
      <c r="BA222" s="335">
        <f t="shared" si="74"/>
        <v>321.34911475409842</v>
      </c>
      <c r="BB222" s="335">
        <f t="shared" si="74"/>
        <v>160.67455737704921</v>
      </c>
      <c r="BC222" s="335">
        <f t="shared" si="72"/>
        <v>2249.4438032786888</v>
      </c>
      <c r="BD222" s="335">
        <f t="shared" si="72"/>
        <v>803.37278688524611</v>
      </c>
      <c r="BE222" s="335">
        <f t="shared" si="72"/>
        <v>803.37278688524611</v>
      </c>
      <c r="BF222" s="335">
        <f t="shared" si="68"/>
        <v>482.02367213114758</v>
      </c>
    </row>
    <row r="223" spans="2:58" ht="14.25">
      <c r="B223" s="8" t="s">
        <v>148</v>
      </c>
      <c r="C223" s="1727" t="s">
        <v>172</v>
      </c>
      <c r="D223" s="1733" t="s">
        <v>124</v>
      </c>
      <c r="E223" s="1727" t="s">
        <v>15</v>
      </c>
      <c r="F223" s="1719" t="s">
        <v>16</v>
      </c>
      <c r="G223" s="1729">
        <v>17.399999999999999</v>
      </c>
      <c r="H223" s="1730">
        <v>3668.4697695441932</v>
      </c>
      <c r="I223" s="1741">
        <v>3668.4697695441932</v>
      </c>
      <c r="J223" s="1762">
        <v>6630</v>
      </c>
      <c r="K223" s="2078">
        <v>12.2</v>
      </c>
      <c r="R223" s="335">
        <f t="shared" si="69"/>
        <v>44755.331188439151</v>
      </c>
      <c r="S223" s="335">
        <f t="shared" si="73"/>
        <v>17718.708986898466</v>
      </c>
      <c r="T223" s="335">
        <f t="shared" si="73"/>
        <v>733.69395390883869</v>
      </c>
      <c r="U223" s="335">
        <f t="shared" si="73"/>
        <v>7373.6242367838277</v>
      </c>
      <c r="V223" s="335">
        <f t="shared" si="73"/>
        <v>0</v>
      </c>
      <c r="W223" s="335">
        <f t="shared" si="73"/>
        <v>16764.906846816964</v>
      </c>
      <c r="X223" s="335">
        <f t="shared" si="73"/>
        <v>73.369395390883881</v>
      </c>
      <c r="Y223" s="335">
        <f t="shared" si="73"/>
        <v>110.05409308632579</v>
      </c>
      <c r="Z223" s="335">
        <f t="shared" si="73"/>
        <v>73.369395390883881</v>
      </c>
      <c r="AA223" s="335">
        <f t="shared" si="73"/>
        <v>146.73879078176776</v>
      </c>
      <c r="AB223" s="335">
        <f t="shared" si="73"/>
        <v>440.21637234530317</v>
      </c>
      <c r="AC223" s="335">
        <f t="shared" si="73"/>
        <v>110.05409308632579</v>
      </c>
      <c r="AD223" s="335">
        <f t="shared" si="73"/>
        <v>110.05409308632579</v>
      </c>
      <c r="AE223" s="335">
        <f t="shared" si="73"/>
        <v>73.369395390883881</v>
      </c>
      <c r="AF223" s="335">
        <f t="shared" si="73"/>
        <v>36.68469769544194</v>
      </c>
      <c r="AG223" s="335">
        <f t="shared" si="70"/>
        <v>513.58576773618699</v>
      </c>
      <c r="AH223" s="335">
        <f t="shared" si="70"/>
        <v>183.42348847720967</v>
      </c>
      <c r="AI223" s="335">
        <f t="shared" si="70"/>
        <v>183.42348847720967</v>
      </c>
      <c r="AJ223" s="335">
        <f t="shared" si="67"/>
        <v>110.05409308632579</v>
      </c>
      <c r="AK223" s="1388" t="s">
        <v>1614</v>
      </c>
      <c r="AL223" s="89" t="s">
        <v>1614</v>
      </c>
      <c r="AM223" s="1388" t="s">
        <v>1614</v>
      </c>
      <c r="AN223" s="335">
        <f t="shared" si="71"/>
        <v>80886</v>
      </c>
      <c r="AO223" s="335">
        <f t="shared" si="74"/>
        <v>32022.900000000023</v>
      </c>
      <c r="AP223" s="335">
        <f t="shared" si="74"/>
        <v>1326.0000000000005</v>
      </c>
      <c r="AQ223" s="335">
        <f t="shared" si="74"/>
        <v>13326.300000000001</v>
      </c>
      <c r="AR223" s="335">
        <f t="shared" si="74"/>
        <v>0</v>
      </c>
      <c r="AS223" s="335">
        <f t="shared" si="74"/>
        <v>30299.100000000006</v>
      </c>
      <c r="AT223" s="335">
        <f t="shared" si="74"/>
        <v>132.60000000000002</v>
      </c>
      <c r="AU223" s="335">
        <f t="shared" si="74"/>
        <v>198.9</v>
      </c>
      <c r="AV223" s="335">
        <f t="shared" si="74"/>
        <v>132.60000000000002</v>
      </c>
      <c r="AW223" s="335">
        <f t="shared" si="74"/>
        <v>265.20000000000005</v>
      </c>
      <c r="AX223" s="335">
        <f t="shared" si="74"/>
        <v>795.6</v>
      </c>
      <c r="AY223" s="335">
        <f t="shared" si="74"/>
        <v>198.9</v>
      </c>
      <c r="AZ223" s="335">
        <f t="shared" si="74"/>
        <v>198.9</v>
      </c>
      <c r="BA223" s="335">
        <f t="shared" si="74"/>
        <v>132.60000000000002</v>
      </c>
      <c r="BB223" s="335">
        <f t="shared" si="74"/>
        <v>66.300000000000011</v>
      </c>
      <c r="BC223" s="335">
        <f t="shared" si="72"/>
        <v>928.20000000000016</v>
      </c>
      <c r="BD223" s="335">
        <f t="shared" si="72"/>
        <v>331.50000000000011</v>
      </c>
      <c r="BE223" s="335">
        <f t="shared" si="72"/>
        <v>331.50000000000011</v>
      </c>
      <c r="BF223" s="335">
        <f t="shared" si="68"/>
        <v>198.9</v>
      </c>
    </row>
    <row r="224" spans="2:58" ht="14.25">
      <c r="B224" s="8" t="s">
        <v>148</v>
      </c>
      <c r="C224" s="1727" t="s">
        <v>35</v>
      </c>
      <c r="D224" s="1728" t="s">
        <v>367</v>
      </c>
      <c r="E224" s="1763" t="s">
        <v>25</v>
      </c>
      <c r="F224" s="1764" t="s">
        <v>26</v>
      </c>
      <c r="G224" s="1729">
        <v>17.399999999999999</v>
      </c>
      <c r="H224" s="1752">
        <v>659.02045019203285</v>
      </c>
      <c r="I224" s="1741">
        <v>659.02045019203285</v>
      </c>
      <c r="J224" s="1762">
        <v>659.02045019203285</v>
      </c>
      <c r="K224" s="2068">
        <v>9.08</v>
      </c>
      <c r="R224" s="335">
        <f t="shared" si="69"/>
        <v>5983.9056877436587</v>
      </c>
      <c r="S224" s="335">
        <f t="shared" si="73"/>
        <v>3183.0687744275183</v>
      </c>
      <c r="T224" s="335">
        <f t="shared" si="73"/>
        <v>131.8040900384066</v>
      </c>
      <c r="U224" s="335">
        <f t="shared" si="73"/>
        <v>1324.6311048859859</v>
      </c>
      <c r="V224" s="335">
        <f t="shared" si="73"/>
        <v>0</v>
      </c>
      <c r="W224" s="335">
        <f t="shared" si="73"/>
        <v>955.57965277844778</v>
      </c>
      <c r="X224" s="335">
        <f t="shared" si="73"/>
        <v>13.180409003840658</v>
      </c>
      <c r="Y224" s="335">
        <f t="shared" si="73"/>
        <v>19.770613505760984</v>
      </c>
      <c r="Z224" s="335">
        <f t="shared" si="73"/>
        <v>13.180409003840658</v>
      </c>
      <c r="AA224" s="335">
        <f t="shared" si="73"/>
        <v>26.360818007681317</v>
      </c>
      <c r="AB224" s="335">
        <f t="shared" si="73"/>
        <v>79.082454023043937</v>
      </c>
      <c r="AC224" s="335">
        <f t="shared" si="73"/>
        <v>19.770613505760984</v>
      </c>
      <c r="AD224" s="335">
        <f t="shared" si="73"/>
        <v>19.770613505760984</v>
      </c>
      <c r="AE224" s="335">
        <f t="shared" si="73"/>
        <v>13.180409003840658</v>
      </c>
      <c r="AF224" s="335">
        <f t="shared" si="73"/>
        <v>6.5902045019203292</v>
      </c>
      <c r="AG224" s="335">
        <f t="shared" si="70"/>
        <v>92.262863026884617</v>
      </c>
      <c r="AH224" s="335">
        <f t="shared" si="70"/>
        <v>32.95102250960165</v>
      </c>
      <c r="AI224" s="335">
        <f t="shared" si="70"/>
        <v>32.95102250960165</v>
      </c>
      <c r="AJ224" s="335">
        <f t="shared" si="67"/>
        <v>19.770613505760984</v>
      </c>
      <c r="AK224" s="1388" t="s">
        <v>1614</v>
      </c>
      <c r="AL224" s="89" t="s">
        <v>1614</v>
      </c>
      <c r="AM224" s="1388" t="s">
        <v>1614</v>
      </c>
      <c r="AN224" s="335">
        <f t="shared" si="71"/>
        <v>5983.9056877436587</v>
      </c>
      <c r="AO224" s="335">
        <f t="shared" si="74"/>
        <v>3183.0687744275183</v>
      </c>
      <c r="AP224" s="335">
        <f t="shared" si="74"/>
        <v>131.8040900384066</v>
      </c>
      <c r="AQ224" s="335">
        <f t="shared" si="74"/>
        <v>1324.6311048859859</v>
      </c>
      <c r="AR224" s="335">
        <f t="shared" si="74"/>
        <v>0</v>
      </c>
      <c r="AS224" s="335">
        <f t="shared" si="74"/>
        <v>955.57965277844778</v>
      </c>
      <c r="AT224" s="335">
        <f t="shared" si="74"/>
        <v>13.180409003840658</v>
      </c>
      <c r="AU224" s="335">
        <f t="shared" si="74"/>
        <v>19.770613505760984</v>
      </c>
      <c r="AV224" s="335">
        <f t="shared" si="74"/>
        <v>13.180409003840658</v>
      </c>
      <c r="AW224" s="335">
        <f t="shared" si="74"/>
        <v>26.360818007681317</v>
      </c>
      <c r="AX224" s="335">
        <f t="shared" si="74"/>
        <v>79.082454023043937</v>
      </c>
      <c r="AY224" s="335">
        <f t="shared" si="74"/>
        <v>19.770613505760984</v>
      </c>
      <c r="AZ224" s="335">
        <f t="shared" si="74"/>
        <v>19.770613505760984</v>
      </c>
      <c r="BA224" s="335">
        <f t="shared" si="74"/>
        <v>13.180409003840658</v>
      </c>
      <c r="BB224" s="335">
        <f t="shared" si="74"/>
        <v>6.5902045019203292</v>
      </c>
      <c r="BC224" s="335">
        <f t="shared" si="72"/>
        <v>92.262863026884617</v>
      </c>
      <c r="BD224" s="335">
        <f t="shared" si="72"/>
        <v>32.95102250960165</v>
      </c>
      <c r="BE224" s="335">
        <f t="shared" si="72"/>
        <v>32.95102250960165</v>
      </c>
      <c r="BF224" s="335">
        <f t="shared" si="68"/>
        <v>19.770613505760984</v>
      </c>
    </row>
    <row r="225" spans="2:58" ht="14.25">
      <c r="B225" s="8" t="s">
        <v>148</v>
      </c>
      <c r="C225" s="1727" t="s">
        <v>35</v>
      </c>
      <c r="D225" s="1728" t="s">
        <v>23</v>
      </c>
      <c r="E225" s="1763" t="s">
        <v>25</v>
      </c>
      <c r="F225" s="1764" t="s">
        <v>26</v>
      </c>
      <c r="G225" s="1729">
        <v>17.399999999999999</v>
      </c>
      <c r="H225" s="1752">
        <v>218.2979808920397</v>
      </c>
      <c r="I225" s="1741">
        <v>218.2979808920397</v>
      </c>
      <c r="J225" s="1762">
        <v>218.2979808920397</v>
      </c>
      <c r="K225" s="2068">
        <v>9.08</v>
      </c>
      <c r="R225" s="335">
        <f t="shared" si="69"/>
        <v>1982.1456664997206</v>
      </c>
      <c r="S225" s="335">
        <f t="shared" si="73"/>
        <v>1054.3792477085515</v>
      </c>
      <c r="T225" s="335">
        <f t="shared" si="73"/>
        <v>43.659596178407952</v>
      </c>
      <c r="U225" s="335">
        <f t="shared" si="73"/>
        <v>438.77894159299979</v>
      </c>
      <c r="V225" s="335">
        <f t="shared" si="73"/>
        <v>0</v>
      </c>
      <c r="W225" s="335">
        <f t="shared" si="73"/>
        <v>316.53207229345765</v>
      </c>
      <c r="X225" s="335">
        <f t="shared" si="73"/>
        <v>4.3659596178407947</v>
      </c>
      <c r="Y225" s="335">
        <f t="shared" si="73"/>
        <v>6.5489394267611907</v>
      </c>
      <c r="Z225" s="335">
        <f t="shared" si="73"/>
        <v>4.3659596178407947</v>
      </c>
      <c r="AA225" s="335">
        <f t="shared" si="73"/>
        <v>8.7319192356815893</v>
      </c>
      <c r="AB225" s="335">
        <f t="shared" si="73"/>
        <v>26.195757707044763</v>
      </c>
      <c r="AC225" s="335">
        <f t="shared" si="73"/>
        <v>6.5489394267611907</v>
      </c>
      <c r="AD225" s="335">
        <f t="shared" si="73"/>
        <v>6.5489394267611907</v>
      </c>
      <c r="AE225" s="335">
        <f t="shared" si="73"/>
        <v>4.3659596178407947</v>
      </c>
      <c r="AF225" s="335">
        <f t="shared" si="73"/>
        <v>2.1829798089203973</v>
      </c>
      <c r="AG225" s="335">
        <f t="shared" si="70"/>
        <v>30.561717324885564</v>
      </c>
      <c r="AH225" s="335">
        <f t="shared" si="70"/>
        <v>10.914899044601988</v>
      </c>
      <c r="AI225" s="335">
        <f t="shared" si="70"/>
        <v>10.914899044601988</v>
      </c>
      <c r="AJ225" s="335">
        <f t="shared" si="67"/>
        <v>6.5489394267611907</v>
      </c>
      <c r="AK225" s="1388" t="s">
        <v>1614</v>
      </c>
      <c r="AL225" s="89" t="s">
        <v>1614</v>
      </c>
      <c r="AM225" s="1388" t="s">
        <v>1614</v>
      </c>
      <c r="AN225" s="335">
        <f t="shared" si="71"/>
        <v>1982.1456664997206</v>
      </c>
      <c r="AO225" s="335">
        <f t="shared" si="74"/>
        <v>1054.3792477085515</v>
      </c>
      <c r="AP225" s="335">
        <f t="shared" si="74"/>
        <v>43.659596178407952</v>
      </c>
      <c r="AQ225" s="335">
        <f t="shared" si="74"/>
        <v>438.77894159299979</v>
      </c>
      <c r="AR225" s="335">
        <f t="shared" si="74"/>
        <v>0</v>
      </c>
      <c r="AS225" s="335">
        <f t="shared" si="74"/>
        <v>316.53207229345765</v>
      </c>
      <c r="AT225" s="335">
        <f t="shared" si="74"/>
        <v>4.3659596178407947</v>
      </c>
      <c r="AU225" s="335">
        <f t="shared" si="74"/>
        <v>6.5489394267611907</v>
      </c>
      <c r="AV225" s="335">
        <f t="shared" si="74"/>
        <v>4.3659596178407947</v>
      </c>
      <c r="AW225" s="335">
        <f t="shared" si="74"/>
        <v>8.7319192356815893</v>
      </c>
      <c r="AX225" s="335">
        <f t="shared" si="74"/>
        <v>26.195757707044763</v>
      </c>
      <c r="AY225" s="335">
        <f t="shared" si="74"/>
        <v>6.5489394267611907</v>
      </c>
      <c r="AZ225" s="335">
        <f t="shared" si="74"/>
        <v>6.5489394267611907</v>
      </c>
      <c r="BA225" s="335">
        <f t="shared" si="74"/>
        <v>4.3659596178407947</v>
      </c>
      <c r="BB225" s="335">
        <f t="shared" si="74"/>
        <v>2.1829798089203973</v>
      </c>
      <c r="BC225" s="335">
        <f t="shared" si="72"/>
        <v>30.561717324885564</v>
      </c>
      <c r="BD225" s="335">
        <f t="shared" si="72"/>
        <v>10.914899044601988</v>
      </c>
      <c r="BE225" s="335">
        <f t="shared" si="72"/>
        <v>10.914899044601988</v>
      </c>
      <c r="BF225" s="335">
        <f t="shared" si="68"/>
        <v>6.5489394267611907</v>
      </c>
    </row>
    <row r="226" spans="2:58" ht="14.25">
      <c r="B226" s="8" t="s">
        <v>148</v>
      </c>
      <c r="C226" s="1727" t="s">
        <v>35</v>
      </c>
      <c r="D226" s="1728" t="s">
        <v>37</v>
      </c>
      <c r="E226" s="1763" t="s">
        <v>25</v>
      </c>
      <c r="F226" s="1764" t="s">
        <v>26</v>
      </c>
      <c r="G226" s="1729">
        <v>17.66</v>
      </c>
      <c r="H226" s="1752">
        <v>32.480646121566018</v>
      </c>
      <c r="I226" s="1741">
        <v>32.480646121566018</v>
      </c>
      <c r="J226" s="1762">
        <v>32.480646121566018</v>
      </c>
      <c r="K226" s="2068">
        <v>9.08</v>
      </c>
      <c r="R226" s="335">
        <f t="shared" si="69"/>
        <v>294.92426678381946</v>
      </c>
      <c r="S226" s="335">
        <f t="shared" si="73"/>
        <v>156.88152076716383</v>
      </c>
      <c r="T226" s="335">
        <f t="shared" si="73"/>
        <v>6.4961292243132052</v>
      </c>
      <c r="U226" s="335">
        <f t="shared" si="73"/>
        <v>65.286098704347694</v>
      </c>
      <c r="V226" s="335">
        <f t="shared" si="73"/>
        <v>0</v>
      </c>
      <c r="W226" s="335">
        <f t="shared" si="73"/>
        <v>47.096936876270732</v>
      </c>
      <c r="X226" s="335">
        <f t="shared" si="73"/>
        <v>0.64961292243132052</v>
      </c>
      <c r="Y226" s="335">
        <f t="shared" si="73"/>
        <v>0.97441938364698055</v>
      </c>
      <c r="Z226" s="335">
        <f t="shared" si="73"/>
        <v>0.64961292243132052</v>
      </c>
      <c r="AA226" s="335">
        <f t="shared" si="73"/>
        <v>1.299225844862641</v>
      </c>
      <c r="AB226" s="335">
        <f t="shared" si="73"/>
        <v>3.8976775345879222</v>
      </c>
      <c r="AC226" s="335">
        <f t="shared" si="73"/>
        <v>0.97441938364698055</v>
      </c>
      <c r="AD226" s="335">
        <f t="shared" si="73"/>
        <v>0.97441938364698055</v>
      </c>
      <c r="AE226" s="335">
        <f t="shared" si="73"/>
        <v>0.64961292243132052</v>
      </c>
      <c r="AF226" s="335">
        <f t="shared" si="73"/>
        <v>0.32480646121566026</v>
      </c>
      <c r="AG226" s="335">
        <f t="shared" si="70"/>
        <v>4.5472904570192432</v>
      </c>
      <c r="AH226" s="335">
        <f t="shared" si="70"/>
        <v>1.6240323060783013</v>
      </c>
      <c r="AI226" s="335">
        <f t="shared" si="70"/>
        <v>1.6240323060783013</v>
      </c>
      <c r="AJ226" s="335">
        <f t="shared" si="67"/>
        <v>0.97441938364698055</v>
      </c>
      <c r="AK226" s="1388" t="s">
        <v>1614</v>
      </c>
      <c r="AL226" s="89" t="s">
        <v>1614</v>
      </c>
      <c r="AM226" s="1388" t="s">
        <v>1614</v>
      </c>
      <c r="AN226" s="335">
        <f t="shared" si="71"/>
        <v>294.92426678381946</v>
      </c>
      <c r="AO226" s="335">
        <f t="shared" si="74"/>
        <v>156.88152076716383</v>
      </c>
      <c r="AP226" s="335">
        <f t="shared" si="74"/>
        <v>6.4961292243132052</v>
      </c>
      <c r="AQ226" s="335">
        <f t="shared" si="74"/>
        <v>65.286098704347694</v>
      </c>
      <c r="AR226" s="335">
        <f t="shared" si="74"/>
        <v>0</v>
      </c>
      <c r="AS226" s="335">
        <f t="shared" si="74"/>
        <v>47.096936876270732</v>
      </c>
      <c r="AT226" s="335">
        <f t="shared" si="74"/>
        <v>0.64961292243132052</v>
      </c>
      <c r="AU226" s="335">
        <f t="shared" si="74"/>
        <v>0.97441938364698055</v>
      </c>
      <c r="AV226" s="335">
        <f t="shared" si="74"/>
        <v>0.64961292243132052</v>
      </c>
      <c r="AW226" s="335">
        <f t="shared" si="74"/>
        <v>1.299225844862641</v>
      </c>
      <c r="AX226" s="335">
        <f t="shared" si="74"/>
        <v>3.8976775345879222</v>
      </c>
      <c r="AY226" s="335">
        <f t="shared" si="74"/>
        <v>0.97441938364698055</v>
      </c>
      <c r="AZ226" s="335">
        <f t="shared" si="74"/>
        <v>0.97441938364698055</v>
      </c>
      <c r="BA226" s="335">
        <f t="shared" si="74"/>
        <v>0.64961292243132052</v>
      </c>
      <c r="BB226" s="335">
        <f t="shared" si="74"/>
        <v>0.32480646121566026</v>
      </c>
      <c r="BC226" s="335">
        <f t="shared" si="72"/>
        <v>4.5472904570192432</v>
      </c>
      <c r="BD226" s="335">
        <f t="shared" si="72"/>
        <v>1.6240323060783013</v>
      </c>
      <c r="BE226" s="335">
        <f t="shared" si="72"/>
        <v>1.6240323060783013</v>
      </c>
      <c r="BF226" s="335">
        <f t="shared" si="68"/>
        <v>0.97441938364698055</v>
      </c>
    </row>
    <row r="227" spans="2:58" ht="14.25">
      <c r="B227" s="9" t="s">
        <v>148</v>
      </c>
      <c r="C227" s="1736" t="s">
        <v>35</v>
      </c>
      <c r="D227" s="1721" t="s">
        <v>38</v>
      </c>
      <c r="E227" s="1765" t="s">
        <v>25</v>
      </c>
      <c r="F227" s="1766" t="s">
        <v>26</v>
      </c>
      <c r="G227" s="1748">
        <v>17.399999999999999</v>
      </c>
      <c r="H227" s="1756">
        <v>159.1640416691005</v>
      </c>
      <c r="I227" s="1761">
        <v>159.1640416691005</v>
      </c>
      <c r="J227" s="1767">
        <v>159.1640416691005</v>
      </c>
      <c r="K227" s="2071">
        <v>9.08</v>
      </c>
      <c r="R227" s="335">
        <f t="shared" si="69"/>
        <v>1445.2094983554325</v>
      </c>
      <c r="S227" s="335">
        <f t="shared" si="73"/>
        <v>768.76232126175523</v>
      </c>
      <c r="T227" s="335">
        <f t="shared" si="73"/>
        <v>31.832808333820108</v>
      </c>
      <c r="U227" s="335">
        <f t="shared" si="73"/>
        <v>319.91972375489195</v>
      </c>
      <c r="V227" s="335">
        <f t="shared" si="73"/>
        <v>0</v>
      </c>
      <c r="W227" s="335">
        <f t="shared" si="73"/>
        <v>230.78786042019576</v>
      </c>
      <c r="X227" s="335">
        <f t="shared" si="73"/>
        <v>3.1832808333820104</v>
      </c>
      <c r="Y227" s="335">
        <f t="shared" si="73"/>
        <v>4.7749212500730147</v>
      </c>
      <c r="Z227" s="335">
        <f t="shared" si="73"/>
        <v>3.1832808333820104</v>
      </c>
      <c r="AA227" s="335">
        <f t="shared" si="73"/>
        <v>6.3665616667640208</v>
      </c>
      <c r="AB227" s="335">
        <f t="shared" si="73"/>
        <v>19.099685000292059</v>
      </c>
      <c r="AC227" s="335">
        <f t="shared" si="73"/>
        <v>4.7749212500730147</v>
      </c>
      <c r="AD227" s="335">
        <f t="shared" si="73"/>
        <v>4.7749212500730147</v>
      </c>
      <c r="AE227" s="335">
        <f t="shared" si="73"/>
        <v>3.1832808333820104</v>
      </c>
      <c r="AF227" s="335">
        <f t="shared" si="73"/>
        <v>1.5916404166910052</v>
      </c>
      <c r="AG227" s="335">
        <f t="shared" si="70"/>
        <v>22.282965833674073</v>
      </c>
      <c r="AH227" s="335">
        <f t="shared" si="70"/>
        <v>7.9582020834550269</v>
      </c>
      <c r="AI227" s="335">
        <f t="shared" si="70"/>
        <v>7.9582020834550269</v>
      </c>
      <c r="AJ227" s="335">
        <f t="shared" si="67"/>
        <v>4.7749212500730147</v>
      </c>
      <c r="AK227" s="1388" t="s">
        <v>1614</v>
      </c>
      <c r="AL227" s="89" t="s">
        <v>1614</v>
      </c>
      <c r="AM227" s="1388" t="s">
        <v>1614</v>
      </c>
      <c r="AN227" s="335">
        <f t="shared" si="71"/>
        <v>1445.2094983554325</v>
      </c>
      <c r="AO227" s="335">
        <f t="shared" si="74"/>
        <v>768.76232126175523</v>
      </c>
      <c r="AP227" s="335">
        <f t="shared" si="74"/>
        <v>31.832808333820108</v>
      </c>
      <c r="AQ227" s="335">
        <f t="shared" si="74"/>
        <v>319.91972375489195</v>
      </c>
      <c r="AR227" s="335">
        <f t="shared" si="74"/>
        <v>0</v>
      </c>
      <c r="AS227" s="335">
        <f t="shared" si="74"/>
        <v>230.78786042019576</v>
      </c>
      <c r="AT227" s="335">
        <f t="shared" si="74"/>
        <v>3.1832808333820104</v>
      </c>
      <c r="AU227" s="335">
        <f t="shared" si="74"/>
        <v>4.7749212500730147</v>
      </c>
      <c r="AV227" s="335">
        <f t="shared" si="74"/>
        <v>3.1832808333820104</v>
      </c>
      <c r="AW227" s="335">
        <f t="shared" si="74"/>
        <v>6.3665616667640208</v>
      </c>
      <c r="AX227" s="335">
        <f t="shared" si="74"/>
        <v>19.099685000292059</v>
      </c>
      <c r="AY227" s="335">
        <f t="shared" si="74"/>
        <v>4.7749212500730147</v>
      </c>
      <c r="AZ227" s="335">
        <f t="shared" si="74"/>
        <v>4.7749212500730147</v>
      </c>
      <c r="BA227" s="335">
        <f t="shared" si="74"/>
        <v>3.1832808333820104</v>
      </c>
      <c r="BB227" s="335">
        <f t="shared" si="74"/>
        <v>1.5916404166910052</v>
      </c>
      <c r="BC227" s="335">
        <f t="shared" si="72"/>
        <v>22.282965833674073</v>
      </c>
      <c r="BD227" s="335">
        <f t="shared" si="72"/>
        <v>7.9582020834550269</v>
      </c>
      <c r="BE227" s="335">
        <f t="shared" si="72"/>
        <v>7.9582020834550269</v>
      </c>
      <c r="BF227" s="335">
        <f t="shared" si="68"/>
        <v>4.7749212500730147</v>
      </c>
    </row>
    <row r="228" spans="2:58" ht="14.25">
      <c r="B228" s="17" t="s">
        <v>233</v>
      </c>
      <c r="C228" s="1727" t="s">
        <v>1640</v>
      </c>
      <c r="D228" s="1728" t="s">
        <v>21</v>
      </c>
      <c r="E228" s="1763" t="s">
        <v>19</v>
      </c>
      <c r="F228" s="1764" t="s">
        <v>16</v>
      </c>
      <c r="G228" s="1729">
        <v>17.40258064516129</v>
      </c>
      <c r="H228" s="1768">
        <v>19949.48504256866</v>
      </c>
      <c r="I228" s="1769">
        <v>19949.48504256866</v>
      </c>
      <c r="J228" s="1769">
        <v>19949.48504256866</v>
      </c>
      <c r="K228" s="2083">
        <v>17.593870967741935</v>
      </c>
      <c r="R228" s="335">
        <f t="shared" si="69"/>
        <v>350911.44189878274</v>
      </c>
      <c r="S228" s="335">
        <f t="shared" si="73"/>
        <v>96356.012755606687</v>
      </c>
      <c r="T228" s="335">
        <f t="shared" si="73"/>
        <v>3989.897008513733</v>
      </c>
      <c r="U228" s="335">
        <f t="shared" si="73"/>
        <v>40098.464935563003</v>
      </c>
      <c r="V228" s="335">
        <f t="shared" si="73"/>
        <v>0</v>
      </c>
      <c r="W228" s="335">
        <f t="shared" si="73"/>
        <v>198696.87102398384</v>
      </c>
      <c r="X228" s="335">
        <f t="shared" si="73"/>
        <v>398.98970085137324</v>
      </c>
      <c r="Y228" s="335">
        <f t="shared" si="73"/>
        <v>598.48455127705984</v>
      </c>
      <c r="Z228" s="335">
        <f t="shared" si="73"/>
        <v>398.98970085137324</v>
      </c>
      <c r="AA228" s="335">
        <f t="shared" si="73"/>
        <v>797.97940170274649</v>
      </c>
      <c r="AB228" s="335">
        <f t="shared" si="73"/>
        <v>2393.9382051082393</v>
      </c>
      <c r="AC228" s="335">
        <f t="shared" si="73"/>
        <v>598.48455127705984</v>
      </c>
      <c r="AD228" s="335">
        <f t="shared" si="73"/>
        <v>598.48455127705984</v>
      </c>
      <c r="AE228" s="335">
        <f t="shared" si="73"/>
        <v>398.98970085137324</v>
      </c>
      <c r="AF228" s="335">
        <f t="shared" si="73"/>
        <v>199.49485042568662</v>
      </c>
      <c r="AG228" s="335">
        <f t="shared" si="70"/>
        <v>2792.9279059596129</v>
      </c>
      <c r="AH228" s="335">
        <f t="shared" si="70"/>
        <v>997.47425212843325</v>
      </c>
      <c r="AI228" s="335">
        <f t="shared" si="70"/>
        <v>997.47425212843325</v>
      </c>
      <c r="AJ228" s="335">
        <f t="shared" si="67"/>
        <v>598.48455127705984</v>
      </c>
      <c r="AK228" s="1388" t="s">
        <v>1614</v>
      </c>
      <c r="AL228" s="89" t="s">
        <v>1614</v>
      </c>
      <c r="AM228" s="1388" t="s">
        <v>1614</v>
      </c>
      <c r="AN228" s="335">
        <f t="shared" si="71"/>
        <v>350988.66571185074</v>
      </c>
      <c r="AO228" s="335">
        <f t="shared" si="74"/>
        <v>96377.217475169993</v>
      </c>
      <c r="AP228" s="335">
        <f t="shared" si="74"/>
        <v>3990.775050731675</v>
      </c>
      <c r="AQ228" s="335">
        <f t="shared" si="74"/>
        <v>40107.289259853322</v>
      </c>
      <c r="AR228" s="335">
        <f t="shared" si="74"/>
        <v>0</v>
      </c>
      <c r="AS228" s="335">
        <f t="shared" si="74"/>
        <v>198740.59752643737</v>
      </c>
      <c r="AT228" s="335">
        <f t="shared" si="74"/>
        <v>399.07750507316746</v>
      </c>
      <c r="AU228" s="335">
        <f t="shared" si="74"/>
        <v>598.61625760975107</v>
      </c>
      <c r="AV228" s="335">
        <f t="shared" si="74"/>
        <v>399.07750507316746</v>
      </c>
      <c r="AW228" s="335">
        <f t="shared" si="74"/>
        <v>798.15501014633492</v>
      </c>
      <c r="AX228" s="335">
        <f t="shared" si="74"/>
        <v>2394.4650304390043</v>
      </c>
      <c r="AY228" s="335">
        <f t="shared" si="74"/>
        <v>598.61625760975107</v>
      </c>
      <c r="AZ228" s="335">
        <f t="shared" si="74"/>
        <v>598.61625760975107</v>
      </c>
      <c r="BA228" s="335">
        <f t="shared" si="74"/>
        <v>399.07750507316746</v>
      </c>
      <c r="BB228" s="335">
        <f t="shared" si="74"/>
        <v>199.53875253658373</v>
      </c>
      <c r="BC228" s="335">
        <f t="shared" si="72"/>
        <v>2793.5425355121724</v>
      </c>
      <c r="BD228" s="335">
        <f t="shared" si="72"/>
        <v>997.69376268291876</v>
      </c>
      <c r="BE228" s="335">
        <f t="shared" si="72"/>
        <v>997.69376268291876</v>
      </c>
      <c r="BF228" s="335">
        <f t="shared" si="68"/>
        <v>598.61625760975107</v>
      </c>
    </row>
    <row r="229" spans="2:58" ht="14.25">
      <c r="B229" s="12" t="s">
        <v>233</v>
      </c>
      <c r="C229" s="1770" t="s">
        <v>200</v>
      </c>
      <c r="D229" s="1728" t="s">
        <v>120</v>
      </c>
      <c r="E229" s="1763" t="s">
        <v>15</v>
      </c>
      <c r="F229" s="1764" t="s">
        <v>16</v>
      </c>
      <c r="G229" s="1729">
        <v>17.72258064516129</v>
      </c>
      <c r="H229" s="1768">
        <v>2581.8886414396693</v>
      </c>
      <c r="I229" s="1769">
        <v>2581.8886414396693</v>
      </c>
      <c r="J229" s="1769">
        <v>2581.8886414396693</v>
      </c>
      <c r="K229" s="2083">
        <v>12.203870967741933</v>
      </c>
      <c r="R229" s="335">
        <f t="shared" si="69"/>
        <v>31499.041425563963</v>
      </c>
      <c r="S229" s="335">
        <f t="shared" si="73"/>
        <v>12470.52213815361</v>
      </c>
      <c r="T229" s="335">
        <f t="shared" si="73"/>
        <v>516.37772828793391</v>
      </c>
      <c r="U229" s="335">
        <f t="shared" si="73"/>
        <v>5189.5961692937353</v>
      </c>
      <c r="V229" s="335">
        <f t="shared" si="73"/>
        <v>0</v>
      </c>
      <c r="W229" s="335">
        <f t="shared" si="73"/>
        <v>11799.23109137929</v>
      </c>
      <c r="X229" s="335">
        <f t="shared" si="73"/>
        <v>51.637772828793395</v>
      </c>
      <c r="Y229" s="335">
        <f t="shared" si="73"/>
        <v>77.456659243190074</v>
      </c>
      <c r="Z229" s="335">
        <f t="shared" si="73"/>
        <v>51.637772828793395</v>
      </c>
      <c r="AA229" s="335">
        <f t="shared" si="73"/>
        <v>103.27554565758679</v>
      </c>
      <c r="AB229" s="335">
        <f t="shared" si="73"/>
        <v>309.8266369727603</v>
      </c>
      <c r="AC229" s="335">
        <f t="shared" si="73"/>
        <v>77.456659243190074</v>
      </c>
      <c r="AD229" s="335">
        <f t="shared" si="73"/>
        <v>77.456659243190074</v>
      </c>
      <c r="AE229" s="335">
        <f t="shared" si="73"/>
        <v>51.637772828793395</v>
      </c>
      <c r="AF229" s="335">
        <f t="shared" si="73"/>
        <v>25.818886414396697</v>
      </c>
      <c r="AG229" s="335">
        <f t="shared" si="70"/>
        <v>361.4644098015537</v>
      </c>
      <c r="AH229" s="335">
        <f t="shared" si="70"/>
        <v>129.09443207198348</v>
      </c>
      <c r="AI229" s="335">
        <f t="shared" si="70"/>
        <v>129.09443207198348</v>
      </c>
      <c r="AJ229" s="335">
        <f t="shared" si="67"/>
        <v>77.456659243190074</v>
      </c>
      <c r="AK229" s="1388" t="s">
        <v>1614</v>
      </c>
      <c r="AL229" s="89" t="s">
        <v>1614</v>
      </c>
      <c r="AM229" s="1388" t="s">
        <v>1614</v>
      </c>
      <c r="AN229" s="335">
        <f t="shared" si="71"/>
        <v>31509.035833208243</v>
      </c>
      <c r="AO229" s="335">
        <f t="shared" si="74"/>
        <v>12474.478940524257</v>
      </c>
      <c r="AP229" s="335">
        <f t="shared" si="74"/>
        <v>516.54157103620082</v>
      </c>
      <c r="AQ229" s="335">
        <f t="shared" si="74"/>
        <v>5191.2427889138171</v>
      </c>
      <c r="AR229" s="335">
        <f t="shared" si="74"/>
        <v>0</v>
      </c>
      <c r="AS229" s="335">
        <f t="shared" si="74"/>
        <v>11802.974898177188</v>
      </c>
      <c r="AT229" s="335">
        <f t="shared" si="74"/>
        <v>51.654157103620086</v>
      </c>
      <c r="AU229" s="335">
        <f t="shared" si="74"/>
        <v>77.481235655430112</v>
      </c>
      <c r="AV229" s="335">
        <f t="shared" si="74"/>
        <v>51.654157103620086</v>
      </c>
      <c r="AW229" s="335">
        <f t="shared" si="74"/>
        <v>103.30831420724017</v>
      </c>
      <c r="AX229" s="335">
        <f t="shared" si="74"/>
        <v>309.92494262172045</v>
      </c>
      <c r="AY229" s="335">
        <f t="shared" si="74"/>
        <v>77.481235655430112</v>
      </c>
      <c r="AZ229" s="335">
        <f t="shared" si="74"/>
        <v>77.481235655430112</v>
      </c>
      <c r="BA229" s="335">
        <f t="shared" si="74"/>
        <v>51.654157103620086</v>
      </c>
      <c r="BB229" s="335">
        <f t="shared" si="74"/>
        <v>25.827078551810043</v>
      </c>
      <c r="BC229" s="335">
        <f t="shared" si="72"/>
        <v>361.57909972534054</v>
      </c>
      <c r="BD229" s="335">
        <f t="shared" si="72"/>
        <v>129.13539275905021</v>
      </c>
      <c r="BE229" s="335">
        <f t="shared" si="72"/>
        <v>129.13539275905021</v>
      </c>
      <c r="BF229" s="335">
        <f t="shared" si="68"/>
        <v>77.481235655430112</v>
      </c>
    </row>
    <row r="230" spans="2:58" ht="14.25">
      <c r="B230" s="12" t="s">
        <v>233</v>
      </c>
      <c r="C230" s="1770" t="s">
        <v>234</v>
      </c>
      <c r="D230" s="1728" t="s">
        <v>21</v>
      </c>
      <c r="E230" s="1763" t="s">
        <v>15</v>
      </c>
      <c r="F230" s="1764" t="s">
        <v>16</v>
      </c>
      <c r="G230" s="1729">
        <v>17.40258064516129</v>
      </c>
      <c r="H230" s="1751">
        <v>4803.6106605563382</v>
      </c>
      <c r="I230" s="1741">
        <v>4803.6106605563382</v>
      </c>
      <c r="J230" s="1741">
        <v>4803.6106605563382</v>
      </c>
      <c r="K230" s="2083">
        <v>12.203870967741933</v>
      </c>
      <c r="R230" s="335">
        <f t="shared" si="69"/>
        <v>58604.050058787325</v>
      </c>
      <c r="S230" s="335">
        <f t="shared" si="73"/>
        <v>23201.43949048713</v>
      </c>
      <c r="T230" s="335">
        <f t="shared" si="73"/>
        <v>960.72213211126791</v>
      </c>
      <c r="U230" s="335">
        <f t="shared" si="73"/>
        <v>9655.2574277182393</v>
      </c>
      <c r="V230" s="335">
        <f t="shared" si="73"/>
        <v>0</v>
      </c>
      <c r="W230" s="335">
        <f t="shared" si="73"/>
        <v>21952.500718742467</v>
      </c>
      <c r="X230" s="335">
        <f t="shared" si="73"/>
        <v>96.072213211126794</v>
      </c>
      <c r="Y230" s="335">
        <f t="shared" si="73"/>
        <v>144.10831981669017</v>
      </c>
      <c r="Z230" s="335">
        <f t="shared" si="73"/>
        <v>96.072213211126794</v>
      </c>
      <c r="AA230" s="335">
        <f t="shared" si="73"/>
        <v>192.14442642225359</v>
      </c>
      <c r="AB230" s="335">
        <f t="shared" si="73"/>
        <v>576.43327926676068</v>
      </c>
      <c r="AC230" s="335">
        <f t="shared" si="73"/>
        <v>144.10831981669017</v>
      </c>
      <c r="AD230" s="335">
        <f t="shared" si="73"/>
        <v>144.10831981669017</v>
      </c>
      <c r="AE230" s="335">
        <f t="shared" si="73"/>
        <v>96.072213211126794</v>
      </c>
      <c r="AF230" s="335">
        <f t="shared" si="73"/>
        <v>48.036106605563397</v>
      </c>
      <c r="AG230" s="335">
        <f t="shared" si="70"/>
        <v>672.5054924778874</v>
      </c>
      <c r="AH230" s="335">
        <f t="shared" si="70"/>
        <v>240.18053302781698</v>
      </c>
      <c r="AI230" s="335">
        <f t="shared" si="70"/>
        <v>240.18053302781698</v>
      </c>
      <c r="AJ230" s="335">
        <f t="shared" si="67"/>
        <v>144.10831981669017</v>
      </c>
      <c r="AK230" s="1388" t="s">
        <v>1614</v>
      </c>
      <c r="AL230" s="89" t="s">
        <v>1614</v>
      </c>
      <c r="AM230" s="1388" t="s">
        <v>1614</v>
      </c>
      <c r="AN230" s="335">
        <f t="shared" si="71"/>
        <v>58622.644680699144</v>
      </c>
      <c r="AO230" s="335">
        <f t="shared" si="74"/>
        <v>23208.801131785007</v>
      </c>
      <c r="AP230" s="335">
        <f t="shared" si="74"/>
        <v>961.02696197867476</v>
      </c>
      <c r="AQ230" s="335">
        <f t="shared" si="74"/>
        <v>9658.3209678856783</v>
      </c>
      <c r="AR230" s="335">
        <f t="shared" si="74"/>
        <v>0</v>
      </c>
      <c r="AS230" s="335">
        <f t="shared" si="74"/>
        <v>21959.466081212715</v>
      </c>
      <c r="AT230" s="335">
        <f t="shared" si="74"/>
        <v>96.102696197867473</v>
      </c>
      <c r="AU230" s="335">
        <f t="shared" si="74"/>
        <v>144.15404429680117</v>
      </c>
      <c r="AV230" s="335">
        <f t="shared" si="74"/>
        <v>96.102696197867473</v>
      </c>
      <c r="AW230" s="335">
        <f t="shared" si="74"/>
        <v>192.20539239573495</v>
      </c>
      <c r="AX230" s="335">
        <f t="shared" si="74"/>
        <v>576.6161771872047</v>
      </c>
      <c r="AY230" s="335">
        <f t="shared" si="74"/>
        <v>144.15404429680117</v>
      </c>
      <c r="AZ230" s="335">
        <f t="shared" si="74"/>
        <v>144.15404429680117</v>
      </c>
      <c r="BA230" s="335">
        <f t="shared" si="74"/>
        <v>96.102696197867473</v>
      </c>
      <c r="BB230" s="335">
        <f t="shared" si="74"/>
        <v>48.051348098933737</v>
      </c>
      <c r="BC230" s="335">
        <f t="shared" si="72"/>
        <v>672.71887338507224</v>
      </c>
      <c r="BD230" s="335">
        <f t="shared" si="72"/>
        <v>240.25674049466869</v>
      </c>
      <c r="BE230" s="335">
        <f t="shared" si="72"/>
        <v>240.25674049466869</v>
      </c>
      <c r="BF230" s="335">
        <f t="shared" si="68"/>
        <v>144.15404429680117</v>
      </c>
    </row>
    <row r="231" spans="2:58" ht="14.25">
      <c r="B231" s="12" t="s">
        <v>233</v>
      </c>
      <c r="C231" s="1770" t="s">
        <v>235</v>
      </c>
      <c r="D231" s="1728" t="s">
        <v>236</v>
      </c>
      <c r="E231" s="1763" t="s">
        <v>15</v>
      </c>
      <c r="F231" s="1764" t="s">
        <v>16</v>
      </c>
      <c r="G231" s="1729">
        <v>17.792580645161291</v>
      </c>
      <c r="H231" s="1768">
        <v>481.72</v>
      </c>
      <c r="I231" s="1769">
        <v>481.72</v>
      </c>
      <c r="J231" s="1769">
        <v>481.72</v>
      </c>
      <c r="K231" s="2083">
        <v>12.203870967741933</v>
      </c>
      <c r="R231" s="335">
        <f t="shared" si="69"/>
        <v>5876.9840000000004</v>
      </c>
      <c r="S231" s="335">
        <f t="shared" si="73"/>
        <v>2326.707600000002</v>
      </c>
      <c r="T231" s="335">
        <f t="shared" si="73"/>
        <v>96.344000000000037</v>
      </c>
      <c r="U231" s="335">
        <f t="shared" si="73"/>
        <v>968.25720000000013</v>
      </c>
      <c r="V231" s="335">
        <f t="shared" si="73"/>
        <v>0</v>
      </c>
      <c r="W231" s="335">
        <f t="shared" si="73"/>
        <v>2201.4604000000004</v>
      </c>
      <c r="X231" s="335">
        <f t="shared" si="73"/>
        <v>9.634400000000003</v>
      </c>
      <c r="Y231" s="335">
        <f t="shared" si="73"/>
        <v>14.451600000000003</v>
      </c>
      <c r="Z231" s="335">
        <f t="shared" si="73"/>
        <v>9.634400000000003</v>
      </c>
      <c r="AA231" s="335">
        <f t="shared" si="73"/>
        <v>19.268800000000006</v>
      </c>
      <c r="AB231" s="335">
        <f t="shared" si="73"/>
        <v>57.806400000000011</v>
      </c>
      <c r="AC231" s="335">
        <f t="shared" si="73"/>
        <v>14.451600000000003</v>
      </c>
      <c r="AD231" s="335">
        <f t="shared" si="73"/>
        <v>14.451600000000003</v>
      </c>
      <c r="AE231" s="335">
        <f t="shared" si="73"/>
        <v>9.634400000000003</v>
      </c>
      <c r="AF231" s="335">
        <f t="shared" si="73"/>
        <v>4.8172000000000015</v>
      </c>
      <c r="AG231" s="335">
        <f t="shared" si="70"/>
        <v>67.44080000000001</v>
      </c>
      <c r="AH231" s="335">
        <f t="shared" si="70"/>
        <v>24.086000000000009</v>
      </c>
      <c r="AI231" s="335">
        <f t="shared" si="70"/>
        <v>24.086000000000009</v>
      </c>
      <c r="AJ231" s="335">
        <f t="shared" si="67"/>
        <v>14.451600000000003</v>
      </c>
      <c r="AK231" s="1388" t="s">
        <v>1614</v>
      </c>
      <c r="AL231" s="89" t="s">
        <v>1614</v>
      </c>
      <c r="AM231" s="1388" t="s">
        <v>1614</v>
      </c>
      <c r="AN231" s="335">
        <f t="shared" si="71"/>
        <v>5878.8487225806439</v>
      </c>
      <c r="AO231" s="335">
        <f t="shared" si="74"/>
        <v>2327.4458467266008</v>
      </c>
      <c r="AP231" s="335">
        <f t="shared" si="74"/>
        <v>96.374569222633525</v>
      </c>
      <c r="AQ231" s="335">
        <f t="shared" si="74"/>
        <v>968.56442068746674</v>
      </c>
      <c r="AR231" s="335">
        <f t="shared" si="74"/>
        <v>0</v>
      </c>
      <c r="AS231" s="335">
        <f t="shared" si="74"/>
        <v>2202.158906737176</v>
      </c>
      <c r="AT231" s="335">
        <f t="shared" si="74"/>
        <v>9.6374569222633539</v>
      </c>
      <c r="AU231" s="335">
        <f t="shared" si="74"/>
        <v>14.456185383395027</v>
      </c>
      <c r="AV231" s="335">
        <f t="shared" si="74"/>
        <v>9.6374569222633539</v>
      </c>
      <c r="AW231" s="335">
        <f t="shared" si="74"/>
        <v>19.274913844526708</v>
      </c>
      <c r="AX231" s="335">
        <f t="shared" si="74"/>
        <v>57.824741533580109</v>
      </c>
      <c r="AY231" s="335">
        <f t="shared" si="74"/>
        <v>14.456185383395027</v>
      </c>
      <c r="AZ231" s="335">
        <f t="shared" si="74"/>
        <v>14.456185383395027</v>
      </c>
      <c r="BA231" s="335">
        <f t="shared" si="74"/>
        <v>9.6374569222633539</v>
      </c>
      <c r="BB231" s="335">
        <f t="shared" si="74"/>
        <v>4.818728461131677</v>
      </c>
      <c r="BC231" s="335">
        <f t="shared" si="72"/>
        <v>67.462198455843463</v>
      </c>
      <c r="BD231" s="335">
        <f t="shared" si="72"/>
        <v>24.093642305658381</v>
      </c>
      <c r="BE231" s="335">
        <f t="shared" si="72"/>
        <v>24.093642305658381</v>
      </c>
      <c r="BF231" s="335">
        <f t="shared" si="68"/>
        <v>14.456185383395027</v>
      </c>
    </row>
    <row r="232" spans="2:58" ht="14.25">
      <c r="B232" s="12" t="s">
        <v>233</v>
      </c>
      <c r="C232" s="1770" t="s">
        <v>237</v>
      </c>
      <c r="D232" s="1728" t="s">
        <v>238</v>
      </c>
      <c r="E232" s="1763" t="s">
        <v>15</v>
      </c>
      <c r="F232" s="1764" t="s">
        <v>16</v>
      </c>
      <c r="G232" s="1729">
        <v>17.72258064516129</v>
      </c>
      <c r="H232" s="1771">
        <v>3255</v>
      </c>
      <c r="I232" s="1732">
        <v>3255</v>
      </c>
      <c r="J232" s="1732">
        <v>3255</v>
      </c>
      <c r="K232" s="2083">
        <v>12.203870967741933</v>
      </c>
      <c r="R232" s="335">
        <f t="shared" si="69"/>
        <v>39711</v>
      </c>
      <c r="S232" s="335">
        <f t="shared" si="73"/>
        <v>15721.650000000012</v>
      </c>
      <c r="T232" s="335">
        <f t="shared" si="73"/>
        <v>651.00000000000023</v>
      </c>
      <c r="U232" s="335">
        <f t="shared" si="73"/>
        <v>6542.55</v>
      </c>
      <c r="V232" s="335">
        <f t="shared" si="73"/>
        <v>0</v>
      </c>
      <c r="W232" s="335">
        <f t="shared" si="73"/>
        <v>14875.350000000002</v>
      </c>
      <c r="X232" s="335">
        <f t="shared" si="73"/>
        <v>65.100000000000023</v>
      </c>
      <c r="Y232" s="335">
        <f t="shared" si="73"/>
        <v>97.65</v>
      </c>
      <c r="Z232" s="335">
        <f t="shared" si="73"/>
        <v>65.100000000000023</v>
      </c>
      <c r="AA232" s="335">
        <f t="shared" si="73"/>
        <v>130.20000000000005</v>
      </c>
      <c r="AB232" s="335">
        <f t="shared" si="73"/>
        <v>390.6</v>
      </c>
      <c r="AC232" s="335">
        <f t="shared" si="73"/>
        <v>97.65</v>
      </c>
      <c r="AD232" s="335">
        <f t="shared" si="73"/>
        <v>97.65</v>
      </c>
      <c r="AE232" s="335">
        <f t="shared" si="73"/>
        <v>65.100000000000023</v>
      </c>
      <c r="AF232" s="335">
        <f t="shared" si="73"/>
        <v>32.550000000000011</v>
      </c>
      <c r="AG232" s="335">
        <f t="shared" si="70"/>
        <v>455.70000000000005</v>
      </c>
      <c r="AH232" s="335">
        <f t="shared" si="70"/>
        <v>162.75000000000006</v>
      </c>
      <c r="AI232" s="335">
        <f t="shared" si="70"/>
        <v>162.75000000000006</v>
      </c>
      <c r="AJ232" s="335">
        <f t="shared" si="67"/>
        <v>97.65</v>
      </c>
      <c r="AK232" s="1388" t="s">
        <v>1614</v>
      </c>
      <c r="AL232" s="89" t="s">
        <v>1614</v>
      </c>
      <c r="AM232" s="1388" t="s">
        <v>1614</v>
      </c>
      <c r="AN232" s="335">
        <f t="shared" si="71"/>
        <v>39723.599999999991</v>
      </c>
      <c r="AO232" s="335">
        <f t="shared" si="74"/>
        <v>15726.638360655747</v>
      </c>
      <c r="AP232" s="335">
        <f t="shared" si="74"/>
        <v>651.20655737704919</v>
      </c>
      <c r="AQ232" s="335">
        <f t="shared" si="74"/>
        <v>6544.6259016393433</v>
      </c>
      <c r="AR232" s="335">
        <f t="shared" si="74"/>
        <v>0</v>
      </c>
      <c r="AS232" s="335">
        <f t="shared" si="74"/>
        <v>14880.069836065573</v>
      </c>
      <c r="AT232" s="335">
        <f t="shared" si="74"/>
        <v>65.120655737704922</v>
      </c>
      <c r="AU232" s="335">
        <f t="shared" si="74"/>
        <v>97.680983606557362</v>
      </c>
      <c r="AV232" s="335">
        <f t="shared" si="74"/>
        <v>65.120655737704922</v>
      </c>
      <c r="AW232" s="335">
        <f t="shared" si="74"/>
        <v>130.24131147540984</v>
      </c>
      <c r="AX232" s="335">
        <f t="shared" si="74"/>
        <v>390.72393442622945</v>
      </c>
      <c r="AY232" s="335">
        <f t="shared" si="74"/>
        <v>97.680983606557362</v>
      </c>
      <c r="AZ232" s="335">
        <f t="shared" si="74"/>
        <v>97.680983606557362</v>
      </c>
      <c r="BA232" s="335">
        <f t="shared" si="74"/>
        <v>65.120655737704922</v>
      </c>
      <c r="BB232" s="335">
        <f t="shared" si="74"/>
        <v>32.560327868852461</v>
      </c>
      <c r="BC232" s="335">
        <f t="shared" si="72"/>
        <v>455.84459016393436</v>
      </c>
      <c r="BD232" s="335">
        <f t="shared" si="72"/>
        <v>162.8016393442623</v>
      </c>
      <c r="BE232" s="335">
        <f t="shared" si="72"/>
        <v>162.8016393442623</v>
      </c>
      <c r="BF232" s="335">
        <f t="shared" si="68"/>
        <v>97.680983606557362</v>
      </c>
    </row>
    <row r="233" spans="2:58" ht="14.25">
      <c r="B233" s="12" t="s">
        <v>233</v>
      </c>
      <c r="C233" s="1770" t="s">
        <v>239</v>
      </c>
      <c r="D233" s="1728" t="s">
        <v>240</v>
      </c>
      <c r="E233" s="1763" t="s">
        <v>15</v>
      </c>
      <c r="F233" s="1764" t="s">
        <v>16</v>
      </c>
      <c r="G233" s="1729">
        <v>17.72258064516129</v>
      </c>
      <c r="H233" s="1772">
        <v>645</v>
      </c>
      <c r="I233" s="1732">
        <v>645</v>
      </c>
      <c r="J233" s="1732">
        <v>645</v>
      </c>
      <c r="K233" s="2083">
        <v>12.203870967741933</v>
      </c>
      <c r="R233" s="335">
        <f t="shared" si="69"/>
        <v>7868.9999999999991</v>
      </c>
      <c r="S233" s="335">
        <f t="shared" si="73"/>
        <v>3115.3500000000022</v>
      </c>
      <c r="T233" s="335">
        <f t="shared" si="73"/>
        <v>129.00000000000003</v>
      </c>
      <c r="U233" s="335">
        <f t="shared" si="73"/>
        <v>1296.4499999999998</v>
      </c>
      <c r="V233" s="335">
        <f t="shared" si="73"/>
        <v>0</v>
      </c>
      <c r="W233" s="335">
        <f t="shared" si="73"/>
        <v>2947.65</v>
      </c>
      <c r="X233" s="335">
        <f t="shared" si="73"/>
        <v>12.900000000000002</v>
      </c>
      <c r="Y233" s="335">
        <f t="shared" si="73"/>
        <v>19.349999999999998</v>
      </c>
      <c r="Z233" s="335">
        <f t="shared" si="73"/>
        <v>12.900000000000002</v>
      </c>
      <c r="AA233" s="335">
        <f t="shared" si="73"/>
        <v>25.800000000000004</v>
      </c>
      <c r="AB233" s="335">
        <f t="shared" si="73"/>
        <v>77.399999999999991</v>
      </c>
      <c r="AC233" s="335">
        <f t="shared" si="73"/>
        <v>19.349999999999998</v>
      </c>
      <c r="AD233" s="335">
        <f t="shared" si="73"/>
        <v>19.349999999999998</v>
      </c>
      <c r="AE233" s="335">
        <f t="shared" si="73"/>
        <v>12.900000000000002</v>
      </c>
      <c r="AF233" s="335">
        <f t="shared" si="73"/>
        <v>6.4500000000000011</v>
      </c>
      <c r="AG233" s="335">
        <f t="shared" si="70"/>
        <v>90.3</v>
      </c>
      <c r="AH233" s="335">
        <f t="shared" si="70"/>
        <v>32.250000000000007</v>
      </c>
      <c r="AI233" s="335">
        <f t="shared" si="70"/>
        <v>32.250000000000007</v>
      </c>
      <c r="AJ233" s="335">
        <f t="shared" si="67"/>
        <v>19.349999999999998</v>
      </c>
      <c r="AK233" s="1388" t="s">
        <v>1614</v>
      </c>
      <c r="AL233" s="89" t="s">
        <v>1614</v>
      </c>
      <c r="AM233" s="1388" t="s">
        <v>1614</v>
      </c>
      <c r="AN233" s="335">
        <f t="shared" si="71"/>
        <v>7871.496774193547</v>
      </c>
      <c r="AO233" s="335">
        <f t="shared" si="74"/>
        <v>3116.3384769963</v>
      </c>
      <c r="AP233" s="335">
        <f t="shared" si="74"/>
        <v>129.04093072448441</v>
      </c>
      <c r="AQ233" s="335">
        <f t="shared" si="74"/>
        <v>1296.8613537810681</v>
      </c>
      <c r="AR233" s="335">
        <f t="shared" si="74"/>
        <v>0</v>
      </c>
      <c r="AS233" s="335">
        <f t="shared" si="74"/>
        <v>2948.5852670544687</v>
      </c>
      <c r="AT233" s="335">
        <f t="shared" si="74"/>
        <v>12.904093072448442</v>
      </c>
      <c r="AU233" s="335">
        <f t="shared" si="74"/>
        <v>19.35613960867266</v>
      </c>
      <c r="AV233" s="335">
        <f t="shared" si="74"/>
        <v>12.904093072448442</v>
      </c>
      <c r="AW233" s="335">
        <f t="shared" si="74"/>
        <v>25.808186144896883</v>
      </c>
      <c r="AX233" s="335">
        <f t="shared" si="74"/>
        <v>77.424558434690638</v>
      </c>
      <c r="AY233" s="335">
        <f t="shared" si="74"/>
        <v>19.35613960867266</v>
      </c>
      <c r="AZ233" s="335">
        <f t="shared" si="74"/>
        <v>19.35613960867266</v>
      </c>
      <c r="BA233" s="335">
        <f t="shared" si="74"/>
        <v>12.904093072448442</v>
      </c>
      <c r="BB233" s="335">
        <f t="shared" si="74"/>
        <v>6.4520465362242208</v>
      </c>
      <c r="BC233" s="335">
        <f t="shared" si="72"/>
        <v>90.328651507139071</v>
      </c>
      <c r="BD233" s="335">
        <f t="shared" si="72"/>
        <v>32.260232681121103</v>
      </c>
      <c r="BE233" s="335">
        <f t="shared" si="72"/>
        <v>32.260232681121103</v>
      </c>
      <c r="BF233" s="335">
        <f t="shared" si="68"/>
        <v>19.35613960867266</v>
      </c>
    </row>
    <row r="234" spans="2:58" ht="14.25">
      <c r="B234" s="12" t="s">
        <v>233</v>
      </c>
      <c r="C234" s="1770" t="s">
        <v>241</v>
      </c>
      <c r="D234" s="1728" t="s">
        <v>242</v>
      </c>
      <c r="E234" s="1763" t="s">
        <v>19</v>
      </c>
      <c r="F234" s="1764" t="s">
        <v>16</v>
      </c>
      <c r="G234" s="1729">
        <v>17.832580645161293</v>
      </c>
      <c r="H234" s="1768">
        <v>8035.6388995309762</v>
      </c>
      <c r="I234" s="1769">
        <v>8035.6388995309762</v>
      </c>
      <c r="J234" s="1769">
        <v>8035.6388995309762</v>
      </c>
      <c r="K234" s="2083">
        <v>17.593870967741935</v>
      </c>
      <c r="R234" s="335">
        <f t="shared" si="69"/>
        <v>141346.88824274988</v>
      </c>
      <c r="S234" s="335">
        <f t="shared" si="73"/>
        <v>38812.135884734642</v>
      </c>
      <c r="T234" s="335">
        <f t="shared" si="73"/>
        <v>1607.1277799061957</v>
      </c>
      <c r="U234" s="335">
        <f t="shared" si="73"/>
        <v>16151.634188057262</v>
      </c>
      <c r="V234" s="335">
        <f t="shared" si="73"/>
        <v>0</v>
      </c>
      <c r="W234" s="335">
        <f t="shared" si="73"/>
        <v>80034.963439328523</v>
      </c>
      <c r="X234" s="335">
        <f t="shared" si="73"/>
        <v>160.71277799061954</v>
      </c>
      <c r="Y234" s="335">
        <f t="shared" si="73"/>
        <v>241.06916698592929</v>
      </c>
      <c r="Z234" s="335">
        <f t="shared" si="73"/>
        <v>160.71277799061954</v>
      </c>
      <c r="AA234" s="335">
        <f t="shared" si="73"/>
        <v>321.42555598123909</v>
      </c>
      <c r="AB234" s="335">
        <f t="shared" si="73"/>
        <v>964.27666794371714</v>
      </c>
      <c r="AC234" s="335">
        <f t="shared" si="73"/>
        <v>241.06916698592929</v>
      </c>
      <c r="AD234" s="335">
        <f t="shared" si="73"/>
        <v>241.06916698592929</v>
      </c>
      <c r="AE234" s="335">
        <f t="shared" si="73"/>
        <v>160.71277799061954</v>
      </c>
      <c r="AF234" s="335">
        <f t="shared" si="73"/>
        <v>80.356388995309771</v>
      </c>
      <c r="AG234" s="335">
        <f t="shared" si="70"/>
        <v>1124.9894459343368</v>
      </c>
      <c r="AH234" s="335">
        <f t="shared" si="70"/>
        <v>401.78194497654891</v>
      </c>
      <c r="AI234" s="335">
        <f t="shared" si="70"/>
        <v>401.78194497654891</v>
      </c>
      <c r="AJ234" s="335">
        <f t="shared" si="67"/>
        <v>241.06916698592929</v>
      </c>
      <c r="AK234" s="1388" t="s">
        <v>1614</v>
      </c>
      <c r="AL234" s="89" t="s">
        <v>1614</v>
      </c>
      <c r="AM234" s="1388" t="s">
        <v>1614</v>
      </c>
      <c r="AN234" s="335">
        <f t="shared" si="71"/>
        <v>141377.9939417158</v>
      </c>
      <c r="AO234" s="335">
        <f t="shared" si="74"/>
        <v>38820.677131238648</v>
      </c>
      <c r="AP234" s="335">
        <f t="shared" si="74"/>
        <v>1607.4814547096739</v>
      </c>
      <c r="AQ234" s="335">
        <f t="shared" si="74"/>
        <v>16155.188619832219</v>
      </c>
      <c r="AR234" s="335">
        <f t="shared" si="74"/>
        <v>0</v>
      </c>
      <c r="AS234" s="335">
        <f t="shared" si="74"/>
        <v>80052.576444541744</v>
      </c>
      <c r="AT234" s="335">
        <f t="shared" si="74"/>
        <v>160.74814547096739</v>
      </c>
      <c r="AU234" s="335">
        <f t="shared" si="74"/>
        <v>241.12221820645104</v>
      </c>
      <c r="AV234" s="335">
        <f t="shared" si="74"/>
        <v>160.74814547096739</v>
      </c>
      <c r="AW234" s="335">
        <f t="shared" si="74"/>
        <v>321.49629094193477</v>
      </c>
      <c r="AX234" s="335">
        <f t="shared" si="74"/>
        <v>964.48887282580415</v>
      </c>
      <c r="AY234" s="335">
        <f t="shared" si="74"/>
        <v>241.12221820645104</v>
      </c>
      <c r="AZ234" s="335">
        <f t="shared" si="74"/>
        <v>241.12221820645104</v>
      </c>
      <c r="BA234" s="335">
        <f t="shared" si="74"/>
        <v>160.74814547096739</v>
      </c>
      <c r="BB234" s="335">
        <f t="shared" si="74"/>
        <v>80.374072735483693</v>
      </c>
      <c r="BC234" s="335">
        <f t="shared" si="72"/>
        <v>1125.2370182967718</v>
      </c>
      <c r="BD234" s="335">
        <f t="shared" si="72"/>
        <v>401.87036367741848</v>
      </c>
      <c r="BE234" s="335">
        <f t="shared" si="72"/>
        <v>401.87036367741848</v>
      </c>
      <c r="BF234" s="335">
        <f t="shared" si="68"/>
        <v>241.12221820645104</v>
      </c>
    </row>
    <row r="235" spans="2:58" ht="14.25">
      <c r="B235" s="12" t="s">
        <v>233</v>
      </c>
      <c r="C235" s="1770" t="s">
        <v>241</v>
      </c>
      <c r="D235" s="1728" t="s">
        <v>242</v>
      </c>
      <c r="E235" s="1763" t="s">
        <v>19</v>
      </c>
      <c r="F235" s="1764" t="s">
        <v>16</v>
      </c>
      <c r="G235" s="1729">
        <v>17.832580645161293</v>
      </c>
      <c r="H235" s="1772">
        <v>8544</v>
      </c>
      <c r="I235" s="1732">
        <v>8544</v>
      </c>
      <c r="J235" s="1732">
        <v>8544</v>
      </c>
      <c r="K235" s="2083">
        <v>17.593870967741935</v>
      </c>
      <c r="R235" s="335">
        <f t="shared" si="69"/>
        <v>150288.95999999999</v>
      </c>
      <c r="S235" s="335">
        <f t="shared" si="73"/>
        <v>41267.520000000026</v>
      </c>
      <c r="T235" s="335">
        <f t="shared" si="73"/>
        <v>1708.8000000000002</v>
      </c>
      <c r="U235" s="335">
        <f t="shared" si="73"/>
        <v>17173.439999999999</v>
      </c>
      <c r="V235" s="335">
        <f t="shared" si="73"/>
        <v>0</v>
      </c>
      <c r="W235" s="335">
        <f t="shared" si="73"/>
        <v>85098.239999999991</v>
      </c>
      <c r="X235" s="335">
        <f t="shared" si="73"/>
        <v>170.88000000000002</v>
      </c>
      <c r="Y235" s="335">
        <f t="shared" si="73"/>
        <v>256.32</v>
      </c>
      <c r="Z235" s="335">
        <f t="shared" si="73"/>
        <v>170.88000000000002</v>
      </c>
      <c r="AA235" s="335">
        <f t="shared" si="73"/>
        <v>341.76000000000005</v>
      </c>
      <c r="AB235" s="335">
        <f t="shared" si="73"/>
        <v>1025.28</v>
      </c>
      <c r="AC235" s="335">
        <f t="shared" si="73"/>
        <v>256.32</v>
      </c>
      <c r="AD235" s="335">
        <f t="shared" si="73"/>
        <v>256.32</v>
      </c>
      <c r="AE235" s="335">
        <f t="shared" si="73"/>
        <v>170.88000000000002</v>
      </c>
      <c r="AF235" s="335">
        <f t="shared" si="73"/>
        <v>85.440000000000012</v>
      </c>
      <c r="AG235" s="335">
        <f t="shared" si="70"/>
        <v>1196.1600000000001</v>
      </c>
      <c r="AH235" s="335">
        <f t="shared" si="70"/>
        <v>427.20000000000005</v>
      </c>
      <c r="AI235" s="335">
        <f t="shared" si="70"/>
        <v>427.20000000000005</v>
      </c>
      <c r="AJ235" s="335">
        <f t="shared" si="67"/>
        <v>256.32</v>
      </c>
      <c r="AK235" s="1388" t="s">
        <v>1614</v>
      </c>
      <c r="AL235" s="89" t="s">
        <v>1614</v>
      </c>
      <c r="AM235" s="1388" t="s">
        <v>1614</v>
      </c>
      <c r="AN235" s="335">
        <f t="shared" si="71"/>
        <v>150322.03354838709</v>
      </c>
      <c r="AO235" s="335">
        <f t="shared" si="74"/>
        <v>41276.601594014217</v>
      </c>
      <c r="AP235" s="335">
        <f t="shared" si="74"/>
        <v>1709.1760494415817</v>
      </c>
      <c r="AQ235" s="335">
        <f t="shared" si="74"/>
        <v>17177.219296887892</v>
      </c>
      <c r="AR235" s="335">
        <f t="shared" si="74"/>
        <v>0</v>
      </c>
      <c r="AS235" s="335">
        <f t="shared" si="74"/>
        <v>85116.967262190752</v>
      </c>
      <c r="AT235" s="335">
        <f t="shared" si="74"/>
        <v>170.91760494415817</v>
      </c>
      <c r="AU235" s="335">
        <f t="shared" si="74"/>
        <v>256.37640741623721</v>
      </c>
      <c r="AV235" s="335">
        <f t="shared" si="74"/>
        <v>170.91760494415817</v>
      </c>
      <c r="AW235" s="335">
        <f t="shared" si="74"/>
        <v>341.83520988831634</v>
      </c>
      <c r="AX235" s="335">
        <f t="shared" si="74"/>
        <v>1025.5056296649489</v>
      </c>
      <c r="AY235" s="335">
        <f t="shared" si="74"/>
        <v>256.37640741623721</v>
      </c>
      <c r="AZ235" s="335">
        <f t="shared" si="74"/>
        <v>256.37640741623721</v>
      </c>
      <c r="BA235" s="335">
        <f t="shared" si="74"/>
        <v>170.91760494415817</v>
      </c>
      <c r="BB235" s="335">
        <f t="shared" si="74"/>
        <v>85.458802472079086</v>
      </c>
      <c r="BC235" s="335">
        <f t="shared" si="72"/>
        <v>1196.4232346091071</v>
      </c>
      <c r="BD235" s="335">
        <f t="shared" si="72"/>
        <v>427.29401236039541</v>
      </c>
      <c r="BE235" s="335">
        <f t="shared" si="72"/>
        <v>427.29401236039541</v>
      </c>
      <c r="BF235" s="335">
        <f t="shared" si="68"/>
        <v>256.37640741623721</v>
      </c>
    </row>
    <row r="236" spans="2:58" ht="14.25">
      <c r="B236" s="12" t="s">
        <v>233</v>
      </c>
      <c r="C236" s="1770" t="s">
        <v>241</v>
      </c>
      <c r="D236" s="1728" t="s">
        <v>243</v>
      </c>
      <c r="E236" s="1763" t="s">
        <v>19</v>
      </c>
      <c r="F236" s="1764" t="s">
        <v>16</v>
      </c>
      <c r="G236" s="1729">
        <v>17.832580645161293</v>
      </c>
      <c r="H236" s="1772">
        <v>3520.5120000000002</v>
      </c>
      <c r="I236" s="1732">
        <v>3520.5120000000002</v>
      </c>
      <c r="J236" s="1732">
        <v>3520.5120000000002</v>
      </c>
      <c r="K236" s="2083">
        <v>17.593870967741935</v>
      </c>
      <c r="R236" s="335">
        <f t="shared" si="69"/>
        <v>61925.806080000002</v>
      </c>
      <c r="S236" s="335">
        <f t="shared" si="73"/>
        <v>17004.072960000012</v>
      </c>
      <c r="T236" s="335">
        <f t="shared" si="73"/>
        <v>704.1024000000001</v>
      </c>
      <c r="U236" s="335">
        <f t="shared" si="73"/>
        <v>7076.22912</v>
      </c>
      <c r="V236" s="335">
        <f t="shared" si="73"/>
        <v>0</v>
      </c>
      <c r="W236" s="335">
        <f t="shared" si="73"/>
        <v>35064.29952</v>
      </c>
      <c r="X236" s="335">
        <f t="shared" si="73"/>
        <v>70.410240000000016</v>
      </c>
      <c r="Y236" s="335">
        <f t="shared" si="73"/>
        <v>105.61536</v>
      </c>
      <c r="Z236" s="335">
        <f t="shared" si="73"/>
        <v>70.410240000000016</v>
      </c>
      <c r="AA236" s="335">
        <f t="shared" si="73"/>
        <v>140.82048000000003</v>
      </c>
      <c r="AB236" s="335">
        <f t="shared" si="73"/>
        <v>422.46143999999998</v>
      </c>
      <c r="AC236" s="335">
        <f t="shared" si="73"/>
        <v>105.61536</v>
      </c>
      <c r="AD236" s="335">
        <f t="shared" ref="S236:AF254" si="75">+$R236*VLOOKUP($E236,$P$5:$AF$7,AD$1+3,FALSE)</f>
        <v>105.61536</v>
      </c>
      <c r="AE236" s="335">
        <f t="shared" si="75"/>
        <v>70.410240000000016</v>
      </c>
      <c r="AF236" s="335">
        <f t="shared" si="75"/>
        <v>35.205120000000008</v>
      </c>
      <c r="AG236" s="335">
        <f t="shared" si="70"/>
        <v>492.87168000000008</v>
      </c>
      <c r="AH236" s="335">
        <f t="shared" si="70"/>
        <v>176.02560000000003</v>
      </c>
      <c r="AI236" s="335">
        <f t="shared" si="70"/>
        <v>176.02560000000003</v>
      </c>
      <c r="AJ236" s="335">
        <f t="shared" si="67"/>
        <v>105.61536</v>
      </c>
      <c r="AK236" s="1388" t="s">
        <v>1614</v>
      </c>
      <c r="AL236" s="89" t="s">
        <v>1614</v>
      </c>
      <c r="AM236" s="1388" t="s">
        <v>1614</v>
      </c>
      <c r="AN236" s="335">
        <f t="shared" si="71"/>
        <v>61939.433868387103</v>
      </c>
      <c r="AO236" s="335">
        <f t="shared" si="74"/>
        <v>17007.814984895391</v>
      </c>
      <c r="AP236" s="335">
        <f t="shared" si="74"/>
        <v>704.25734927103031</v>
      </c>
      <c r="AQ236" s="335">
        <f t="shared" si="74"/>
        <v>7077.7863601738527</v>
      </c>
      <c r="AR236" s="335">
        <f t="shared" si="74"/>
        <v>0</v>
      </c>
      <c r="AS236" s="335">
        <f t="shared" si="74"/>
        <v>35072.0159936973</v>
      </c>
      <c r="AT236" s="335">
        <f t="shared" si="74"/>
        <v>70.425734927103022</v>
      </c>
      <c r="AU236" s="335">
        <f t="shared" si="74"/>
        <v>105.63860239065451</v>
      </c>
      <c r="AV236" s="335">
        <f t="shared" si="74"/>
        <v>70.425734927103022</v>
      </c>
      <c r="AW236" s="335">
        <f t="shared" si="74"/>
        <v>140.85146985420604</v>
      </c>
      <c r="AX236" s="335">
        <f t="shared" si="74"/>
        <v>422.55440956261805</v>
      </c>
      <c r="AY236" s="335">
        <f t="shared" si="74"/>
        <v>105.63860239065451</v>
      </c>
      <c r="AZ236" s="335">
        <f t="shared" ref="AO236:BB254" si="76">+$AN236*VLOOKUP($E236,$AL$5:$BB$7,AZ$1+3,FALSE)</f>
        <v>105.63860239065451</v>
      </c>
      <c r="BA236" s="335">
        <f t="shared" si="76"/>
        <v>70.425734927103022</v>
      </c>
      <c r="BB236" s="335">
        <f t="shared" si="76"/>
        <v>35.212867463551511</v>
      </c>
      <c r="BC236" s="335">
        <f t="shared" si="72"/>
        <v>492.98014448972117</v>
      </c>
      <c r="BD236" s="335">
        <f t="shared" si="72"/>
        <v>176.06433731775758</v>
      </c>
      <c r="BE236" s="335">
        <f t="shared" si="72"/>
        <v>176.06433731775758</v>
      </c>
      <c r="BF236" s="335">
        <f t="shared" si="68"/>
        <v>105.63860239065451</v>
      </c>
    </row>
    <row r="237" spans="2:58" ht="14.25">
      <c r="B237" s="12" t="s">
        <v>233</v>
      </c>
      <c r="C237" s="1770" t="s">
        <v>241</v>
      </c>
      <c r="D237" s="1728" t="s">
        <v>244</v>
      </c>
      <c r="E237" s="1763" t="s">
        <v>19</v>
      </c>
      <c r="F237" s="1764" t="s">
        <v>16</v>
      </c>
      <c r="G237" s="1729">
        <v>17.832580645161293</v>
      </c>
      <c r="H237" s="1772">
        <v>737.28</v>
      </c>
      <c r="I237" s="1769">
        <v>737.28</v>
      </c>
      <c r="J237" s="1769">
        <v>737.28</v>
      </c>
      <c r="K237" s="2083">
        <v>17.593870967741935</v>
      </c>
      <c r="R237" s="335">
        <f t="shared" si="69"/>
        <v>12968.7552</v>
      </c>
      <c r="S237" s="335">
        <f t="shared" si="75"/>
        <v>3561.0624000000021</v>
      </c>
      <c r="T237" s="335">
        <f t="shared" si="75"/>
        <v>147.45600000000002</v>
      </c>
      <c r="U237" s="335">
        <f t="shared" si="75"/>
        <v>1481.9327999999998</v>
      </c>
      <c r="V237" s="335">
        <f t="shared" si="75"/>
        <v>0</v>
      </c>
      <c r="W237" s="335">
        <f t="shared" si="75"/>
        <v>7343.3087999999989</v>
      </c>
      <c r="X237" s="335">
        <f t="shared" si="75"/>
        <v>14.745600000000001</v>
      </c>
      <c r="Y237" s="335">
        <f t="shared" si="75"/>
        <v>22.118399999999998</v>
      </c>
      <c r="Z237" s="335">
        <f t="shared" si="75"/>
        <v>14.745600000000001</v>
      </c>
      <c r="AA237" s="335">
        <f t="shared" si="75"/>
        <v>29.491200000000003</v>
      </c>
      <c r="AB237" s="335">
        <f t="shared" si="75"/>
        <v>88.47359999999999</v>
      </c>
      <c r="AC237" s="335">
        <f t="shared" si="75"/>
        <v>22.118399999999998</v>
      </c>
      <c r="AD237" s="335">
        <f t="shared" si="75"/>
        <v>22.118399999999998</v>
      </c>
      <c r="AE237" s="335">
        <f t="shared" si="75"/>
        <v>14.745600000000001</v>
      </c>
      <c r="AF237" s="335">
        <f t="shared" si="75"/>
        <v>7.3728000000000007</v>
      </c>
      <c r="AG237" s="335">
        <f t="shared" si="70"/>
        <v>103.21920000000001</v>
      </c>
      <c r="AH237" s="335">
        <f t="shared" si="70"/>
        <v>36.864000000000004</v>
      </c>
      <c r="AI237" s="335">
        <f t="shared" si="70"/>
        <v>36.864000000000004</v>
      </c>
      <c r="AJ237" s="335">
        <f t="shared" si="67"/>
        <v>22.118399999999998</v>
      </c>
      <c r="AK237" s="1388" t="s">
        <v>1614</v>
      </c>
      <c r="AL237" s="89" t="s">
        <v>1614</v>
      </c>
      <c r="AM237" s="1388" t="s">
        <v>1614</v>
      </c>
      <c r="AN237" s="335">
        <f t="shared" si="71"/>
        <v>12971.609187096774</v>
      </c>
      <c r="AO237" s="335">
        <f t="shared" si="76"/>
        <v>3561.8460701351596</v>
      </c>
      <c r="AP237" s="335">
        <f t="shared" si="76"/>
        <v>147.48845010911629</v>
      </c>
      <c r="AQ237" s="335">
        <f t="shared" si="76"/>
        <v>1482.2589235966182</v>
      </c>
      <c r="AR237" s="335">
        <f t="shared" si="76"/>
        <v>0</v>
      </c>
      <c r="AS237" s="335">
        <f t="shared" si="76"/>
        <v>7344.9248154339884</v>
      </c>
      <c r="AT237" s="335">
        <f t="shared" si="76"/>
        <v>14.748845010911626</v>
      </c>
      <c r="AU237" s="335">
        <f t="shared" si="76"/>
        <v>22.123267516367434</v>
      </c>
      <c r="AV237" s="335">
        <f t="shared" si="76"/>
        <v>14.748845010911626</v>
      </c>
      <c r="AW237" s="335">
        <f t="shared" si="76"/>
        <v>29.497690021823253</v>
      </c>
      <c r="AX237" s="335">
        <f t="shared" si="76"/>
        <v>88.493070065469738</v>
      </c>
      <c r="AY237" s="335">
        <f t="shared" si="76"/>
        <v>22.123267516367434</v>
      </c>
      <c r="AZ237" s="335">
        <f t="shared" si="76"/>
        <v>22.123267516367434</v>
      </c>
      <c r="BA237" s="335">
        <f t="shared" si="76"/>
        <v>14.748845010911626</v>
      </c>
      <c r="BB237" s="335">
        <f t="shared" si="76"/>
        <v>7.3744225054558132</v>
      </c>
      <c r="BC237" s="335">
        <f t="shared" si="72"/>
        <v>103.24191507638139</v>
      </c>
      <c r="BD237" s="335">
        <f t="shared" si="72"/>
        <v>36.872112527279072</v>
      </c>
      <c r="BE237" s="335">
        <f t="shared" si="72"/>
        <v>36.872112527279072</v>
      </c>
      <c r="BF237" s="335">
        <f t="shared" si="68"/>
        <v>22.123267516367434</v>
      </c>
    </row>
    <row r="238" spans="2:58" ht="14.25">
      <c r="B238" s="12" t="s">
        <v>233</v>
      </c>
      <c r="C238" s="1770" t="s">
        <v>241</v>
      </c>
      <c r="D238" s="1728" t="s">
        <v>244</v>
      </c>
      <c r="E238" s="1763" t="s">
        <v>19</v>
      </c>
      <c r="F238" s="1764" t="s">
        <v>16</v>
      </c>
      <c r="G238" s="1729">
        <v>17.832580645161293</v>
      </c>
      <c r="H238" s="1772">
        <v>24.192</v>
      </c>
      <c r="I238" s="1769">
        <v>24.192</v>
      </c>
      <c r="J238" s="1769">
        <v>24.192</v>
      </c>
      <c r="K238" s="2083">
        <v>17.593870967741935</v>
      </c>
      <c r="R238" s="335">
        <f t="shared" si="69"/>
        <v>425.53728000000001</v>
      </c>
      <c r="S238" s="335">
        <f t="shared" si="75"/>
        <v>116.84736000000008</v>
      </c>
      <c r="T238" s="335">
        <f t="shared" si="75"/>
        <v>4.8384000000000009</v>
      </c>
      <c r="U238" s="335">
        <f t="shared" si="75"/>
        <v>48.625920000000001</v>
      </c>
      <c r="V238" s="335">
        <f t="shared" si="75"/>
        <v>0</v>
      </c>
      <c r="W238" s="335">
        <f t="shared" si="75"/>
        <v>240.95231999999999</v>
      </c>
      <c r="X238" s="335">
        <f t="shared" si="75"/>
        <v>0.4838400000000001</v>
      </c>
      <c r="Y238" s="335">
        <f t="shared" si="75"/>
        <v>0.72575999999999996</v>
      </c>
      <c r="Z238" s="335">
        <f t="shared" si="75"/>
        <v>0.4838400000000001</v>
      </c>
      <c r="AA238" s="335">
        <f t="shared" si="75"/>
        <v>0.96768000000000021</v>
      </c>
      <c r="AB238" s="335">
        <f t="shared" si="75"/>
        <v>2.9030399999999998</v>
      </c>
      <c r="AC238" s="335">
        <f t="shared" si="75"/>
        <v>0.72575999999999996</v>
      </c>
      <c r="AD238" s="335">
        <f t="shared" si="75"/>
        <v>0.72575999999999996</v>
      </c>
      <c r="AE238" s="335">
        <f t="shared" si="75"/>
        <v>0.4838400000000001</v>
      </c>
      <c r="AF238" s="335">
        <f t="shared" si="75"/>
        <v>0.24192000000000005</v>
      </c>
      <c r="AG238" s="335">
        <f t="shared" si="70"/>
        <v>3.3868800000000006</v>
      </c>
      <c r="AH238" s="335">
        <f t="shared" si="70"/>
        <v>1.2096000000000002</v>
      </c>
      <c r="AI238" s="335">
        <f t="shared" si="70"/>
        <v>1.2096000000000002</v>
      </c>
      <c r="AJ238" s="335">
        <f t="shared" si="67"/>
        <v>0.72575999999999996</v>
      </c>
      <c r="AK238" s="1388" t="s">
        <v>1614</v>
      </c>
      <c r="AL238" s="89" t="s">
        <v>1614</v>
      </c>
      <c r="AM238" s="1388" t="s">
        <v>1614</v>
      </c>
      <c r="AN238" s="335">
        <f t="shared" si="71"/>
        <v>425.63092645161288</v>
      </c>
      <c r="AO238" s="335">
        <f t="shared" si="76"/>
        <v>116.87307417630993</v>
      </c>
      <c r="AP238" s="335">
        <f t="shared" si="76"/>
        <v>4.8394647692053772</v>
      </c>
      <c r="AQ238" s="335">
        <f t="shared" si="76"/>
        <v>48.636620930514034</v>
      </c>
      <c r="AR238" s="335">
        <f t="shared" si="76"/>
        <v>0</v>
      </c>
      <c r="AS238" s="335">
        <f t="shared" si="76"/>
        <v>241.00534550642774</v>
      </c>
      <c r="AT238" s="335">
        <f t="shared" si="76"/>
        <v>0.48394647692053772</v>
      </c>
      <c r="AU238" s="335">
        <f t="shared" si="76"/>
        <v>0.72591971538080646</v>
      </c>
      <c r="AV238" s="335">
        <f t="shared" si="76"/>
        <v>0.48394647692053772</v>
      </c>
      <c r="AW238" s="335">
        <f t="shared" si="76"/>
        <v>0.96789295384107543</v>
      </c>
      <c r="AX238" s="335">
        <f t="shared" si="76"/>
        <v>2.9036788615232259</v>
      </c>
      <c r="AY238" s="335">
        <f t="shared" si="76"/>
        <v>0.72591971538080646</v>
      </c>
      <c r="AZ238" s="335">
        <f t="shared" si="76"/>
        <v>0.72591971538080646</v>
      </c>
      <c r="BA238" s="335">
        <f t="shared" si="76"/>
        <v>0.48394647692053772</v>
      </c>
      <c r="BB238" s="335">
        <f t="shared" si="76"/>
        <v>0.24197323846026886</v>
      </c>
      <c r="BC238" s="335">
        <f t="shared" si="72"/>
        <v>3.387625338443764</v>
      </c>
      <c r="BD238" s="335">
        <f t="shared" si="72"/>
        <v>1.2098661923013443</v>
      </c>
      <c r="BE238" s="335">
        <f t="shared" si="72"/>
        <v>1.2098661923013443</v>
      </c>
      <c r="BF238" s="335">
        <f t="shared" si="68"/>
        <v>0.72591971538080646</v>
      </c>
    </row>
    <row r="239" spans="2:58" ht="14.25">
      <c r="B239" s="12" t="s">
        <v>233</v>
      </c>
      <c r="C239" s="1770" t="s">
        <v>241</v>
      </c>
      <c r="D239" s="1728" t="s">
        <v>245</v>
      </c>
      <c r="E239" s="1763" t="s">
        <v>19</v>
      </c>
      <c r="F239" s="1764" t="s">
        <v>16</v>
      </c>
      <c r="G239" s="1729">
        <v>17.832580645161293</v>
      </c>
      <c r="H239" s="1772">
        <v>4.8639999999999999</v>
      </c>
      <c r="I239" s="1769">
        <v>4.8639999999999999</v>
      </c>
      <c r="J239" s="1769">
        <v>4.8639999999999999</v>
      </c>
      <c r="K239" s="2083">
        <v>17.593870967741935</v>
      </c>
      <c r="R239" s="335">
        <f t="shared" si="69"/>
        <v>85.557760000000002</v>
      </c>
      <c r="S239" s="335">
        <f t="shared" si="75"/>
        <v>23.493120000000015</v>
      </c>
      <c r="T239" s="335">
        <f t="shared" si="75"/>
        <v>0.97280000000000022</v>
      </c>
      <c r="U239" s="335">
        <f t="shared" si="75"/>
        <v>9.7766400000000004</v>
      </c>
      <c r="V239" s="335">
        <f t="shared" si="75"/>
        <v>0</v>
      </c>
      <c r="W239" s="335">
        <f t="shared" si="75"/>
        <v>48.445439999999998</v>
      </c>
      <c r="X239" s="335">
        <f t="shared" si="75"/>
        <v>9.7280000000000019E-2</v>
      </c>
      <c r="Y239" s="335">
        <f t="shared" si="75"/>
        <v>0.14591999999999999</v>
      </c>
      <c r="Z239" s="335">
        <f t="shared" si="75"/>
        <v>9.7280000000000019E-2</v>
      </c>
      <c r="AA239" s="335">
        <f t="shared" si="75"/>
        <v>0.19456000000000004</v>
      </c>
      <c r="AB239" s="335">
        <f t="shared" si="75"/>
        <v>0.58367999999999998</v>
      </c>
      <c r="AC239" s="335">
        <f t="shared" si="75"/>
        <v>0.14591999999999999</v>
      </c>
      <c r="AD239" s="335">
        <f t="shared" si="75"/>
        <v>0.14591999999999999</v>
      </c>
      <c r="AE239" s="335">
        <f t="shared" si="75"/>
        <v>9.7280000000000019E-2</v>
      </c>
      <c r="AF239" s="335">
        <f t="shared" si="75"/>
        <v>4.864000000000001E-2</v>
      </c>
      <c r="AG239" s="335">
        <f t="shared" si="70"/>
        <v>0.68096000000000012</v>
      </c>
      <c r="AH239" s="335">
        <f t="shared" si="70"/>
        <v>0.24320000000000006</v>
      </c>
      <c r="AI239" s="335">
        <f t="shared" si="70"/>
        <v>0.24320000000000006</v>
      </c>
      <c r="AJ239" s="335">
        <f t="shared" si="67"/>
        <v>0.14591999999999999</v>
      </c>
      <c r="AK239" s="1388" t="s">
        <v>1614</v>
      </c>
      <c r="AL239" s="89" t="s">
        <v>1614</v>
      </c>
      <c r="AM239" s="1388" t="s">
        <v>1614</v>
      </c>
      <c r="AN239" s="335">
        <f t="shared" si="71"/>
        <v>85.576588387096777</v>
      </c>
      <c r="AO239" s="335">
        <f t="shared" si="76"/>
        <v>23.498290046030569</v>
      </c>
      <c r="AP239" s="335">
        <f t="shared" si="76"/>
        <v>0.97301408058097549</v>
      </c>
      <c r="AQ239" s="335">
        <f t="shared" si="76"/>
        <v>9.7787915098388005</v>
      </c>
      <c r="AR239" s="335">
        <f t="shared" si="76"/>
        <v>0</v>
      </c>
      <c r="AS239" s="335">
        <f t="shared" si="76"/>
        <v>48.456101212932566</v>
      </c>
      <c r="AT239" s="335">
        <f t="shared" si="76"/>
        <v>9.7301408058097547E-2</v>
      </c>
      <c r="AU239" s="335">
        <f t="shared" si="76"/>
        <v>0.14595211208714629</v>
      </c>
      <c r="AV239" s="335">
        <f t="shared" si="76"/>
        <v>9.7301408058097547E-2</v>
      </c>
      <c r="AW239" s="335">
        <f t="shared" si="76"/>
        <v>0.19460281611619509</v>
      </c>
      <c r="AX239" s="335">
        <f t="shared" si="76"/>
        <v>0.58380844834858514</v>
      </c>
      <c r="AY239" s="335">
        <f t="shared" si="76"/>
        <v>0.14595211208714629</v>
      </c>
      <c r="AZ239" s="335">
        <f t="shared" si="76"/>
        <v>0.14595211208714629</v>
      </c>
      <c r="BA239" s="335">
        <f t="shared" si="76"/>
        <v>9.7301408058097547E-2</v>
      </c>
      <c r="BB239" s="335">
        <f t="shared" si="76"/>
        <v>4.8650704029048773E-2</v>
      </c>
      <c r="BC239" s="335">
        <f t="shared" si="72"/>
        <v>0.68110985640668276</v>
      </c>
      <c r="BD239" s="335">
        <f t="shared" si="72"/>
        <v>0.24325352014524387</v>
      </c>
      <c r="BE239" s="335">
        <f t="shared" si="72"/>
        <v>0.24325352014524387</v>
      </c>
      <c r="BF239" s="335">
        <f t="shared" si="68"/>
        <v>0.14595211208714629</v>
      </c>
    </row>
    <row r="240" spans="2:58" ht="14.25">
      <c r="B240" s="12" t="s">
        <v>233</v>
      </c>
      <c r="C240" s="1770" t="s">
        <v>241</v>
      </c>
      <c r="D240" s="1728" t="s">
        <v>246</v>
      </c>
      <c r="E240" s="1763" t="s">
        <v>19</v>
      </c>
      <c r="F240" s="1764" t="s">
        <v>16</v>
      </c>
      <c r="G240" s="1729">
        <v>17.832580645161293</v>
      </c>
      <c r="H240" s="1772">
        <v>1640.28</v>
      </c>
      <c r="I240" s="1769">
        <v>1640.28</v>
      </c>
      <c r="J240" s="1769">
        <v>1640.28</v>
      </c>
      <c r="K240" s="2083">
        <v>17.593870967741935</v>
      </c>
      <c r="R240" s="335">
        <f t="shared" si="69"/>
        <v>28852.5252</v>
      </c>
      <c r="S240" s="335">
        <f t="shared" si="75"/>
        <v>7922.552400000005</v>
      </c>
      <c r="T240" s="335">
        <f t="shared" si="75"/>
        <v>328.05600000000004</v>
      </c>
      <c r="U240" s="335">
        <f t="shared" si="75"/>
        <v>3296.9627999999998</v>
      </c>
      <c r="V240" s="335">
        <f t="shared" si="75"/>
        <v>0</v>
      </c>
      <c r="W240" s="335">
        <f t="shared" si="75"/>
        <v>16337.188799999998</v>
      </c>
      <c r="X240" s="335">
        <f t="shared" si="75"/>
        <v>32.805600000000005</v>
      </c>
      <c r="Y240" s="335">
        <f t="shared" si="75"/>
        <v>49.208399999999997</v>
      </c>
      <c r="Z240" s="335">
        <f t="shared" si="75"/>
        <v>32.805600000000005</v>
      </c>
      <c r="AA240" s="335">
        <f t="shared" si="75"/>
        <v>65.611200000000011</v>
      </c>
      <c r="AB240" s="335">
        <f t="shared" si="75"/>
        <v>196.83359999999999</v>
      </c>
      <c r="AC240" s="335">
        <f t="shared" si="75"/>
        <v>49.208399999999997</v>
      </c>
      <c r="AD240" s="335">
        <f t="shared" si="75"/>
        <v>49.208399999999997</v>
      </c>
      <c r="AE240" s="335">
        <f t="shared" si="75"/>
        <v>32.805600000000005</v>
      </c>
      <c r="AF240" s="335">
        <f t="shared" si="75"/>
        <v>16.402800000000003</v>
      </c>
      <c r="AG240" s="335">
        <f t="shared" si="70"/>
        <v>229.63920000000002</v>
      </c>
      <c r="AH240" s="335">
        <f t="shared" si="70"/>
        <v>82.01400000000001</v>
      </c>
      <c r="AI240" s="335">
        <f t="shared" si="70"/>
        <v>82.01400000000001</v>
      </c>
      <c r="AJ240" s="335">
        <f t="shared" si="67"/>
        <v>49.208399999999997</v>
      </c>
      <c r="AK240" s="1388" t="s">
        <v>1614</v>
      </c>
      <c r="AL240" s="89" t="s">
        <v>1614</v>
      </c>
      <c r="AM240" s="1388" t="s">
        <v>1614</v>
      </c>
      <c r="AN240" s="335">
        <f t="shared" si="71"/>
        <v>28858.87467096774</v>
      </c>
      <c r="AO240" s="335">
        <f t="shared" si="76"/>
        <v>7924.2958874800606</v>
      </c>
      <c r="AP240" s="335">
        <f t="shared" si="76"/>
        <v>328.12819409855308</v>
      </c>
      <c r="AQ240" s="335">
        <f t="shared" si="76"/>
        <v>3297.6883506904578</v>
      </c>
      <c r="AR240" s="335">
        <f t="shared" si="76"/>
        <v>0</v>
      </c>
      <c r="AS240" s="335">
        <f t="shared" si="76"/>
        <v>16340.784066107941</v>
      </c>
      <c r="AT240" s="335">
        <f t="shared" si="76"/>
        <v>32.812819409855308</v>
      </c>
      <c r="AU240" s="335">
        <f t="shared" si="76"/>
        <v>49.219229114782955</v>
      </c>
      <c r="AV240" s="335">
        <f t="shared" si="76"/>
        <v>32.812819409855308</v>
      </c>
      <c r="AW240" s="335">
        <f t="shared" si="76"/>
        <v>65.625638819710616</v>
      </c>
      <c r="AX240" s="335">
        <f t="shared" si="76"/>
        <v>196.87691645913182</v>
      </c>
      <c r="AY240" s="335">
        <f t="shared" si="76"/>
        <v>49.219229114782955</v>
      </c>
      <c r="AZ240" s="335">
        <f t="shared" si="76"/>
        <v>49.219229114782955</v>
      </c>
      <c r="BA240" s="335">
        <f t="shared" si="76"/>
        <v>32.812819409855308</v>
      </c>
      <c r="BB240" s="335">
        <f t="shared" si="76"/>
        <v>16.406409704927654</v>
      </c>
      <c r="BC240" s="335">
        <f t="shared" si="72"/>
        <v>229.68973586898716</v>
      </c>
      <c r="BD240" s="335">
        <f t="shared" si="72"/>
        <v>82.03204852463827</v>
      </c>
      <c r="BE240" s="335">
        <f t="shared" si="72"/>
        <v>82.03204852463827</v>
      </c>
      <c r="BF240" s="335">
        <f t="shared" si="68"/>
        <v>49.219229114782955</v>
      </c>
    </row>
    <row r="241" spans="2:58" ht="14.25">
      <c r="B241" s="12" t="s">
        <v>233</v>
      </c>
      <c r="C241" s="1770" t="s">
        <v>241</v>
      </c>
      <c r="D241" s="1728" t="s">
        <v>247</v>
      </c>
      <c r="E241" s="1763" t="s">
        <v>19</v>
      </c>
      <c r="F241" s="1764" t="s">
        <v>16</v>
      </c>
      <c r="G241" s="1729">
        <v>17.832580645161293</v>
      </c>
      <c r="H241" s="1772">
        <v>1189.44</v>
      </c>
      <c r="I241" s="1732">
        <v>1189.44</v>
      </c>
      <c r="J241" s="1732">
        <v>1189.44</v>
      </c>
      <c r="K241" s="2083">
        <v>17.593870967741935</v>
      </c>
      <c r="R241" s="335">
        <f t="shared" si="69"/>
        <v>20922.249599999999</v>
      </c>
      <c r="S241" s="335">
        <f t="shared" si="75"/>
        <v>5744.9952000000039</v>
      </c>
      <c r="T241" s="335">
        <f t="shared" si="75"/>
        <v>237.88800000000003</v>
      </c>
      <c r="U241" s="335">
        <f t="shared" si="75"/>
        <v>2390.7743999999998</v>
      </c>
      <c r="V241" s="335">
        <f t="shared" si="75"/>
        <v>0</v>
      </c>
      <c r="W241" s="335">
        <f t="shared" si="75"/>
        <v>11846.822399999999</v>
      </c>
      <c r="X241" s="335">
        <f t="shared" si="75"/>
        <v>23.788800000000002</v>
      </c>
      <c r="Y241" s="335">
        <f t="shared" si="75"/>
        <v>35.683199999999999</v>
      </c>
      <c r="Z241" s="335">
        <f t="shared" si="75"/>
        <v>23.788800000000002</v>
      </c>
      <c r="AA241" s="335">
        <f t="shared" si="75"/>
        <v>47.577600000000004</v>
      </c>
      <c r="AB241" s="335">
        <f t="shared" si="75"/>
        <v>142.7328</v>
      </c>
      <c r="AC241" s="335">
        <f t="shared" si="75"/>
        <v>35.683199999999999</v>
      </c>
      <c r="AD241" s="335">
        <f t="shared" si="75"/>
        <v>35.683199999999999</v>
      </c>
      <c r="AE241" s="335">
        <f t="shared" si="75"/>
        <v>23.788800000000002</v>
      </c>
      <c r="AF241" s="335">
        <f t="shared" si="75"/>
        <v>11.894400000000001</v>
      </c>
      <c r="AG241" s="335">
        <f t="shared" si="70"/>
        <v>166.52160000000001</v>
      </c>
      <c r="AH241" s="335">
        <f t="shared" si="70"/>
        <v>59.472000000000008</v>
      </c>
      <c r="AI241" s="335">
        <f t="shared" si="70"/>
        <v>59.472000000000008</v>
      </c>
      <c r="AJ241" s="335">
        <f t="shared" si="67"/>
        <v>35.683199999999999</v>
      </c>
      <c r="AK241" s="1388" t="s">
        <v>1614</v>
      </c>
      <c r="AL241" s="89" t="s">
        <v>1614</v>
      </c>
      <c r="AM241" s="1388" t="s">
        <v>1614</v>
      </c>
      <c r="AN241" s="335">
        <f t="shared" si="71"/>
        <v>20926.853883870968</v>
      </c>
      <c r="AO241" s="335">
        <f t="shared" si="76"/>
        <v>5746.2594803352385</v>
      </c>
      <c r="AP241" s="335">
        <f t="shared" si="76"/>
        <v>237.94035115259774</v>
      </c>
      <c r="AQ241" s="335">
        <f t="shared" si="76"/>
        <v>2391.3005290836068</v>
      </c>
      <c r="AR241" s="335">
        <f t="shared" si="76"/>
        <v>0</v>
      </c>
      <c r="AS241" s="335">
        <f t="shared" si="76"/>
        <v>11849.429487399364</v>
      </c>
      <c r="AT241" s="335">
        <f t="shared" si="76"/>
        <v>23.794035115259774</v>
      </c>
      <c r="AU241" s="335">
        <f t="shared" si="76"/>
        <v>35.691052672889654</v>
      </c>
      <c r="AV241" s="335">
        <f t="shared" si="76"/>
        <v>23.794035115259774</v>
      </c>
      <c r="AW241" s="335">
        <f t="shared" si="76"/>
        <v>47.588070230519548</v>
      </c>
      <c r="AX241" s="335">
        <f t="shared" si="76"/>
        <v>142.76421069155862</v>
      </c>
      <c r="AY241" s="335">
        <f t="shared" si="76"/>
        <v>35.691052672889654</v>
      </c>
      <c r="AZ241" s="335">
        <f t="shared" si="76"/>
        <v>35.691052672889654</v>
      </c>
      <c r="BA241" s="335">
        <f t="shared" si="76"/>
        <v>23.794035115259774</v>
      </c>
      <c r="BB241" s="335">
        <f t="shared" si="76"/>
        <v>11.897017557629887</v>
      </c>
      <c r="BC241" s="335">
        <f t="shared" si="72"/>
        <v>166.55824580681841</v>
      </c>
      <c r="BD241" s="335">
        <f t="shared" si="72"/>
        <v>59.485087788149436</v>
      </c>
      <c r="BE241" s="335">
        <f t="shared" si="72"/>
        <v>59.485087788149436</v>
      </c>
      <c r="BF241" s="335">
        <f t="shared" si="68"/>
        <v>35.691052672889654</v>
      </c>
    </row>
    <row r="242" spans="2:58" ht="14.25">
      <c r="B242" s="12" t="s">
        <v>233</v>
      </c>
      <c r="C242" s="1770" t="s">
        <v>241</v>
      </c>
      <c r="D242" s="1728" t="s">
        <v>248</v>
      </c>
      <c r="E242" s="1763" t="s">
        <v>19</v>
      </c>
      <c r="F242" s="1764" t="s">
        <v>16</v>
      </c>
      <c r="G242" s="1729">
        <v>17.40258064516129</v>
      </c>
      <c r="H242" s="1772">
        <v>5022</v>
      </c>
      <c r="I242" s="1741">
        <v>5022</v>
      </c>
      <c r="J242" s="1741">
        <v>5022</v>
      </c>
      <c r="K242" s="2083">
        <v>17.593870967741935</v>
      </c>
      <c r="R242" s="335">
        <f t="shared" si="69"/>
        <v>88336.98</v>
      </c>
      <c r="S242" s="335">
        <f t="shared" si="75"/>
        <v>24256.260000000013</v>
      </c>
      <c r="T242" s="335">
        <f t="shared" si="75"/>
        <v>1004.4000000000001</v>
      </c>
      <c r="U242" s="335">
        <f t="shared" si="75"/>
        <v>10094.219999999999</v>
      </c>
      <c r="V242" s="335">
        <f t="shared" si="75"/>
        <v>0</v>
      </c>
      <c r="W242" s="335">
        <f t="shared" si="75"/>
        <v>50019.119999999995</v>
      </c>
      <c r="X242" s="335">
        <f t="shared" si="75"/>
        <v>100.44000000000001</v>
      </c>
      <c r="Y242" s="335">
        <f t="shared" si="75"/>
        <v>150.66</v>
      </c>
      <c r="Z242" s="335">
        <f t="shared" si="75"/>
        <v>100.44000000000001</v>
      </c>
      <c r="AA242" s="335">
        <f t="shared" si="75"/>
        <v>200.88000000000002</v>
      </c>
      <c r="AB242" s="335">
        <f t="shared" si="75"/>
        <v>602.64</v>
      </c>
      <c r="AC242" s="335">
        <f t="shared" si="75"/>
        <v>150.66</v>
      </c>
      <c r="AD242" s="335">
        <f t="shared" si="75"/>
        <v>150.66</v>
      </c>
      <c r="AE242" s="335">
        <f t="shared" si="75"/>
        <v>100.44000000000001</v>
      </c>
      <c r="AF242" s="335">
        <f t="shared" si="75"/>
        <v>50.220000000000006</v>
      </c>
      <c r="AG242" s="335">
        <f t="shared" si="70"/>
        <v>703.08</v>
      </c>
      <c r="AH242" s="335">
        <f t="shared" si="70"/>
        <v>251.10000000000002</v>
      </c>
      <c r="AI242" s="335">
        <f t="shared" si="70"/>
        <v>251.10000000000002</v>
      </c>
      <c r="AJ242" s="335">
        <f t="shared" si="67"/>
        <v>150.66</v>
      </c>
      <c r="AK242" s="1388" t="s">
        <v>1614</v>
      </c>
      <c r="AL242" s="89" t="s">
        <v>1614</v>
      </c>
      <c r="AM242" s="1388" t="s">
        <v>1614</v>
      </c>
      <c r="AN242" s="335">
        <f t="shared" si="71"/>
        <v>88356.42</v>
      </c>
      <c r="AO242" s="335">
        <f t="shared" si="76"/>
        <v>24261.597987492907</v>
      </c>
      <c r="AP242" s="335">
        <f t="shared" si="76"/>
        <v>1004.6210346787949</v>
      </c>
      <c r="AQ242" s="335">
        <f t="shared" si="76"/>
        <v>10096.441398521887</v>
      </c>
      <c r="AR242" s="335">
        <f t="shared" si="76"/>
        <v>0</v>
      </c>
      <c r="AS242" s="335">
        <f t="shared" si="76"/>
        <v>50030.127527003977</v>
      </c>
      <c r="AT242" s="335">
        <f t="shared" si="76"/>
        <v>100.46210346787949</v>
      </c>
      <c r="AU242" s="335">
        <f t="shared" si="76"/>
        <v>150.6931552018192</v>
      </c>
      <c r="AV242" s="335">
        <f t="shared" si="76"/>
        <v>100.46210346787949</v>
      </c>
      <c r="AW242" s="335">
        <f t="shared" si="76"/>
        <v>200.92420693575897</v>
      </c>
      <c r="AX242" s="335">
        <f t="shared" si="76"/>
        <v>602.77262080727678</v>
      </c>
      <c r="AY242" s="335">
        <f t="shared" si="76"/>
        <v>150.6931552018192</v>
      </c>
      <c r="AZ242" s="335">
        <f t="shared" si="76"/>
        <v>150.6931552018192</v>
      </c>
      <c r="BA242" s="335">
        <f t="shared" si="76"/>
        <v>100.46210346787949</v>
      </c>
      <c r="BB242" s="335">
        <f t="shared" si="76"/>
        <v>50.231051733939744</v>
      </c>
      <c r="BC242" s="335">
        <f t="shared" si="72"/>
        <v>703.2347242751564</v>
      </c>
      <c r="BD242" s="335">
        <f t="shared" si="72"/>
        <v>251.15525866969872</v>
      </c>
      <c r="BE242" s="335">
        <f t="shared" si="72"/>
        <v>251.15525866969872</v>
      </c>
      <c r="BF242" s="335">
        <f t="shared" si="68"/>
        <v>150.6931552018192</v>
      </c>
    </row>
    <row r="243" spans="2:58" ht="14.25">
      <c r="B243" s="12" t="s">
        <v>233</v>
      </c>
      <c r="C243" s="1770" t="s">
        <v>241</v>
      </c>
      <c r="D243" s="1728" t="s">
        <v>249</v>
      </c>
      <c r="E243" s="1763" t="s">
        <v>19</v>
      </c>
      <c r="F243" s="1764" t="s">
        <v>16</v>
      </c>
      <c r="G243" s="1729">
        <v>17.40258064516129</v>
      </c>
      <c r="H243" s="1772">
        <v>1008.4173912000001</v>
      </c>
      <c r="I243" s="1741">
        <v>1008.4173912000001</v>
      </c>
      <c r="J243" s="1741">
        <v>1008.4173912000001</v>
      </c>
      <c r="K243" s="2083">
        <v>17.593870967741935</v>
      </c>
      <c r="R243" s="335">
        <f t="shared" si="69"/>
        <v>17738.061911208002</v>
      </c>
      <c r="S243" s="335">
        <f t="shared" si="75"/>
        <v>4870.6559994960035</v>
      </c>
      <c r="T243" s="335">
        <f t="shared" si="75"/>
        <v>201.68347824000006</v>
      </c>
      <c r="U243" s="335">
        <f t="shared" si="75"/>
        <v>2026.9189563120001</v>
      </c>
      <c r="V243" s="335">
        <f t="shared" si="75"/>
        <v>0</v>
      </c>
      <c r="W243" s="335">
        <f t="shared" si="75"/>
        <v>10043.837216352</v>
      </c>
      <c r="X243" s="335">
        <f t="shared" si="75"/>
        <v>20.168347824000005</v>
      </c>
      <c r="Y243" s="335">
        <f t="shared" si="75"/>
        <v>30.252521736000002</v>
      </c>
      <c r="Z243" s="335">
        <f t="shared" si="75"/>
        <v>20.168347824000005</v>
      </c>
      <c r="AA243" s="335">
        <f t="shared" si="75"/>
        <v>40.33669564800001</v>
      </c>
      <c r="AB243" s="335">
        <f t="shared" si="75"/>
        <v>121.01008694400001</v>
      </c>
      <c r="AC243" s="335">
        <f t="shared" si="75"/>
        <v>30.252521736000002</v>
      </c>
      <c r="AD243" s="335">
        <f t="shared" si="75"/>
        <v>30.252521736000002</v>
      </c>
      <c r="AE243" s="335">
        <f t="shared" si="75"/>
        <v>20.168347824000005</v>
      </c>
      <c r="AF243" s="335">
        <f t="shared" si="75"/>
        <v>10.084173912000002</v>
      </c>
      <c r="AG243" s="335">
        <f t="shared" si="70"/>
        <v>141.17843476800005</v>
      </c>
      <c r="AH243" s="335">
        <f t="shared" si="70"/>
        <v>50.420869560000014</v>
      </c>
      <c r="AI243" s="335">
        <f t="shared" si="70"/>
        <v>50.420869560000014</v>
      </c>
      <c r="AJ243" s="335">
        <f t="shared" si="67"/>
        <v>30.252521736000002</v>
      </c>
      <c r="AK243" s="1388" t="s">
        <v>1614</v>
      </c>
      <c r="AL243" s="89" t="s">
        <v>1614</v>
      </c>
      <c r="AM243" s="1388" t="s">
        <v>1614</v>
      </c>
      <c r="AN243" s="335">
        <f t="shared" si="71"/>
        <v>17741.965462399745</v>
      </c>
      <c r="AO243" s="335">
        <f t="shared" si="76"/>
        <v>4871.7278671626391</v>
      </c>
      <c r="AP243" s="335">
        <f t="shared" si="76"/>
        <v>201.72786199431209</v>
      </c>
      <c r="AQ243" s="335">
        <f t="shared" si="76"/>
        <v>2027.3650130428359</v>
      </c>
      <c r="AR243" s="335">
        <f t="shared" si="76"/>
        <v>0</v>
      </c>
      <c r="AS243" s="335">
        <f t="shared" si="76"/>
        <v>10046.047527316739</v>
      </c>
      <c r="AT243" s="335">
        <f t="shared" si="76"/>
        <v>20.172786199431208</v>
      </c>
      <c r="AU243" s="335">
        <f t="shared" si="76"/>
        <v>30.259179299146805</v>
      </c>
      <c r="AV243" s="335">
        <f t="shared" si="76"/>
        <v>20.172786199431208</v>
      </c>
      <c r="AW243" s="335">
        <f t="shared" si="76"/>
        <v>40.345572398862416</v>
      </c>
      <c r="AX243" s="335">
        <f t="shared" si="76"/>
        <v>121.03671719658722</v>
      </c>
      <c r="AY243" s="335">
        <f t="shared" si="76"/>
        <v>30.259179299146805</v>
      </c>
      <c r="AZ243" s="335">
        <f t="shared" si="76"/>
        <v>30.259179299146805</v>
      </c>
      <c r="BA243" s="335">
        <f t="shared" si="76"/>
        <v>20.172786199431208</v>
      </c>
      <c r="BB243" s="335">
        <f t="shared" si="76"/>
        <v>10.086393099715604</v>
      </c>
      <c r="BC243" s="335">
        <f t="shared" si="72"/>
        <v>141.20950339601845</v>
      </c>
      <c r="BD243" s="335">
        <f t="shared" si="72"/>
        <v>50.431965498578023</v>
      </c>
      <c r="BE243" s="335">
        <f t="shared" si="72"/>
        <v>50.431965498578023</v>
      </c>
      <c r="BF243" s="335">
        <f t="shared" si="68"/>
        <v>30.259179299146805</v>
      </c>
    </row>
    <row r="244" spans="2:58" ht="14.25">
      <c r="B244" s="12" t="s">
        <v>233</v>
      </c>
      <c r="C244" s="1770" t="s">
        <v>241</v>
      </c>
      <c r="D244" s="1728" t="s">
        <v>250</v>
      </c>
      <c r="E244" s="1763" t="s">
        <v>19</v>
      </c>
      <c r="F244" s="1764" t="s">
        <v>16</v>
      </c>
      <c r="G244" s="1729">
        <v>17.40258064516129</v>
      </c>
      <c r="H244" s="1772">
        <v>3720</v>
      </c>
      <c r="I244" s="1741">
        <v>3720</v>
      </c>
      <c r="J244" s="1741">
        <v>3720</v>
      </c>
      <c r="K244" s="2083">
        <v>17.593870967741935</v>
      </c>
      <c r="R244" s="335">
        <f t="shared" si="69"/>
        <v>65434.8</v>
      </c>
      <c r="S244" s="335">
        <f t="shared" si="75"/>
        <v>17967.600000000013</v>
      </c>
      <c r="T244" s="335">
        <f t="shared" si="75"/>
        <v>744.00000000000011</v>
      </c>
      <c r="U244" s="335">
        <f t="shared" si="75"/>
        <v>7477.2</v>
      </c>
      <c r="V244" s="335">
        <f t="shared" si="75"/>
        <v>0</v>
      </c>
      <c r="W244" s="335">
        <f t="shared" si="75"/>
        <v>37051.199999999997</v>
      </c>
      <c r="X244" s="335">
        <f t="shared" si="75"/>
        <v>74.40000000000002</v>
      </c>
      <c r="Y244" s="335">
        <f t="shared" si="75"/>
        <v>111.6</v>
      </c>
      <c r="Z244" s="335">
        <f t="shared" si="75"/>
        <v>74.40000000000002</v>
      </c>
      <c r="AA244" s="335">
        <f t="shared" si="75"/>
        <v>148.80000000000004</v>
      </c>
      <c r="AB244" s="335">
        <f t="shared" si="75"/>
        <v>446.4</v>
      </c>
      <c r="AC244" s="335">
        <f t="shared" si="75"/>
        <v>111.6</v>
      </c>
      <c r="AD244" s="335">
        <f t="shared" si="75"/>
        <v>111.6</v>
      </c>
      <c r="AE244" s="335">
        <f t="shared" si="75"/>
        <v>74.40000000000002</v>
      </c>
      <c r="AF244" s="335">
        <f t="shared" si="75"/>
        <v>37.20000000000001</v>
      </c>
      <c r="AG244" s="335">
        <f t="shared" si="70"/>
        <v>520.80000000000007</v>
      </c>
      <c r="AH244" s="335">
        <f t="shared" si="70"/>
        <v>186.00000000000003</v>
      </c>
      <c r="AI244" s="335">
        <f t="shared" si="70"/>
        <v>186.00000000000003</v>
      </c>
      <c r="AJ244" s="335">
        <f t="shared" si="67"/>
        <v>111.6</v>
      </c>
      <c r="AK244" s="1388" t="s">
        <v>1614</v>
      </c>
      <c r="AL244" s="89" t="s">
        <v>1614</v>
      </c>
      <c r="AM244" s="1388" t="s">
        <v>1614</v>
      </c>
      <c r="AN244" s="335">
        <f t="shared" si="71"/>
        <v>65449.2</v>
      </c>
      <c r="AO244" s="335">
        <f t="shared" si="76"/>
        <v>17971.554064809563</v>
      </c>
      <c r="AP244" s="335">
        <f t="shared" si="76"/>
        <v>744.16372939169992</v>
      </c>
      <c r="AQ244" s="335">
        <f t="shared" si="76"/>
        <v>7478.8454803865825</v>
      </c>
      <c r="AR244" s="335">
        <f t="shared" si="76"/>
        <v>0</v>
      </c>
      <c r="AS244" s="335">
        <f t="shared" si="76"/>
        <v>37059.353723706648</v>
      </c>
      <c r="AT244" s="335">
        <f t="shared" si="76"/>
        <v>74.416372939169989</v>
      </c>
      <c r="AU244" s="335">
        <f t="shared" si="76"/>
        <v>111.62455940875496</v>
      </c>
      <c r="AV244" s="335">
        <f t="shared" si="76"/>
        <v>74.416372939169989</v>
      </c>
      <c r="AW244" s="335">
        <f t="shared" si="76"/>
        <v>148.83274587833998</v>
      </c>
      <c r="AX244" s="335">
        <f t="shared" si="76"/>
        <v>446.49823763501985</v>
      </c>
      <c r="AY244" s="335">
        <f t="shared" si="76"/>
        <v>111.62455940875496</v>
      </c>
      <c r="AZ244" s="335">
        <f t="shared" si="76"/>
        <v>111.62455940875496</v>
      </c>
      <c r="BA244" s="335">
        <f t="shared" si="76"/>
        <v>74.416372939169989</v>
      </c>
      <c r="BB244" s="335">
        <f t="shared" si="76"/>
        <v>37.208186469584994</v>
      </c>
      <c r="BC244" s="335">
        <f t="shared" si="72"/>
        <v>520.91461057418996</v>
      </c>
      <c r="BD244" s="335">
        <f t="shared" si="72"/>
        <v>186.04093234792498</v>
      </c>
      <c r="BE244" s="335">
        <f t="shared" si="72"/>
        <v>186.04093234792498</v>
      </c>
      <c r="BF244" s="335">
        <f t="shared" si="68"/>
        <v>111.62455940875496</v>
      </c>
    </row>
    <row r="245" spans="2:58" ht="14.25">
      <c r="B245" s="12" t="s">
        <v>233</v>
      </c>
      <c r="C245" s="1770" t="s">
        <v>241</v>
      </c>
      <c r="D245" s="1728" t="s">
        <v>251</v>
      </c>
      <c r="E245" s="1763" t="s">
        <v>19</v>
      </c>
      <c r="F245" s="1764" t="s">
        <v>16</v>
      </c>
      <c r="G245" s="1729">
        <v>17.51258064516129</v>
      </c>
      <c r="H245" s="1772">
        <v>3641.6689512702701</v>
      </c>
      <c r="I245" s="1741">
        <v>3641.6689512702701</v>
      </c>
      <c r="J245" s="1741">
        <v>3641.6689512702701</v>
      </c>
      <c r="K245" s="2083">
        <v>17.593870967741935</v>
      </c>
      <c r="R245" s="335">
        <f t="shared" si="69"/>
        <v>64056.95685284405</v>
      </c>
      <c r="S245" s="335">
        <f t="shared" si="75"/>
        <v>17589.261034635416</v>
      </c>
      <c r="T245" s="335">
        <f t="shared" si="75"/>
        <v>728.33379025405418</v>
      </c>
      <c r="U245" s="335">
        <f t="shared" si="75"/>
        <v>7319.754592053242</v>
      </c>
      <c r="V245" s="335">
        <f t="shared" si="75"/>
        <v>0</v>
      </c>
      <c r="W245" s="335">
        <f t="shared" si="75"/>
        <v>36271.022754651887</v>
      </c>
      <c r="X245" s="335">
        <f t="shared" si="75"/>
        <v>72.833379025405407</v>
      </c>
      <c r="Y245" s="335">
        <f t="shared" si="75"/>
        <v>109.2500685381081</v>
      </c>
      <c r="Z245" s="335">
        <f t="shared" si="75"/>
        <v>72.833379025405407</v>
      </c>
      <c r="AA245" s="335">
        <f t="shared" si="75"/>
        <v>145.66675805081081</v>
      </c>
      <c r="AB245" s="335">
        <f t="shared" si="75"/>
        <v>437.00027415243238</v>
      </c>
      <c r="AC245" s="335">
        <f t="shared" si="75"/>
        <v>109.2500685381081</v>
      </c>
      <c r="AD245" s="335">
        <f t="shared" si="75"/>
        <v>109.2500685381081</v>
      </c>
      <c r="AE245" s="335">
        <f t="shared" si="75"/>
        <v>72.833379025405407</v>
      </c>
      <c r="AF245" s="335">
        <f t="shared" si="75"/>
        <v>36.416689512702703</v>
      </c>
      <c r="AG245" s="335">
        <f t="shared" si="70"/>
        <v>509.83365317783785</v>
      </c>
      <c r="AH245" s="335">
        <f t="shared" si="70"/>
        <v>182.08344756351354</v>
      </c>
      <c r="AI245" s="335">
        <f t="shared" si="70"/>
        <v>182.08344756351354</v>
      </c>
      <c r="AJ245" s="335">
        <f t="shared" si="67"/>
        <v>109.2500685381081</v>
      </c>
      <c r="AK245" s="1388" t="s">
        <v>1614</v>
      </c>
      <c r="AL245" s="89" t="s">
        <v>1614</v>
      </c>
      <c r="AM245" s="1388" t="s">
        <v>1614</v>
      </c>
      <c r="AN245" s="335">
        <f t="shared" si="71"/>
        <v>64071.053635881224</v>
      </c>
      <c r="AO245" s="335">
        <f t="shared" si="76"/>
        <v>17593.131839755912</v>
      </c>
      <c r="AP245" s="335">
        <f t="shared" si="76"/>
        <v>728.49407203958197</v>
      </c>
      <c r="AQ245" s="335">
        <f t="shared" si="76"/>
        <v>7321.3654239977977</v>
      </c>
      <c r="AR245" s="335">
        <f t="shared" si="76"/>
        <v>0</v>
      </c>
      <c r="AS245" s="335">
        <f t="shared" si="76"/>
        <v>36279.004787571175</v>
      </c>
      <c r="AT245" s="335">
        <f t="shared" si="76"/>
        <v>72.849407203958194</v>
      </c>
      <c r="AU245" s="335">
        <f t="shared" si="76"/>
        <v>109.27411080593727</v>
      </c>
      <c r="AV245" s="335">
        <f t="shared" si="76"/>
        <v>72.849407203958194</v>
      </c>
      <c r="AW245" s="335">
        <f t="shared" si="76"/>
        <v>145.69881440791639</v>
      </c>
      <c r="AX245" s="335">
        <f t="shared" si="76"/>
        <v>437.09644322374908</v>
      </c>
      <c r="AY245" s="335">
        <f t="shared" si="76"/>
        <v>109.27411080593727</v>
      </c>
      <c r="AZ245" s="335">
        <f t="shared" si="76"/>
        <v>109.27411080593727</v>
      </c>
      <c r="BA245" s="335">
        <f t="shared" si="76"/>
        <v>72.849407203958194</v>
      </c>
      <c r="BB245" s="335">
        <f t="shared" si="76"/>
        <v>36.424703601979097</v>
      </c>
      <c r="BC245" s="335">
        <f t="shared" si="72"/>
        <v>509.94585042770734</v>
      </c>
      <c r="BD245" s="335">
        <f t="shared" si="72"/>
        <v>182.12351800989549</v>
      </c>
      <c r="BE245" s="335">
        <f t="shared" si="72"/>
        <v>182.12351800989549</v>
      </c>
      <c r="BF245" s="335">
        <f t="shared" si="68"/>
        <v>109.27411080593727</v>
      </c>
    </row>
    <row r="246" spans="2:58" ht="14.25">
      <c r="B246" s="12" t="s">
        <v>233</v>
      </c>
      <c r="C246" s="1770" t="s">
        <v>241</v>
      </c>
      <c r="D246" s="1728" t="s">
        <v>252</v>
      </c>
      <c r="E246" s="1763" t="s">
        <v>19</v>
      </c>
      <c r="F246" s="1764" t="s">
        <v>16</v>
      </c>
      <c r="G246" s="1729">
        <v>17.51258064516129</v>
      </c>
      <c r="H246" s="1772">
        <v>1777.44</v>
      </c>
      <c r="I246" s="1741">
        <v>1777.44</v>
      </c>
      <c r="J246" s="1741">
        <v>1777.44</v>
      </c>
      <c r="K246" s="2083">
        <v>17.593870967741935</v>
      </c>
      <c r="R246" s="335">
        <f t="shared" si="69"/>
        <v>31265.169600000001</v>
      </c>
      <c r="S246" s="335">
        <f t="shared" si="75"/>
        <v>8585.0352000000057</v>
      </c>
      <c r="T246" s="335">
        <f t="shared" si="75"/>
        <v>355.48800000000006</v>
      </c>
      <c r="U246" s="335">
        <f t="shared" si="75"/>
        <v>3572.6543999999999</v>
      </c>
      <c r="V246" s="335">
        <f t="shared" si="75"/>
        <v>0</v>
      </c>
      <c r="W246" s="335">
        <f t="shared" si="75"/>
        <v>17703.3024</v>
      </c>
      <c r="X246" s="335">
        <f t="shared" si="75"/>
        <v>35.548800000000007</v>
      </c>
      <c r="Y246" s="335">
        <f t="shared" si="75"/>
        <v>53.3232</v>
      </c>
      <c r="Z246" s="335">
        <f t="shared" si="75"/>
        <v>35.548800000000007</v>
      </c>
      <c r="AA246" s="335">
        <f t="shared" si="75"/>
        <v>71.097600000000014</v>
      </c>
      <c r="AB246" s="335">
        <f t="shared" si="75"/>
        <v>213.2928</v>
      </c>
      <c r="AC246" s="335">
        <f t="shared" si="75"/>
        <v>53.3232</v>
      </c>
      <c r="AD246" s="335">
        <f t="shared" si="75"/>
        <v>53.3232</v>
      </c>
      <c r="AE246" s="335">
        <f t="shared" si="75"/>
        <v>35.548800000000007</v>
      </c>
      <c r="AF246" s="335">
        <f t="shared" si="75"/>
        <v>17.774400000000004</v>
      </c>
      <c r="AG246" s="335">
        <f t="shared" si="70"/>
        <v>248.84160000000003</v>
      </c>
      <c r="AH246" s="335">
        <f t="shared" si="70"/>
        <v>88.872000000000014</v>
      </c>
      <c r="AI246" s="335">
        <f t="shared" si="70"/>
        <v>88.872000000000014</v>
      </c>
      <c r="AJ246" s="335">
        <f t="shared" si="67"/>
        <v>53.3232</v>
      </c>
      <c r="AK246" s="1388" t="s">
        <v>1614</v>
      </c>
      <c r="AL246" s="89" t="s">
        <v>1614</v>
      </c>
      <c r="AM246" s="1388" t="s">
        <v>1614</v>
      </c>
      <c r="AN246" s="335">
        <f t="shared" si="71"/>
        <v>31272.050012903226</v>
      </c>
      <c r="AO246" s="335">
        <f t="shared" si="76"/>
        <v>8586.9244776761043</v>
      </c>
      <c r="AP246" s="335">
        <f t="shared" si="76"/>
        <v>355.56623095967291</v>
      </c>
      <c r="AQ246" s="335">
        <f t="shared" si="76"/>
        <v>3573.4406211447117</v>
      </c>
      <c r="AR246" s="335">
        <f t="shared" si="76"/>
        <v>0</v>
      </c>
      <c r="AS246" s="335">
        <f t="shared" si="76"/>
        <v>17707.198301791705</v>
      </c>
      <c r="AT246" s="335">
        <f t="shared" si="76"/>
        <v>35.556623095967289</v>
      </c>
      <c r="AU246" s="335">
        <f t="shared" si="76"/>
        <v>53.334934643950923</v>
      </c>
      <c r="AV246" s="335">
        <f t="shared" si="76"/>
        <v>35.556623095967289</v>
      </c>
      <c r="AW246" s="335">
        <f t="shared" si="76"/>
        <v>71.113246191934579</v>
      </c>
      <c r="AX246" s="335">
        <f t="shared" si="76"/>
        <v>213.33973857580369</v>
      </c>
      <c r="AY246" s="335">
        <f t="shared" si="76"/>
        <v>53.334934643950923</v>
      </c>
      <c r="AZ246" s="335">
        <f t="shared" si="76"/>
        <v>53.334934643950923</v>
      </c>
      <c r="BA246" s="335">
        <f t="shared" si="76"/>
        <v>35.556623095967289</v>
      </c>
      <c r="BB246" s="335">
        <f t="shared" si="76"/>
        <v>17.778311547983645</v>
      </c>
      <c r="BC246" s="335">
        <f t="shared" si="72"/>
        <v>248.89636167177102</v>
      </c>
      <c r="BD246" s="335">
        <f t="shared" si="72"/>
        <v>88.891557739918227</v>
      </c>
      <c r="BE246" s="335">
        <f t="shared" si="72"/>
        <v>88.891557739918227</v>
      </c>
      <c r="BF246" s="335">
        <f t="shared" si="68"/>
        <v>53.334934643950923</v>
      </c>
    </row>
    <row r="247" spans="2:58" ht="14.25">
      <c r="B247" s="12" t="s">
        <v>233</v>
      </c>
      <c r="C247" s="1770" t="s">
        <v>241</v>
      </c>
      <c r="D247" s="1728" t="s">
        <v>253</v>
      </c>
      <c r="E247" s="1763" t="s">
        <v>19</v>
      </c>
      <c r="F247" s="1764" t="s">
        <v>16</v>
      </c>
      <c r="G247" s="1729">
        <v>17.51258064516129</v>
      </c>
      <c r="H247" s="1772">
        <v>1666.7895513487038</v>
      </c>
      <c r="I247" s="1741">
        <v>1666.7895513487038</v>
      </c>
      <c r="J247" s="1741">
        <v>1666.7895513487038</v>
      </c>
      <c r="K247" s="2083">
        <v>17.593870967741935</v>
      </c>
      <c r="R247" s="335">
        <f t="shared" si="69"/>
        <v>29318.828208223698</v>
      </c>
      <c r="S247" s="335">
        <f t="shared" si="75"/>
        <v>8050.5935330142438</v>
      </c>
      <c r="T247" s="335">
        <f t="shared" si="75"/>
        <v>333.35791026974078</v>
      </c>
      <c r="U247" s="335">
        <f t="shared" si="75"/>
        <v>3350.2469982108942</v>
      </c>
      <c r="V247" s="335">
        <f t="shared" si="75"/>
        <v>0</v>
      </c>
      <c r="W247" s="335">
        <f t="shared" si="75"/>
        <v>16601.223931433087</v>
      </c>
      <c r="X247" s="335">
        <f t="shared" si="75"/>
        <v>33.335791026974078</v>
      </c>
      <c r="Y247" s="335">
        <f t="shared" si="75"/>
        <v>50.003686540461111</v>
      </c>
      <c r="Z247" s="335">
        <f t="shared" si="75"/>
        <v>33.335791026974078</v>
      </c>
      <c r="AA247" s="335">
        <f t="shared" si="75"/>
        <v>66.671582053948157</v>
      </c>
      <c r="AB247" s="335">
        <f t="shared" si="75"/>
        <v>200.01474616184444</v>
      </c>
      <c r="AC247" s="335">
        <f t="shared" si="75"/>
        <v>50.003686540461111</v>
      </c>
      <c r="AD247" s="335">
        <f t="shared" si="75"/>
        <v>50.003686540461111</v>
      </c>
      <c r="AE247" s="335">
        <f t="shared" si="75"/>
        <v>33.335791026974078</v>
      </c>
      <c r="AF247" s="335">
        <f t="shared" si="75"/>
        <v>16.667895513487039</v>
      </c>
      <c r="AG247" s="335">
        <f t="shared" si="70"/>
        <v>233.35053718881855</v>
      </c>
      <c r="AH247" s="335">
        <f t="shared" si="70"/>
        <v>83.339477567435196</v>
      </c>
      <c r="AI247" s="335">
        <f t="shared" si="70"/>
        <v>83.339477567435196</v>
      </c>
      <c r="AJ247" s="335">
        <f t="shared" si="67"/>
        <v>50.003686540461111</v>
      </c>
      <c r="AK247" s="1388" t="s">
        <v>1614</v>
      </c>
      <c r="AL247" s="89" t="s">
        <v>1614</v>
      </c>
      <c r="AM247" s="1388" t="s">
        <v>1614</v>
      </c>
      <c r="AN247" s="335">
        <f t="shared" si="71"/>
        <v>29325.280296809564</v>
      </c>
      <c r="AO247" s="335">
        <f t="shared" si="76"/>
        <v>8052.3651980437908</v>
      </c>
      <c r="AP247" s="335">
        <f t="shared" si="76"/>
        <v>333.43127114052947</v>
      </c>
      <c r="AQ247" s="335">
        <f t="shared" si="76"/>
        <v>3350.9842749623208</v>
      </c>
      <c r="AR247" s="335">
        <f t="shared" si="76"/>
        <v>0</v>
      </c>
      <c r="AS247" s="335">
        <f t="shared" si="76"/>
        <v>16604.877302798366</v>
      </c>
      <c r="AT247" s="335">
        <f t="shared" si="76"/>
        <v>33.343127114052947</v>
      </c>
      <c r="AU247" s="335">
        <f t="shared" si="76"/>
        <v>50.014690671079414</v>
      </c>
      <c r="AV247" s="335">
        <f t="shared" si="76"/>
        <v>33.343127114052947</v>
      </c>
      <c r="AW247" s="335">
        <f t="shared" si="76"/>
        <v>66.686254228105895</v>
      </c>
      <c r="AX247" s="335">
        <f t="shared" si="76"/>
        <v>200.05876268431766</v>
      </c>
      <c r="AY247" s="335">
        <f t="shared" si="76"/>
        <v>50.014690671079414</v>
      </c>
      <c r="AZ247" s="335">
        <f t="shared" si="76"/>
        <v>50.014690671079414</v>
      </c>
      <c r="BA247" s="335">
        <f t="shared" si="76"/>
        <v>33.343127114052947</v>
      </c>
      <c r="BB247" s="335">
        <f t="shared" si="76"/>
        <v>16.671563557026474</v>
      </c>
      <c r="BC247" s="335">
        <f t="shared" si="72"/>
        <v>233.40188979837063</v>
      </c>
      <c r="BD247" s="335">
        <f t="shared" si="72"/>
        <v>83.357817785132369</v>
      </c>
      <c r="BE247" s="335">
        <f t="shared" si="72"/>
        <v>83.357817785132369</v>
      </c>
      <c r="BF247" s="335">
        <f t="shared" si="68"/>
        <v>50.014690671079414</v>
      </c>
    </row>
    <row r="248" spans="2:58" ht="14.25">
      <c r="B248" s="12" t="s">
        <v>233</v>
      </c>
      <c r="C248" s="1770" t="s">
        <v>241</v>
      </c>
      <c r="D248" s="1728" t="s">
        <v>254</v>
      </c>
      <c r="E248" s="1763" t="s">
        <v>19</v>
      </c>
      <c r="F248" s="1764" t="s">
        <v>16</v>
      </c>
      <c r="G248" s="1729">
        <v>17.51258064516129</v>
      </c>
      <c r="H248" s="1772">
        <v>536.34</v>
      </c>
      <c r="I248" s="1741">
        <v>536.34</v>
      </c>
      <c r="J248" s="1741">
        <v>536.34</v>
      </c>
      <c r="K248" s="2083">
        <v>17.593870967741935</v>
      </c>
      <c r="R248" s="335">
        <f t="shared" si="69"/>
        <v>9434.2206000000006</v>
      </c>
      <c r="S248" s="335">
        <f t="shared" si="75"/>
        <v>2590.5222000000017</v>
      </c>
      <c r="T248" s="335">
        <f t="shared" si="75"/>
        <v>107.26800000000003</v>
      </c>
      <c r="U248" s="335">
        <f t="shared" si="75"/>
        <v>1078.0434</v>
      </c>
      <c r="V248" s="335">
        <f t="shared" si="75"/>
        <v>0</v>
      </c>
      <c r="W248" s="335">
        <f t="shared" si="75"/>
        <v>5341.9463999999998</v>
      </c>
      <c r="X248" s="335">
        <f t="shared" si="75"/>
        <v>10.726800000000003</v>
      </c>
      <c r="Y248" s="335">
        <f t="shared" si="75"/>
        <v>16.090199999999999</v>
      </c>
      <c r="Z248" s="335">
        <f t="shared" si="75"/>
        <v>10.726800000000003</v>
      </c>
      <c r="AA248" s="335">
        <f t="shared" si="75"/>
        <v>21.453600000000005</v>
      </c>
      <c r="AB248" s="335">
        <f t="shared" si="75"/>
        <v>64.360799999999998</v>
      </c>
      <c r="AC248" s="335">
        <f t="shared" si="75"/>
        <v>16.090199999999999</v>
      </c>
      <c r="AD248" s="335">
        <f t="shared" si="75"/>
        <v>16.090199999999999</v>
      </c>
      <c r="AE248" s="335">
        <f t="shared" si="75"/>
        <v>10.726800000000003</v>
      </c>
      <c r="AF248" s="335">
        <f t="shared" si="75"/>
        <v>5.3634000000000013</v>
      </c>
      <c r="AG248" s="335">
        <f t="shared" si="70"/>
        <v>75.087600000000009</v>
      </c>
      <c r="AH248" s="335">
        <f t="shared" si="70"/>
        <v>26.817000000000007</v>
      </c>
      <c r="AI248" s="335">
        <f t="shared" si="70"/>
        <v>26.817000000000007</v>
      </c>
      <c r="AJ248" s="335">
        <f t="shared" si="67"/>
        <v>16.090199999999999</v>
      </c>
      <c r="AK248" s="1388" t="s">
        <v>1614</v>
      </c>
      <c r="AL248" s="89" t="s">
        <v>1614</v>
      </c>
      <c r="AM248" s="1388" t="s">
        <v>1614</v>
      </c>
      <c r="AN248" s="335">
        <f t="shared" si="71"/>
        <v>9436.2967548387096</v>
      </c>
      <c r="AO248" s="335">
        <f t="shared" si="76"/>
        <v>2591.0922868602047</v>
      </c>
      <c r="AP248" s="335">
        <f t="shared" si="76"/>
        <v>107.29160608116784</v>
      </c>
      <c r="AQ248" s="335">
        <f t="shared" si="76"/>
        <v>1078.2806411157364</v>
      </c>
      <c r="AR248" s="335">
        <f t="shared" si="76"/>
        <v>0</v>
      </c>
      <c r="AS248" s="335">
        <f t="shared" si="76"/>
        <v>5343.1219828421572</v>
      </c>
      <c r="AT248" s="335">
        <f t="shared" si="76"/>
        <v>10.729160608116784</v>
      </c>
      <c r="AU248" s="335">
        <f t="shared" si="76"/>
        <v>16.093740912175171</v>
      </c>
      <c r="AV248" s="335">
        <f t="shared" si="76"/>
        <v>10.729160608116784</v>
      </c>
      <c r="AW248" s="335">
        <f t="shared" si="76"/>
        <v>21.458321216233568</v>
      </c>
      <c r="AX248" s="335">
        <f t="shared" si="76"/>
        <v>64.374963648700685</v>
      </c>
      <c r="AY248" s="335">
        <f t="shared" si="76"/>
        <v>16.093740912175171</v>
      </c>
      <c r="AZ248" s="335">
        <f t="shared" si="76"/>
        <v>16.093740912175171</v>
      </c>
      <c r="BA248" s="335">
        <f t="shared" si="76"/>
        <v>10.729160608116784</v>
      </c>
      <c r="BB248" s="335">
        <f t="shared" si="76"/>
        <v>5.3645803040583919</v>
      </c>
      <c r="BC248" s="335">
        <f t="shared" si="72"/>
        <v>75.104124256817485</v>
      </c>
      <c r="BD248" s="335">
        <f t="shared" si="72"/>
        <v>26.822901520291961</v>
      </c>
      <c r="BE248" s="335">
        <f t="shared" si="72"/>
        <v>26.822901520291961</v>
      </c>
      <c r="BF248" s="335">
        <f t="shared" si="68"/>
        <v>16.093740912175171</v>
      </c>
    </row>
    <row r="249" spans="2:58" ht="14.25">
      <c r="B249" s="12" t="s">
        <v>233</v>
      </c>
      <c r="C249" s="1770" t="s">
        <v>241</v>
      </c>
      <c r="D249" s="1728" t="s">
        <v>255</v>
      </c>
      <c r="E249" s="1763" t="s">
        <v>19</v>
      </c>
      <c r="F249" s="1764" t="s">
        <v>16</v>
      </c>
      <c r="G249" s="1729">
        <v>17.51258064516129</v>
      </c>
      <c r="H249" s="1772">
        <v>7483.7769730687005</v>
      </c>
      <c r="I249" s="1741">
        <v>7483.7769730687005</v>
      </c>
      <c r="J249" s="1741">
        <v>7483.7769730687005</v>
      </c>
      <c r="K249" s="2083">
        <v>17.593870967741935</v>
      </c>
      <c r="R249" s="335">
        <f t="shared" si="69"/>
        <v>131639.63695627844</v>
      </c>
      <c r="S249" s="335">
        <f t="shared" si="75"/>
        <v>36146.642779921844</v>
      </c>
      <c r="T249" s="335">
        <f t="shared" si="75"/>
        <v>1496.7553946137402</v>
      </c>
      <c r="U249" s="335">
        <f t="shared" si="75"/>
        <v>15042.391715868087</v>
      </c>
      <c r="V249" s="335">
        <f t="shared" si="75"/>
        <v>0</v>
      </c>
      <c r="W249" s="335">
        <f t="shared" si="75"/>
        <v>74538.418651764252</v>
      </c>
      <c r="X249" s="335">
        <f t="shared" si="75"/>
        <v>149.67553946137403</v>
      </c>
      <c r="Y249" s="335">
        <f t="shared" si="75"/>
        <v>224.513309192061</v>
      </c>
      <c r="Z249" s="335">
        <f t="shared" si="75"/>
        <v>149.67553946137403</v>
      </c>
      <c r="AA249" s="335">
        <f t="shared" si="75"/>
        <v>299.35107892274806</v>
      </c>
      <c r="AB249" s="335">
        <f t="shared" si="75"/>
        <v>898.05323676824401</v>
      </c>
      <c r="AC249" s="335">
        <f t="shared" si="75"/>
        <v>224.513309192061</v>
      </c>
      <c r="AD249" s="335">
        <f t="shared" si="75"/>
        <v>224.513309192061</v>
      </c>
      <c r="AE249" s="335">
        <f t="shared" si="75"/>
        <v>149.67553946137403</v>
      </c>
      <c r="AF249" s="335">
        <f t="shared" si="75"/>
        <v>74.837769730687015</v>
      </c>
      <c r="AG249" s="335">
        <f t="shared" si="70"/>
        <v>1047.7287762296182</v>
      </c>
      <c r="AH249" s="335">
        <f t="shared" si="70"/>
        <v>374.18884865343506</v>
      </c>
      <c r="AI249" s="335">
        <f t="shared" si="70"/>
        <v>374.18884865343506</v>
      </c>
      <c r="AJ249" s="335">
        <f t="shared" si="67"/>
        <v>224.513309192061</v>
      </c>
      <c r="AK249" s="1388" t="s">
        <v>1614</v>
      </c>
      <c r="AL249" s="89" t="s">
        <v>1614</v>
      </c>
      <c r="AM249" s="1388" t="s">
        <v>1614</v>
      </c>
      <c r="AN249" s="335">
        <f t="shared" si="71"/>
        <v>131668.60641552904</v>
      </c>
      <c r="AO249" s="335">
        <f t="shared" si="76"/>
        <v>36154.597440989521</v>
      </c>
      <c r="AP249" s="335">
        <f t="shared" si="76"/>
        <v>1497.0847801651969</v>
      </c>
      <c r="AQ249" s="335">
        <f t="shared" si="76"/>
        <v>15045.702040660224</v>
      </c>
      <c r="AR249" s="335">
        <f t="shared" si="76"/>
        <v>0</v>
      </c>
      <c r="AS249" s="335">
        <f t="shared" si="76"/>
        <v>74554.82205222678</v>
      </c>
      <c r="AT249" s="335">
        <f t="shared" si="76"/>
        <v>149.70847801651968</v>
      </c>
      <c r="AU249" s="335">
        <f t="shared" si="76"/>
        <v>224.56271702477946</v>
      </c>
      <c r="AV249" s="335">
        <f t="shared" si="76"/>
        <v>149.70847801651968</v>
      </c>
      <c r="AW249" s="335">
        <f t="shared" si="76"/>
        <v>299.41695603303936</v>
      </c>
      <c r="AX249" s="335">
        <f t="shared" si="76"/>
        <v>898.25086809911784</v>
      </c>
      <c r="AY249" s="335">
        <f t="shared" si="76"/>
        <v>224.56271702477946</v>
      </c>
      <c r="AZ249" s="335">
        <f t="shared" si="76"/>
        <v>224.56271702477946</v>
      </c>
      <c r="BA249" s="335">
        <f t="shared" si="76"/>
        <v>149.70847801651968</v>
      </c>
      <c r="BB249" s="335">
        <f t="shared" si="76"/>
        <v>74.854239008259839</v>
      </c>
      <c r="BC249" s="335">
        <f t="shared" si="72"/>
        <v>1047.9593461156378</v>
      </c>
      <c r="BD249" s="335">
        <f t="shared" si="72"/>
        <v>374.27119504129922</v>
      </c>
      <c r="BE249" s="335">
        <f t="shared" si="72"/>
        <v>374.27119504129922</v>
      </c>
      <c r="BF249" s="335">
        <f t="shared" si="68"/>
        <v>224.56271702477946</v>
      </c>
    </row>
    <row r="250" spans="2:58" ht="14.25">
      <c r="B250" s="12" t="s">
        <v>233</v>
      </c>
      <c r="C250" s="1770" t="s">
        <v>241</v>
      </c>
      <c r="D250" s="1728" t="s">
        <v>256</v>
      </c>
      <c r="E250" s="1763" t="s">
        <v>19</v>
      </c>
      <c r="F250" s="1764" t="s">
        <v>16</v>
      </c>
      <c r="G250" s="1729">
        <v>17.40258064516129</v>
      </c>
      <c r="H250" s="1772">
        <v>3590.6637986262722</v>
      </c>
      <c r="I250" s="1741">
        <v>3590.6637986262722</v>
      </c>
      <c r="J250" s="1741">
        <v>3590.6637986262722</v>
      </c>
      <c r="K250" s="2083">
        <v>17.593870967741935</v>
      </c>
      <c r="R250" s="335">
        <f t="shared" si="69"/>
        <v>63159.77621783613</v>
      </c>
      <c r="S250" s="335">
        <f t="shared" si="75"/>
        <v>17342.906147364905</v>
      </c>
      <c r="T250" s="335">
        <f t="shared" si="75"/>
        <v>718.13275972525457</v>
      </c>
      <c r="U250" s="335">
        <f t="shared" si="75"/>
        <v>7217.2342352388068</v>
      </c>
      <c r="V250" s="335">
        <f t="shared" si="75"/>
        <v>0</v>
      </c>
      <c r="W250" s="335">
        <f t="shared" si="75"/>
        <v>35763.011434317668</v>
      </c>
      <c r="X250" s="335">
        <f t="shared" si="75"/>
        <v>71.81327597252546</v>
      </c>
      <c r="Y250" s="335">
        <f t="shared" si="75"/>
        <v>107.71991395878817</v>
      </c>
      <c r="Z250" s="335">
        <f t="shared" si="75"/>
        <v>71.81327597252546</v>
      </c>
      <c r="AA250" s="335">
        <f t="shared" si="75"/>
        <v>143.62655194505092</v>
      </c>
      <c r="AB250" s="335">
        <f t="shared" si="75"/>
        <v>430.87965583515268</v>
      </c>
      <c r="AC250" s="335">
        <f t="shared" si="75"/>
        <v>107.71991395878817</v>
      </c>
      <c r="AD250" s="335">
        <f t="shared" si="75"/>
        <v>107.71991395878817</v>
      </c>
      <c r="AE250" s="335">
        <f t="shared" si="75"/>
        <v>71.81327597252546</v>
      </c>
      <c r="AF250" s="335">
        <f t="shared" si="75"/>
        <v>35.90663798626273</v>
      </c>
      <c r="AG250" s="335">
        <f t="shared" si="70"/>
        <v>502.69293180767818</v>
      </c>
      <c r="AH250" s="335">
        <f t="shared" si="70"/>
        <v>179.53318993131364</v>
      </c>
      <c r="AI250" s="335">
        <f t="shared" si="70"/>
        <v>179.53318993131364</v>
      </c>
      <c r="AJ250" s="335">
        <f t="shared" si="67"/>
        <v>107.71991395878817</v>
      </c>
      <c r="AK250" s="1388" t="s">
        <v>1614</v>
      </c>
      <c r="AL250" s="89" t="s">
        <v>1614</v>
      </c>
      <c r="AM250" s="1388" t="s">
        <v>1614</v>
      </c>
      <c r="AN250" s="335">
        <f t="shared" si="71"/>
        <v>63173.675561572745</v>
      </c>
      <c r="AO250" s="335">
        <f t="shared" si="76"/>
        <v>17346.722738055516</v>
      </c>
      <c r="AP250" s="335">
        <f t="shared" si="76"/>
        <v>718.29079660685341</v>
      </c>
      <c r="AQ250" s="335">
        <f t="shared" si="76"/>
        <v>7218.8225058988746</v>
      </c>
      <c r="AR250" s="335">
        <f t="shared" si="76"/>
        <v>0</v>
      </c>
      <c r="AS250" s="335">
        <f t="shared" si="76"/>
        <v>35770.881671021292</v>
      </c>
      <c r="AT250" s="335">
        <f t="shared" si="76"/>
        <v>71.829079660685338</v>
      </c>
      <c r="AU250" s="335">
        <f t="shared" si="76"/>
        <v>107.74361949102799</v>
      </c>
      <c r="AV250" s="335">
        <f t="shared" si="76"/>
        <v>71.829079660685338</v>
      </c>
      <c r="AW250" s="335">
        <f t="shared" si="76"/>
        <v>143.65815932137068</v>
      </c>
      <c r="AX250" s="335">
        <f t="shared" si="76"/>
        <v>430.97447796411194</v>
      </c>
      <c r="AY250" s="335">
        <f t="shared" si="76"/>
        <v>107.74361949102799</v>
      </c>
      <c r="AZ250" s="335">
        <f t="shared" si="76"/>
        <v>107.74361949102799</v>
      </c>
      <c r="BA250" s="335">
        <f t="shared" si="76"/>
        <v>71.829079660685338</v>
      </c>
      <c r="BB250" s="335">
        <f t="shared" si="76"/>
        <v>35.914539830342669</v>
      </c>
      <c r="BC250" s="335">
        <f t="shared" si="72"/>
        <v>502.80355762479735</v>
      </c>
      <c r="BD250" s="335">
        <f t="shared" si="72"/>
        <v>179.57269915171335</v>
      </c>
      <c r="BE250" s="335">
        <f t="shared" si="72"/>
        <v>179.57269915171335</v>
      </c>
      <c r="BF250" s="335">
        <f t="shared" si="68"/>
        <v>107.74361949102799</v>
      </c>
    </row>
    <row r="251" spans="2:58" ht="14.25">
      <c r="B251" s="12" t="s">
        <v>233</v>
      </c>
      <c r="C251" s="1770" t="s">
        <v>258</v>
      </c>
      <c r="D251" s="1728" t="s">
        <v>259</v>
      </c>
      <c r="E251" s="1763" t="s">
        <v>15</v>
      </c>
      <c r="F251" s="1764" t="s">
        <v>16</v>
      </c>
      <c r="G251" s="1729">
        <v>17.832580645161293</v>
      </c>
      <c r="H251" s="1772">
        <v>1357.972536</v>
      </c>
      <c r="I251" s="1741">
        <v>1357.972536</v>
      </c>
      <c r="J251" s="1741">
        <v>1357.972536</v>
      </c>
      <c r="K251" s="2083">
        <v>12.203870967741933</v>
      </c>
      <c r="R251" s="335">
        <f t="shared" si="69"/>
        <v>16567.264939199998</v>
      </c>
      <c r="S251" s="335">
        <f t="shared" si="75"/>
        <v>6559.0073488800044</v>
      </c>
      <c r="T251" s="335">
        <f t="shared" si="75"/>
        <v>271.59450720000007</v>
      </c>
      <c r="U251" s="335">
        <f t="shared" si="75"/>
        <v>2729.5247973599999</v>
      </c>
      <c r="V251" s="335">
        <f t="shared" si="75"/>
        <v>0</v>
      </c>
      <c r="W251" s="335">
        <f t="shared" si="75"/>
        <v>6205.9344895200002</v>
      </c>
      <c r="X251" s="335">
        <f t="shared" si="75"/>
        <v>27.159450720000006</v>
      </c>
      <c r="Y251" s="335">
        <f t="shared" si="75"/>
        <v>40.73917608</v>
      </c>
      <c r="Z251" s="335">
        <f t="shared" si="75"/>
        <v>27.159450720000006</v>
      </c>
      <c r="AA251" s="335">
        <f t="shared" si="75"/>
        <v>54.318901440000012</v>
      </c>
      <c r="AB251" s="335">
        <f t="shared" si="75"/>
        <v>162.95670432</v>
      </c>
      <c r="AC251" s="335">
        <f t="shared" si="75"/>
        <v>40.73917608</v>
      </c>
      <c r="AD251" s="335">
        <f t="shared" si="75"/>
        <v>40.73917608</v>
      </c>
      <c r="AE251" s="335">
        <f t="shared" si="75"/>
        <v>27.159450720000006</v>
      </c>
      <c r="AF251" s="335">
        <f t="shared" si="75"/>
        <v>13.579725360000003</v>
      </c>
      <c r="AG251" s="335">
        <f t="shared" si="70"/>
        <v>190.11615504</v>
      </c>
      <c r="AH251" s="335">
        <f t="shared" si="70"/>
        <v>67.898626800000017</v>
      </c>
      <c r="AI251" s="335">
        <f t="shared" si="70"/>
        <v>67.898626800000017</v>
      </c>
      <c r="AJ251" s="335">
        <f t="shared" si="67"/>
        <v>40.73917608</v>
      </c>
      <c r="AK251" s="1388" t="s">
        <v>1614</v>
      </c>
      <c r="AL251" s="89" t="s">
        <v>1614</v>
      </c>
      <c r="AM251" s="1388" t="s">
        <v>1614</v>
      </c>
      <c r="AN251" s="335">
        <f t="shared" si="71"/>
        <v>16572.521607081286</v>
      </c>
      <c r="AO251" s="335">
        <f t="shared" si="76"/>
        <v>6561.0884723116942</v>
      </c>
      <c r="AP251" s="335">
        <f t="shared" si="76"/>
        <v>271.68068208329981</v>
      </c>
      <c r="AQ251" s="335">
        <f t="shared" si="76"/>
        <v>2730.3908549371627</v>
      </c>
      <c r="AR251" s="335">
        <f t="shared" si="76"/>
        <v>0</v>
      </c>
      <c r="AS251" s="335">
        <f t="shared" si="76"/>
        <v>6207.9035856034006</v>
      </c>
      <c r="AT251" s="335">
        <f t="shared" si="76"/>
        <v>27.168068208329984</v>
      </c>
      <c r="AU251" s="335">
        <f t="shared" si="76"/>
        <v>40.752102312494969</v>
      </c>
      <c r="AV251" s="335">
        <f t="shared" si="76"/>
        <v>27.168068208329984</v>
      </c>
      <c r="AW251" s="335">
        <f t="shared" si="76"/>
        <v>54.336136416659969</v>
      </c>
      <c r="AX251" s="335">
        <f t="shared" si="76"/>
        <v>163.00840924997988</v>
      </c>
      <c r="AY251" s="335">
        <f t="shared" si="76"/>
        <v>40.752102312494969</v>
      </c>
      <c r="AZ251" s="335">
        <f t="shared" si="76"/>
        <v>40.752102312494969</v>
      </c>
      <c r="BA251" s="335">
        <f t="shared" si="76"/>
        <v>27.168068208329984</v>
      </c>
      <c r="BB251" s="335">
        <f t="shared" si="76"/>
        <v>13.584034104164992</v>
      </c>
      <c r="BC251" s="335">
        <f t="shared" si="72"/>
        <v>190.17647745830985</v>
      </c>
      <c r="BD251" s="335">
        <f t="shared" si="72"/>
        <v>67.920170520824954</v>
      </c>
      <c r="BE251" s="335">
        <f t="shared" si="72"/>
        <v>67.920170520824954</v>
      </c>
      <c r="BF251" s="335">
        <f t="shared" si="68"/>
        <v>40.752102312494969</v>
      </c>
    </row>
    <row r="252" spans="2:58" ht="14.25">
      <c r="B252" s="12" t="s">
        <v>233</v>
      </c>
      <c r="C252" s="1770" t="s">
        <v>258</v>
      </c>
      <c r="D252" s="1728" t="s">
        <v>259</v>
      </c>
      <c r="E252" s="1763" t="s">
        <v>15</v>
      </c>
      <c r="F252" s="1764" t="s">
        <v>16</v>
      </c>
      <c r="G252" s="1729">
        <v>17.832580645161293</v>
      </c>
      <c r="H252" s="1772">
        <v>2689.9597159999998</v>
      </c>
      <c r="I252" s="1741">
        <v>2689.9597159999998</v>
      </c>
      <c r="J252" s="1741">
        <v>2689.9597159999998</v>
      </c>
      <c r="K252" s="2083">
        <v>12.203870967741933</v>
      </c>
      <c r="R252" s="335">
        <f t="shared" si="69"/>
        <v>32817.508535199995</v>
      </c>
      <c r="S252" s="335">
        <f t="shared" si="75"/>
        <v>12992.505428280008</v>
      </c>
      <c r="T252" s="335">
        <f t="shared" si="75"/>
        <v>537.99194320000004</v>
      </c>
      <c r="U252" s="335">
        <f t="shared" si="75"/>
        <v>5406.8190291599994</v>
      </c>
      <c r="V252" s="335">
        <f t="shared" si="75"/>
        <v>0</v>
      </c>
      <c r="W252" s="335">
        <f t="shared" si="75"/>
        <v>12293.11590212</v>
      </c>
      <c r="X252" s="335">
        <f t="shared" si="75"/>
        <v>53.799194320000005</v>
      </c>
      <c r="Y252" s="335">
        <f t="shared" si="75"/>
        <v>80.698791479999997</v>
      </c>
      <c r="Z252" s="335">
        <f t="shared" si="75"/>
        <v>53.799194320000005</v>
      </c>
      <c r="AA252" s="335">
        <f t="shared" si="75"/>
        <v>107.59838864000001</v>
      </c>
      <c r="AB252" s="335">
        <f t="shared" si="75"/>
        <v>322.79516591999999</v>
      </c>
      <c r="AC252" s="335">
        <f t="shared" si="75"/>
        <v>80.698791479999997</v>
      </c>
      <c r="AD252" s="335">
        <f t="shared" si="75"/>
        <v>80.698791479999997</v>
      </c>
      <c r="AE252" s="335">
        <f t="shared" si="75"/>
        <v>53.799194320000005</v>
      </c>
      <c r="AF252" s="335">
        <f t="shared" si="75"/>
        <v>26.899597160000003</v>
      </c>
      <c r="AG252" s="335">
        <f t="shared" si="70"/>
        <v>376.59436023999996</v>
      </c>
      <c r="AH252" s="335">
        <f t="shared" si="70"/>
        <v>134.49798580000001</v>
      </c>
      <c r="AI252" s="335">
        <f t="shared" si="70"/>
        <v>134.49798580000001</v>
      </c>
      <c r="AJ252" s="335">
        <f t="shared" si="67"/>
        <v>80.698791479999997</v>
      </c>
      <c r="AK252" s="1388" t="s">
        <v>1614</v>
      </c>
      <c r="AL252" s="89" t="s">
        <v>1614</v>
      </c>
      <c r="AM252" s="1388" t="s">
        <v>1614</v>
      </c>
      <c r="AN252" s="335">
        <f t="shared" si="71"/>
        <v>32827.921282487732</v>
      </c>
      <c r="AO252" s="335">
        <f t="shared" si="76"/>
        <v>12996.6278520013</v>
      </c>
      <c r="AP252" s="335">
        <f t="shared" si="76"/>
        <v>538.16264397520888</v>
      </c>
      <c r="AQ252" s="335">
        <f t="shared" si="76"/>
        <v>5408.5345719508477</v>
      </c>
      <c r="AR252" s="335">
        <f t="shared" si="76"/>
        <v>0</v>
      </c>
      <c r="AS252" s="335">
        <f t="shared" si="76"/>
        <v>12297.016414833521</v>
      </c>
      <c r="AT252" s="335">
        <f t="shared" si="76"/>
        <v>53.816264397520889</v>
      </c>
      <c r="AU252" s="335">
        <f t="shared" si="76"/>
        <v>80.724396596281309</v>
      </c>
      <c r="AV252" s="335">
        <f t="shared" si="76"/>
        <v>53.816264397520889</v>
      </c>
      <c r="AW252" s="335">
        <f t="shared" si="76"/>
        <v>107.63252879504178</v>
      </c>
      <c r="AX252" s="335">
        <f t="shared" si="76"/>
        <v>322.89758638512524</v>
      </c>
      <c r="AY252" s="335">
        <f t="shared" si="76"/>
        <v>80.724396596281309</v>
      </c>
      <c r="AZ252" s="335">
        <f t="shared" si="76"/>
        <v>80.724396596281309</v>
      </c>
      <c r="BA252" s="335">
        <f t="shared" si="76"/>
        <v>53.816264397520889</v>
      </c>
      <c r="BB252" s="335">
        <f t="shared" si="76"/>
        <v>26.908132198760445</v>
      </c>
      <c r="BC252" s="335">
        <f t="shared" si="72"/>
        <v>376.71385078264615</v>
      </c>
      <c r="BD252" s="335">
        <f t="shared" si="72"/>
        <v>134.54066099380222</v>
      </c>
      <c r="BE252" s="335">
        <f t="shared" si="72"/>
        <v>134.54066099380222</v>
      </c>
      <c r="BF252" s="335">
        <f t="shared" si="68"/>
        <v>80.724396596281309</v>
      </c>
    </row>
    <row r="253" spans="2:58" ht="14.25">
      <c r="B253" s="12" t="s">
        <v>233</v>
      </c>
      <c r="C253" s="1770" t="s">
        <v>260</v>
      </c>
      <c r="D253" s="1728" t="s">
        <v>261</v>
      </c>
      <c r="E253" s="1763" t="s">
        <v>19</v>
      </c>
      <c r="F253" s="1764" t="s">
        <v>16</v>
      </c>
      <c r="G253" s="1729">
        <v>17.40258064516129</v>
      </c>
      <c r="H253" s="1772">
        <v>0</v>
      </c>
      <c r="I253" s="1741">
        <v>0</v>
      </c>
      <c r="J253" s="1741">
        <v>0</v>
      </c>
      <c r="K253" s="2083">
        <v>17.593870967741935</v>
      </c>
      <c r="R253" s="335">
        <f t="shared" si="69"/>
        <v>0</v>
      </c>
      <c r="S253" s="335">
        <f t="shared" si="75"/>
        <v>0</v>
      </c>
      <c r="T253" s="335">
        <f t="shared" si="75"/>
        <v>0</v>
      </c>
      <c r="U253" s="335">
        <f t="shared" si="75"/>
        <v>0</v>
      </c>
      <c r="V253" s="335">
        <f t="shared" si="75"/>
        <v>0</v>
      </c>
      <c r="W253" s="335">
        <f t="shared" si="75"/>
        <v>0</v>
      </c>
      <c r="X253" s="335">
        <f t="shared" si="75"/>
        <v>0</v>
      </c>
      <c r="Y253" s="335">
        <f t="shared" si="75"/>
        <v>0</v>
      </c>
      <c r="Z253" s="335">
        <f t="shared" si="75"/>
        <v>0</v>
      </c>
      <c r="AA253" s="335">
        <f t="shared" si="75"/>
        <v>0</v>
      </c>
      <c r="AB253" s="335">
        <f t="shared" si="75"/>
        <v>0</v>
      </c>
      <c r="AC253" s="335">
        <f t="shared" si="75"/>
        <v>0</v>
      </c>
      <c r="AD253" s="335">
        <f t="shared" si="75"/>
        <v>0</v>
      </c>
      <c r="AE253" s="335">
        <f t="shared" si="75"/>
        <v>0</v>
      </c>
      <c r="AF253" s="335">
        <f t="shared" si="75"/>
        <v>0</v>
      </c>
      <c r="AG253" s="335">
        <f t="shared" si="70"/>
        <v>0</v>
      </c>
      <c r="AH253" s="335">
        <f t="shared" si="70"/>
        <v>0</v>
      </c>
      <c r="AI253" s="335">
        <f t="shared" si="70"/>
        <v>0</v>
      </c>
      <c r="AJ253" s="335">
        <f t="shared" si="67"/>
        <v>0</v>
      </c>
      <c r="AK253" s="1388" t="s">
        <v>1614</v>
      </c>
      <c r="AL253" s="89" t="s">
        <v>1614</v>
      </c>
      <c r="AM253" s="1388" t="s">
        <v>1614</v>
      </c>
      <c r="AN253" s="335">
        <f t="shared" si="71"/>
        <v>0</v>
      </c>
      <c r="AO253" s="335">
        <f t="shared" si="76"/>
        <v>0</v>
      </c>
      <c r="AP253" s="335">
        <f t="shared" si="76"/>
        <v>0</v>
      </c>
      <c r="AQ253" s="335">
        <f t="shared" si="76"/>
        <v>0</v>
      </c>
      <c r="AR253" s="335">
        <f t="shared" si="76"/>
        <v>0</v>
      </c>
      <c r="AS253" s="335">
        <f t="shared" si="76"/>
        <v>0</v>
      </c>
      <c r="AT253" s="335">
        <f t="shared" si="76"/>
        <v>0</v>
      </c>
      <c r="AU253" s="335">
        <f t="shared" si="76"/>
        <v>0</v>
      </c>
      <c r="AV253" s="335">
        <f t="shared" si="76"/>
        <v>0</v>
      </c>
      <c r="AW253" s="335">
        <f t="shared" si="76"/>
        <v>0</v>
      </c>
      <c r="AX253" s="335">
        <f t="shared" si="76"/>
        <v>0</v>
      </c>
      <c r="AY253" s="335">
        <f t="shared" si="76"/>
        <v>0</v>
      </c>
      <c r="AZ253" s="335">
        <f t="shared" si="76"/>
        <v>0</v>
      </c>
      <c r="BA253" s="335">
        <f t="shared" si="76"/>
        <v>0</v>
      </c>
      <c r="BB253" s="335">
        <f t="shared" si="76"/>
        <v>0</v>
      </c>
      <c r="BC253" s="335">
        <f t="shared" si="72"/>
        <v>0</v>
      </c>
      <c r="BD253" s="335">
        <f t="shared" si="72"/>
        <v>0</v>
      </c>
      <c r="BE253" s="335">
        <f t="shared" si="72"/>
        <v>0</v>
      </c>
      <c r="BF253" s="335">
        <f t="shared" si="68"/>
        <v>0</v>
      </c>
    </row>
    <row r="254" spans="2:58" ht="14.25">
      <c r="B254" s="12" t="s">
        <v>233</v>
      </c>
      <c r="C254" s="1770" t="s">
        <v>262</v>
      </c>
      <c r="D254" s="1728" t="s">
        <v>61</v>
      </c>
      <c r="E254" s="1763" t="s">
        <v>19</v>
      </c>
      <c r="F254" s="1764" t="s">
        <v>16</v>
      </c>
      <c r="G254" s="1729">
        <v>17.40258064516129</v>
      </c>
      <c r="H254" s="1772">
        <v>14961.406875000001</v>
      </c>
      <c r="I254" s="1741">
        <v>14961.406875000001</v>
      </c>
      <c r="J254" s="1741">
        <v>14961.406875000001</v>
      </c>
      <c r="K254" s="2083">
        <v>17.593870967741935</v>
      </c>
      <c r="R254" s="335">
        <f t="shared" si="69"/>
        <v>263171.14693125</v>
      </c>
      <c r="S254" s="335">
        <f t="shared" si="75"/>
        <v>72263.595206250044</v>
      </c>
      <c r="T254" s="335">
        <f t="shared" si="75"/>
        <v>2992.2813750000005</v>
      </c>
      <c r="U254" s="335">
        <f t="shared" si="75"/>
        <v>30072.427818749999</v>
      </c>
      <c r="V254" s="335">
        <f t="shared" si="75"/>
        <v>0</v>
      </c>
      <c r="W254" s="335">
        <f t="shared" si="75"/>
        <v>149015.612475</v>
      </c>
      <c r="X254" s="335">
        <f t="shared" si="75"/>
        <v>299.22813750000006</v>
      </c>
      <c r="Y254" s="335">
        <f t="shared" si="75"/>
        <v>448.84220624999995</v>
      </c>
      <c r="Z254" s="335">
        <f t="shared" si="75"/>
        <v>299.22813750000006</v>
      </c>
      <c r="AA254" s="335">
        <f t="shared" si="75"/>
        <v>598.45627500000012</v>
      </c>
      <c r="AB254" s="335">
        <f t="shared" si="75"/>
        <v>1795.3688249999998</v>
      </c>
      <c r="AC254" s="335">
        <f t="shared" si="75"/>
        <v>448.84220624999995</v>
      </c>
      <c r="AD254" s="335">
        <f t="shared" si="75"/>
        <v>448.84220624999995</v>
      </c>
      <c r="AE254" s="335">
        <f t="shared" si="75"/>
        <v>299.22813750000006</v>
      </c>
      <c r="AF254" s="335">
        <f t="shared" si="75"/>
        <v>149.61406875000003</v>
      </c>
      <c r="AG254" s="335">
        <f t="shared" si="70"/>
        <v>2094.5969625000002</v>
      </c>
      <c r="AH254" s="335">
        <f t="shared" si="70"/>
        <v>748.07034375000012</v>
      </c>
      <c r="AI254" s="335">
        <f t="shared" si="70"/>
        <v>748.07034375000012</v>
      </c>
      <c r="AJ254" s="335">
        <f t="shared" si="67"/>
        <v>448.84220624999995</v>
      </c>
      <c r="AK254" s="1388" t="s">
        <v>1614</v>
      </c>
      <c r="AL254" s="89" t="s">
        <v>1614</v>
      </c>
      <c r="AM254" s="1388" t="s">
        <v>1614</v>
      </c>
      <c r="AN254" s="335">
        <f t="shared" si="71"/>
        <v>263229.06205463712</v>
      </c>
      <c r="AO254" s="335">
        <f t="shared" si="76"/>
        <v>72279.497994536563</v>
      </c>
      <c r="AP254" s="335">
        <f t="shared" si="76"/>
        <v>2992.9398755501666</v>
      </c>
      <c r="AQ254" s="335">
        <f t="shared" si="76"/>
        <v>30079.045749279168</v>
      </c>
      <c r="AR254" s="335">
        <f t="shared" si="76"/>
        <v>0</v>
      </c>
      <c r="AS254" s="335">
        <f t="shared" si="76"/>
        <v>149048.40580239828</v>
      </c>
      <c r="AT254" s="335">
        <f t="shared" si="76"/>
        <v>299.29398755501666</v>
      </c>
      <c r="AU254" s="335">
        <f t="shared" si="76"/>
        <v>448.94098133252493</v>
      </c>
      <c r="AV254" s="335">
        <f t="shared" si="76"/>
        <v>299.29398755501666</v>
      </c>
      <c r="AW254" s="335">
        <f t="shared" si="76"/>
        <v>598.58797511003331</v>
      </c>
      <c r="AX254" s="335">
        <f t="shared" si="76"/>
        <v>1795.7639253300997</v>
      </c>
      <c r="AY254" s="335">
        <f t="shared" si="76"/>
        <v>448.94098133252493</v>
      </c>
      <c r="AZ254" s="335">
        <f t="shared" si="76"/>
        <v>448.94098133252493</v>
      </c>
      <c r="BA254" s="335">
        <f t="shared" si="76"/>
        <v>299.29398755501666</v>
      </c>
      <c r="BB254" s="335">
        <f t="shared" si="76"/>
        <v>149.64699377750833</v>
      </c>
      <c r="BC254" s="335">
        <f t="shared" si="72"/>
        <v>2095.0579128851168</v>
      </c>
      <c r="BD254" s="335">
        <f t="shared" si="72"/>
        <v>748.23496888754164</v>
      </c>
      <c r="BE254" s="335">
        <f t="shared" si="72"/>
        <v>748.23496888754164</v>
      </c>
      <c r="BF254" s="335">
        <f t="shared" si="68"/>
        <v>448.94098133252493</v>
      </c>
    </row>
    <row r="255" spans="2:58" ht="14.25">
      <c r="B255" s="12" t="s">
        <v>233</v>
      </c>
      <c r="C255" s="1770" t="s">
        <v>263</v>
      </c>
      <c r="D255" s="1728" t="s">
        <v>264</v>
      </c>
      <c r="E255" s="1763" t="s">
        <v>15</v>
      </c>
      <c r="F255" s="1764" t="s">
        <v>16</v>
      </c>
      <c r="G255" s="1729">
        <v>17.40258064516129</v>
      </c>
      <c r="H255" s="1772">
        <v>344.72933999999998</v>
      </c>
      <c r="I255" s="1741">
        <v>344.72933999999998</v>
      </c>
      <c r="J255" s="1741">
        <v>344.72933999999998</v>
      </c>
      <c r="K255" s="2083">
        <v>12.203870967741933</v>
      </c>
      <c r="R255" s="335">
        <f t="shared" si="69"/>
        <v>4205.6979479999991</v>
      </c>
      <c r="S255" s="335">
        <f t="shared" ref="S255:AF273" si="77">+$R255*VLOOKUP($E255,$P$5:$AF$7,S$1+3,FALSE)</f>
        <v>1665.0427122000008</v>
      </c>
      <c r="T255" s="335">
        <f t="shared" si="77"/>
        <v>68.945868000000004</v>
      </c>
      <c r="U255" s="335">
        <f t="shared" si="77"/>
        <v>692.90597339999988</v>
      </c>
      <c r="V255" s="335">
        <f t="shared" si="77"/>
        <v>0</v>
      </c>
      <c r="W255" s="335">
        <f t="shared" si="77"/>
        <v>1575.4130837999999</v>
      </c>
      <c r="X255" s="335">
        <f t="shared" si="77"/>
        <v>6.8945867999999999</v>
      </c>
      <c r="Y255" s="335">
        <f t="shared" si="77"/>
        <v>10.341880199999999</v>
      </c>
      <c r="Z255" s="335">
        <f t="shared" si="77"/>
        <v>6.8945867999999999</v>
      </c>
      <c r="AA255" s="335">
        <f t="shared" si="77"/>
        <v>13.7891736</v>
      </c>
      <c r="AB255" s="335">
        <f t="shared" si="77"/>
        <v>41.367520799999994</v>
      </c>
      <c r="AC255" s="335">
        <f t="shared" si="77"/>
        <v>10.341880199999999</v>
      </c>
      <c r="AD255" s="335">
        <f t="shared" si="77"/>
        <v>10.341880199999999</v>
      </c>
      <c r="AE255" s="335">
        <f t="shared" si="77"/>
        <v>6.8945867999999999</v>
      </c>
      <c r="AF255" s="335">
        <f t="shared" si="77"/>
        <v>3.4472934</v>
      </c>
      <c r="AG255" s="335">
        <f t="shared" si="70"/>
        <v>48.262107599999993</v>
      </c>
      <c r="AH255" s="335">
        <f t="shared" si="70"/>
        <v>17.236467000000001</v>
      </c>
      <c r="AI255" s="335">
        <f t="shared" si="70"/>
        <v>17.236467000000001</v>
      </c>
      <c r="AJ255" s="335">
        <f t="shared" si="67"/>
        <v>10.341880199999999</v>
      </c>
      <c r="AK255" s="1388" t="s">
        <v>1614</v>
      </c>
      <c r="AL255" s="89" t="s">
        <v>1614</v>
      </c>
      <c r="AM255" s="1388" t="s">
        <v>1614</v>
      </c>
      <c r="AN255" s="335">
        <f t="shared" si="71"/>
        <v>4207.0323841548379</v>
      </c>
      <c r="AO255" s="335">
        <f t="shared" ref="AO255:BB273" si="78">+$AN255*VLOOKUP($E255,$AL$5:$BB$7,AO$1+3,FALSE)</f>
        <v>1665.5710176613018</v>
      </c>
      <c r="AP255" s="335">
        <f t="shared" si="78"/>
        <v>68.967744002538339</v>
      </c>
      <c r="AQ255" s="335">
        <f t="shared" si="78"/>
        <v>693.12582722551019</v>
      </c>
      <c r="AR255" s="335">
        <f t="shared" si="78"/>
        <v>0</v>
      </c>
      <c r="AS255" s="335">
        <f t="shared" si="78"/>
        <v>1575.912950458001</v>
      </c>
      <c r="AT255" s="335">
        <f t="shared" si="78"/>
        <v>6.8967744002538343</v>
      </c>
      <c r="AU255" s="335">
        <f t="shared" si="78"/>
        <v>10.34516160038075</v>
      </c>
      <c r="AV255" s="335">
        <f t="shared" si="78"/>
        <v>6.8967744002538343</v>
      </c>
      <c r="AW255" s="335">
        <f t="shared" si="78"/>
        <v>13.793548800507669</v>
      </c>
      <c r="AX255" s="335">
        <f t="shared" si="78"/>
        <v>41.380646401523002</v>
      </c>
      <c r="AY255" s="335">
        <f t="shared" si="78"/>
        <v>10.34516160038075</v>
      </c>
      <c r="AZ255" s="335">
        <f t="shared" si="78"/>
        <v>10.34516160038075</v>
      </c>
      <c r="BA255" s="335">
        <f t="shared" si="78"/>
        <v>6.8967744002538343</v>
      </c>
      <c r="BB255" s="335">
        <f t="shared" si="78"/>
        <v>3.4483872001269171</v>
      </c>
      <c r="BC255" s="335">
        <f t="shared" si="72"/>
        <v>48.277420801776834</v>
      </c>
      <c r="BD255" s="335">
        <f t="shared" si="72"/>
        <v>17.241936000634585</v>
      </c>
      <c r="BE255" s="335">
        <f t="shared" si="72"/>
        <v>17.241936000634585</v>
      </c>
      <c r="BF255" s="335">
        <f t="shared" si="68"/>
        <v>10.34516160038075</v>
      </c>
    </row>
    <row r="256" spans="2:58" ht="14.25">
      <c r="B256" s="12" t="s">
        <v>233</v>
      </c>
      <c r="C256" s="1770" t="s">
        <v>265</v>
      </c>
      <c r="D256" s="1728" t="s">
        <v>266</v>
      </c>
      <c r="E256" s="1763" t="s">
        <v>15</v>
      </c>
      <c r="F256" s="1764" t="s">
        <v>16</v>
      </c>
      <c r="G256" s="1729">
        <v>17.883548387096774</v>
      </c>
      <c r="H256" s="1772">
        <v>497.11688232421875</v>
      </c>
      <c r="I256" s="1741">
        <v>497.11688232421875</v>
      </c>
      <c r="J256" s="1741">
        <v>497.11688232421875</v>
      </c>
      <c r="K256" s="2083">
        <v>12.203870967741933</v>
      </c>
      <c r="R256" s="335">
        <f t="shared" si="69"/>
        <v>6064.8259643554684</v>
      </c>
      <c r="S256" s="335">
        <f t="shared" si="77"/>
        <v>2401.0745416259783</v>
      </c>
      <c r="T256" s="335">
        <f t="shared" si="77"/>
        <v>99.42337646484377</v>
      </c>
      <c r="U256" s="335">
        <f t="shared" si="77"/>
        <v>999.20493347167962</v>
      </c>
      <c r="V256" s="335">
        <f t="shared" si="77"/>
        <v>0</v>
      </c>
      <c r="W256" s="335">
        <f t="shared" si="77"/>
        <v>2271.8241522216799</v>
      </c>
      <c r="X256" s="335">
        <f t="shared" si="77"/>
        <v>9.9423376464843773</v>
      </c>
      <c r="Y256" s="335">
        <f t="shared" si="77"/>
        <v>14.913506469726563</v>
      </c>
      <c r="Z256" s="335">
        <f t="shared" si="77"/>
        <v>9.9423376464843773</v>
      </c>
      <c r="AA256" s="335">
        <f t="shared" si="77"/>
        <v>19.884675292968755</v>
      </c>
      <c r="AB256" s="335">
        <f t="shared" si="77"/>
        <v>59.654025878906253</v>
      </c>
      <c r="AC256" s="335">
        <f t="shared" si="77"/>
        <v>14.913506469726563</v>
      </c>
      <c r="AD256" s="335">
        <f t="shared" si="77"/>
        <v>14.913506469726563</v>
      </c>
      <c r="AE256" s="335">
        <f t="shared" si="77"/>
        <v>9.9423376464843773</v>
      </c>
      <c r="AF256" s="335">
        <f t="shared" si="77"/>
        <v>4.9711688232421887</v>
      </c>
      <c r="AG256" s="335">
        <f t="shared" si="70"/>
        <v>69.596363525390629</v>
      </c>
      <c r="AH256" s="335">
        <f t="shared" si="70"/>
        <v>24.855844116210942</v>
      </c>
      <c r="AI256" s="335">
        <f t="shared" si="70"/>
        <v>24.855844116210942</v>
      </c>
      <c r="AJ256" s="335">
        <f t="shared" si="67"/>
        <v>14.913506469726563</v>
      </c>
      <c r="AK256" s="1388" t="s">
        <v>1614</v>
      </c>
      <c r="AL256" s="89" t="s">
        <v>1614</v>
      </c>
      <c r="AM256" s="1388" t="s">
        <v>1614</v>
      </c>
      <c r="AN256" s="335">
        <f t="shared" si="71"/>
        <v>6066.7502877709157</v>
      </c>
      <c r="AO256" s="335">
        <f t="shared" si="78"/>
        <v>2401.8363844207825</v>
      </c>
      <c r="AP256" s="335">
        <f t="shared" si="78"/>
        <v>99.454922750342902</v>
      </c>
      <c r="AQ256" s="335">
        <f t="shared" si="78"/>
        <v>999.52197364094604</v>
      </c>
      <c r="AR256" s="335">
        <f t="shared" si="78"/>
        <v>0</v>
      </c>
      <c r="AS256" s="335">
        <f t="shared" si="78"/>
        <v>2272.5449848453354</v>
      </c>
      <c r="AT256" s="335">
        <f t="shared" si="78"/>
        <v>9.9454922750342902</v>
      </c>
      <c r="AU256" s="335">
        <f t="shared" si="78"/>
        <v>14.918238412551434</v>
      </c>
      <c r="AV256" s="335">
        <f t="shared" si="78"/>
        <v>9.9454922750342902</v>
      </c>
      <c r="AW256" s="335">
        <f t="shared" si="78"/>
        <v>19.89098455006858</v>
      </c>
      <c r="AX256" s="335">
        <f t="shared" si="78"/>
        <v>59.672953650205734</v>
      </c>
      <c r="AY256" s="335">
        <f t="shared" si="78"/>
        <v>14.918238412551434</v>
      </c>
      <c r="AZ256" s="335">
        <f t="shared" si="78"/>
        <v>14.918238412551434</v>
      </c>
      <c r="BA256" s="335">
        <f t="shared" si="78"/>
        <v>9.9454922750342902</v>
      </c>
      <c r="BB256" s="335">
        <f t="shared" si="78"/>
        <v>4.9727461375171451</v>
      </c>
      <c r="BC256" s="335">
        <f t="shared" si="72"/>
        <v>69.618445925240025</v>
      </c>
      <c r="BD256" s="335">
        <f t="shared" si="72"/>
        <v>24.863730687585726</v>
      </c>
      <c r="BE256" s="335">
        <f t="shared" si="72"/>
        <v>24.863730687585726</v>
      </c>
      <c r="BF256" s="335">
        <f t="shared" si="68"/>
        <v>14.918238412551434</v>
      </c>
    </row>
    <row r="257" spans="2:58" ht="14.25">
      <c r="B257" s="12" t="s">
        <v>233</v>
      </c>
      <c r="C257" s="1770" t="s">
        <v>1641</v>
      </c>
      <c r="D257" s="1728" t="s">
        <v>21</v>
      </c>
      <c r="E257" s="1763" t="s">
        <v>19</v>
      </c>
      <c r="F257" s="1764" t="s">
        <v>16</v>
      </c>
      <c r="G257" s="1729">
        <v>17.40258064516129</v>
      </c>
      <c r="H257" s="1772">
        <v>0</v>
      </c>
      <c r="I257" s="1741">
        <v>0</v>
      </c>
      <c r="J257" s="1741">
        <v>0</v>
      </c>
      <c r="K257" s="2083">
        <v>17.593870967741935</v>
      </c>
      <c r="R257" s="335">
        <f t="shared" si="69"/>
        <v>0</v>
      </c>
      <c r="S257" s="335">
        <f t="shared" si="77"/>
        <v>0</v>
      </c>
      <c r="T257" s="335">
        <f t="shared" si="77"/>
        <v>0</v>
      </c>
      <c r="U257" s="335">
        <f t="shared" si="77"/>
        <v>0</v>
      </c>
      <c r="V257" s="335">
        <f t="shared" si="77"/>
        <v>0</v>
      </c>
      <c r="W257" s="335">
        <f t="shared" si="77"/>
        <v>0</v>
      </c>
      <c r="X257" s="335">
        <f t="shared" si="77"/>
        <v>0</v>
      </c>
      <c r="Y257" s="335">
        <f t="shared" si="77"/>
        <v>0</v>
      </c>
      <c r="Z257" s="335">
        <f t="shared" si="77"/>
        <v>0</v>
      </c>
      <c r="AA257" s="335">
        <f t="shared" si="77"/>
        <v>0</v>
      </c>
      <c r="AB257" s="335">
        <f t="shared" si="77"/>
        <v>0</v>
      </c>
      <c r="AC257" s="335">
        <f t="shared" si="77"/>
        <v>0</v>
      </c>
      <c r="AD257" s="335">
        <f t="shared" si="77"/>
        <v>0</v>
      </c>
      <c r="AE257" s="335">
        <f t="shared" si="77"/>
        <v>0</v>
      </c>
      <c r="AF257" s="335">
        <f t="shared" si="77"/>
        <v>0</v>
      </c>
      <c r="AG257" s="335">
        <f t="shared" si="70"/>
        <v>0</v>
      </c>
      <c r="AH257" s="335">
        <f t="shared" si="70"/>
        <v>0</v>
      </c>
      <c r="AI257" s="335">
        <f t="shared" si="70"/>
        <v>0</v>
      </c>
      <c r="AJ257" s="335">
        <f t="shared" si="67"/>
        <v>0</v>
      </c>
      <c r="AK257" s="1388" t="s">
        <v>1614</v>
      </c>
      <c r="AL257" s="89" t="s">
        <v>1614</v>
      </c>
      <c r="AM257" s="1388" t="s">
        <v>1614</v>
      </c>
      <c r="AN257" s="335">
        <f t="shared" si="71"/>
        <v>0</v>
      </c>
      <c r="AO257" s="335">
        <f t="shared" si="78"/>
        <v>0</v>
      </c>
      <c r="AP257" s="335">
        <f t="shared" si="78"/>
        <v>0</v>
      </c>
      <c r="AQ257" s="335">
        <f t="shared" si="78"/>
        <v>0</v>
      </c>
      <c r="AR257" s="335">
        <f t="shared" si="78"/>
        <v>0</v>
      </c>
      <c r="AS257" s="335">
        <f t="shared" si="78"/>
        <v>0</v>
      </c>
      <c r="AT257" s="335">
        <f t="shared" si="78"/>
        <v>0</v>
      </c>
      <c r="AU257" s="335">
        <f t="shared" si="78"/>
        <v>0</v>
      </c>
      <c r="AV257" s="335">
        <f t="shared" si="78"/>
        <v>0</v>
      </c>
      <c r="AW257" s="335">
        <f t="shared" si="78"/>
        <v>0</v>
      </c>
      <c r="AX257" s="335">
        <f t="shared" si="78"/>
        <v>0</v>
      </c>
      <c r="AY257" s="335">
        <f t="shared" si="78"/>
        <v>0</v>
      </c>
      <c r="AZ257" s="335">
        <f t="shared" si="78"/>
        <v>0</v>
      </c>
      <c r="BA257" s="335">
        <f t="shared" si="78"/>
        <v>0</v>
      </c>
      <c r="BB257" s="335">
        <f t="shared" si="78"/>
        <v>0</v>
      </c>
      <c r="BC257" s="335">
        <f t="shared" si="72"/>
        <v>0</v>
      </c>
      <c r="BD257" s="335">
        <f t="shared" si="72"/>
        <v>0</v>
      </c>
      <c r="BE257" s="335">
        <f t="shared" si="72"/>
        <v>0</v>
      </c>
      <c r="BF257" s="335">
        <f t="shared" si="68"/>
        <v>0</v>
      </c>
    </row>
    <row r="258" spans="2:58" ht="14.25">
      <c r="B258" s="12" t="s">
        <v>233</v>
      </c>
      <c r="C258" s="1770" t="s">
        <v>113</v>
      </c>
      <c r="D258" s="1728" t="s">
        <v>267</v>
      </c>
      <c r="E258" s="1763" t="s">
        <v>25</v>
      </c>
      <c r="F258" s="1764" t="s">
        <v>16</v>
      </c>
      <c r="G258" s="1729">
        <v>17.082580645161293</v>
      </c>
      <c r="H258" s="1772">
        <v>41.290343999999997</v>
      </c>
      <c r="I258" s="1741">
        <v>41.290343999999997</v>
      </c>
      <c r="J258" s="1741">
        <v>41.290343999999997</v>
      </c>
      <c r="K258" s="2083">
        <v>9.0838709677419356</v>
      </c>
      <c r="R258" s="335">
        <f t="shared" si="69"/>
        <v>374.91632351999999</v>
      </c>
      <c r="S258" s="335">
        <f t="shared" si="77"/>
        <v>199.43236151999994</v>
      </c>
      <c r="T258" s="335">
        <f t="shared" si="77"/>
        <v>8.258068800000002</v>
      </c>
      <c r="U258" s="335">
        <f t="shared" si="77"/>
        <v>82.993591439999989</v>
      </c>
      <c r="V258" s="335">
        <f t="shared" si="77"/>
        <v>0</v>
      </c>
      <c r="W258" s="335">
        <f t="shared" si="77"/>
        <v>59.87099880000001</v>
      </c>
      <c r="X258" s="335">
        <f t="shared" si="77"/>
        <v>0.82580688000000002</v>
      </c>
      <c r="Y258" s="335">
        <f t="shared" si="77"/>
        <v>1.2387103199999998</v>
      </c>
      <c r="Z258" s="335">
        <f t="shared" si="77"/>
        <v>0.82580688000000002</v>
      </c>
      <c r="AA258" s="335">
        <f t="shared" si="77"/>
        <v>1.65161376</v>
      </c>
      <c r="AB258" s="335">
        <f t="shared" si="77"/>
        <v>4.9548412799999992</v>
      </c>
      <c r="AC258" s="335">
        <f t="shared" si="77"/>
        <v>1.2387103199999998</v>
      </c>
      <c r="AD258" s="335">
        <f t="shared" si="77"/>
        <v>1.2387103199999998</v>
      </c>
      <c r="AE258" s="335">
        <f t="shared" si="77"/>
        <v>0.82580688000000002</v>
      </c>
      <c r="AF258" s="335">
        <f t="shared" si="77"/>
        <v>0.41290344000000001</v>
      </c>
      <c r="AG258" s="335">
        <f t="shared" si="70"/>
        <v>5.7806481600000001</v>
      </c>
      <c r="AH258" s="335">
        <f t="shared" si="70"/>
        <v>2.0645172000000005</v>
      </c>
      <c r="AI258" s="335">
        <f t="shared" si="70"/>
        <v>2.0645172000000005</v>
      </c>
      <c r="AJ258" s="335">
        <f t="shared" si="67"/>
        <v>1.2387103199999998</v>
      </c>
      <c r="AK258" s="1388" t="s">
        <v>1614</v>
      </c>
      <c r="AL258" s="89" t="s">
        <v>1614</v>
      </c>
      <c r="AM258" s="1388" t="s">
        <v>1614</v>
      </c>
      <c r="AN258" s="335">
        <f t="shared" si="71"/>
        <v>375.07615710967741</v>
      </c>
      <c r="AO258" s="335">
        <f t="shared" si="78"/>
        <v>199.51738313213011</v>
      </c>
      <c r="AP258" s="335">
        <f t="shared" si="78"/>
        <v>8.2615893636492839</v>
      </c>
      <c r="AQ258" s="335">
        <f t="shared" si="78"/>
        <v>83.028973104675273</v>
      </c>
      <c r="AR258" s="335">
        <f t="shared" si="78"/>
        <v>0</v>
      </c>
      <c r="AS258" s="335">
        <f t="shared" si="78"/>
        <v>59.896522886457305</v>
      </c>
      <c r="AT258" s="335">
        <f t="shared" si="78"/>
        <v>0.82615893636492832</v>
      </c>
      <c r="AU258" s="335">
        <f t="shared" si="78"/>
        <v>1.2392384045473921</v>
      </c>
      <c r="AV258" s="335">
        <f t="shared" si="78"/>
        <v>0.82615893636492832</v>
      </c>
      <c r="AW258" s="335">
        <f t="shared" si="78"/>
        <v>1.6523178727298566</v>
      </c>
      <c r="AX258" s="335">
        <f t="shared" si="78"/>
        <v>4.9569536181895684</v>
      </c>
      <c r="AY258" s="335">
        <f t="shared" si="78"/>
        <v>1.2392384045473921</v>
      </c>
      <c r="AZ258" s="335">
        <f t="shared" si="78"/>
        <v>1.2392384045473921</v>
      </c>
      <c r="BA258" s="335">
        <f t="shared" si="78"/>
        <v>0.82615893636492832</v>
      </c>
      <c r="BB258" s="335">
        <f t="shared" si="78"/>
        <v>0.41307946818246416</v>
      </c>
      <c r="BC258" s="335">
        <f t="shared" si="72"/>
        <v>5.7831125545544984</v>
      </c>
      <c r="BD258" s="335">
        <f t="shared" si="72"/>
        <v>2.065397340912321</v>
      </c>
      <c r="BE258" s="335">
        <f t="shared" si="72"/>
        <v>2.065397340912321</v>
      </c>
      <c r="BF258" s="335">
        <f t="shared" si="68"/>
        <v>1.2392384045473921</v>
      </c>
    </row>
    <row r="259" spans="2:58" ht="14.25">
      <c r="B259" s="12" t="s">
        <v>233</v>
      </c>
      <c r="C259" s="1770" t="s">
        <v>113</v>
      </c>
      <c r="D259" s="1728" t="s">
        <v>268</v>
      </c>
      <c r="E259" s="1763" t="s">
        <v>25</v>
      </c>
      <c r="F259" s="1764" t="s">
        <v>16</v>
      </c>
      <c r="G259" s="1729">
        <v>17.082580645161293</v>
      </c>
      <c r="H259" s="1772">
        <v>425.7</v>
      </c>
      <c r="I259" s="1741">
        <v>425.7</v>
      </c>
      <c r="J259" s="1741">
        <v>425.7</v>
      </c>
      <c r="K259" s="2083">
        <v>9.0838709677419356</v>
      </c>
      <c r="R259" s="335">
        <f t="shared" si="69"/>
        <v>3865.3559999999998</v>
      </c>
      <c r="S259" s="335">
        <f t="shared" si="77"/>
        <v>2056.1309999999994</v>
      </c>
      <c r="T259" s="335">
        <f t="shared" si="77"/>
        <v>85.140000000000015</v>
      </c>
      <c r="U259" s="335">
        <f t="shared" si="77"/>
        <v>855.65699999999981</v>
      </c>
      <c r="V259" s="335">
        <f t="shared" si="77"/>
        <v>0</v>
      </c>
      <c r="W259" s="335">
        <f t="shared" si="77"/>
        <v>617.26499999999999</v>
      </c>
      <c r="X259" s="335">
        <f t="shared" si="77"/>
        <v>8.5140000000000011</v>
      </c>
      <c r="Y259" s="335">
        <f t="shared" si="77"/>
        <v>12.770999999999997</v>
      </c>
      <c r="Z259" s="335">
        <f t="shared" si="77"/>
        <v>8.5140000000000011</v>
      </c>
      <c r="AA259" s="335">
        <f t="shared" si="77"/>
        <v>17.028000000000002</v>
      </c>
      <c r="AB259" s="335">
        <f t="shared" si="77"/>
        <v>51.083999999999989</v>
      </c>
      <c r="AC259" s="335">
        <f t="shared" si="77"/>
        <v>12.770999999999997</v>
      </c>
      <c r="AD259" s="335">
        <f t="shared" si="77"/>
        <v>12.770999999999997</v>
      </c>
      <c r="AE259" s="335">
        <f t="shared" si="77"/>
        <v>8.5140000000000011</v>
      </c>
      <c r="AF259" s="335">
        <f t="shared" si="77"/>
        <v>4.2570000000000006</v>
      </c>
      <c r="AG259" s="335">
        <f t="shared" si="70"/>
        <v>59.598000000000006</v>
      </c>
      <c r="AH259" s="335">
        <f t="shared" si="70"/>
        <v>21.285000000000004</v>
      </c>
      <c r="AI259" s="335">
        <f t="shared" si="70"/>
        <v>21.285000000000004</v>
      </c>
      <c r="AJ259" s="335">
        <f t="shared" si="67"/>
        <v>12.770999999999997</v>
      </c>
      <c r="AK259" s="1388" t="s">
        <v>1614</v>
      </c>
      <c r="AL259" s="89" t="s">
        <v>1614</v>
      </c>
      <c r="AM259" s="1388" t="s">
        <v>1614</v>
      </c>
      <c r="AN259" s="335">
        <f t="shared" si="71"/>
        <v>3867.0038709677419</v>
      </c>
      <c r="AO259" s="335">
        <f t="shared" si="78"/>
        <v>2057.0075657240295</v>
      </c>
      <c r="AP259" s="335">
        <f t="shared" si="78"/>
        <v>85.176296717351164</v>
      </c>
      <c r="AQ259" s="335">
        <f t="shared" si="78"/>
        <v>856.02178200937885</v>
      </c>
      <c r="AR259" s="335">
        <f t="shared" si="78"/>
        <v>0</v>
      </c>
      <c r="AS259" s="335">
        <f t="shared" si="78"/>
        <v>617.52815120079583</v>
      </c>
      <c r="AT259" s="335">
        <f t="shared" si="78"/>
        <v>8.517629671735115</v>
      </c>
      <c r="AU259" s="335">
        <f t="shared" si="78"/>
        <v>12.776444507602671</v>
      </c>
      <c r="AV259" s="335">
        <f t="shared" si="78"/>
        <v>8.517629671735115</v>
      </c>
      <c r="AW259" s="335">
        <f t="shared" si="78"/>
        <v>17.03525934347023</v>
      </c>
      <c r="AX259" s="335">
        <f t="shared" si="78"/>
        <v>51.105778030410683</v>
      </c>
      <c r="AY259" s="335">
        <f t="shared" si="78"/>
        <v>12.776444507602671</v>
      </c>
      <c r="AZ259" s="335">
        <f t="shared" si="78"/>
        <v>12.776444507602671</v>
      </c>
      <c r="BA259" s="335">
        <f t="shared" si="78"/>
        <v>8.517629671735115</v>
      </c>
      <c r="BB259" s="335">
        <f t="shared" si="78"/>
        <v>4.2588148358675575</v>
      </c>
      <c r="BC259" s="335">
        <f t="shared" si="72"/>
        <v>59.623407702145805</v>
      </c>
      <c r="BD259" s="335">
        <f t="shared" si="72"/>
        <v>21.294074179337791</v>
      </c>
      <c r="BE259" s="335">
        <f t="shared" si="72"/>
        <v>21.294074179337791</v>
      </c>
      <c r="BF259" s="335">
        <f t="shared" si="68"/>
        <v>12.776444507602671</v>
      </c>
    </row>
    <row r="260" spans="2:58" ht="14.25">
      <c r="B260" s="12" t="s">
        <v>233</v>
      </c>
      <c r="C260" s="1770" t="s">
        <v>113</v>
      </c>
      <c r="D260" s="1728" t="s">
        <v>269</v>
      </c>
      <c r="E260" s="1763" t="s">
        <v>25</v>
      </c>
      <c r="F260" s="1764" t="s">
        <v>16</v>
      </c>
      <c r="G260" s="1729">
        <v>17.082580645161293</v>
      </c>
      <c r="H260" s="1751">
        <v>577.26006033032741</v>
      </c>
      <c r="I260" s="1741">
        <v>577.26006033032741</v>
      </c>
      <c r="J260" s="1741">
        <v>577.26006033032741</v>
      </c>
      <c r="K260" s="2083">
        <v>9.0838709677419356</v>
      </c>
      <c r="R260" s="335">
        <f t="shared" si="69"/>
        <v>5241.521347799373</v>
      </c>
      <c r="S260" s="335">
        <f t="shared" si="77"/>
        <v>2788.1660913954806</v>
      </c>
      <c r="T260" s="335">
        <f t="shared" si="77"/>
        <v>115.45201206606551</v>
      </c>
      <c r="U260" s="335">
        <f t="shared" si="77"/>
        <v>1160.2927212639579</v>
      </c>
      <c r="V260" s="335">
        <f t="shared" si="77"/>
        <v>0</v>
      </c>
      <c r="W260" s="335">
        <f t="shared" si="77"/>
        <v>837.02708747897486</v>
      </c>
      <c r="X260" s="335">
        <f t="shared" si="77"/>
        <v>11.545201206606549</v>
      </c>
      <c r="Y260" s="335">
        <f t="shared" si="77"/>
        <v>17.31780180990982</v>
      </c>
      <c r="Z260" s="335">
        <f t="shared" si="77"/>
        <v>11.545201206606549</v>
      </c>
      <c r="AA260" s="335">
        <f t="shared" si="77"/>
        <v>23.090402413213098</v>
      </c>
      <c r="AB260" s="335">
        <f t="shared" si="77"/>
        <v>69.271207239639281</v>
      </c>
      <c r="AC260" s="335">
        <f t="shared" si="77"/>
        <v>17.31780180990982</v>
      </c>
      <c r="AD260" s="335">
        <f t="shared" si="77"/>
        <v>17.31780180990982</v>
      </c>
      <c r="AE260" s="335">
        <f t="shared" si="77"/>
        <v>11.545201206606549</v>
      </c>
      <c r="AF260" s="335">
        <f t="shared" si="77"/>
        <v>5.7726006033032746</v>
      </c>
      <c r="AG260" s="335">
        <f t="shared" si="70"/>
        <v>80.816408446245845</v>
      </c>
      <c r="AH260" s="335">
        <f t="shared" si="70"/>
        <v>28.863003016516377</v>
      </c>
      <c r="AI260" s="335">
        <f t="shared" si="70"/>
        <v>28.863003016516377</v>
      </c>
      <c r="AJ260" s="335">
        <f t="shared" si="67"/>
        <v>17.31780180990982</v>
      </c>
      <c r="AK260" s="1388" t="s">
        <v>1614</v>
      </c>
      <c r="AL260" s="89" t="s">
        <v>1614</v>
      </c>
      <c r="AM260" s="1388" t="s">
        <v>1614</v>
      </c>
      <c r="AN260" s="335">
        <f t="shared" si="71"/>
        <v>5243.7559028716196</v>
      </c>
      <c r="AO260" s="335">
        <f t="shared" si="78"/>
        <v>2789.3547368799468</v>
      </c>
      <c r="AP260" s="335">
        <f t="shared" si="78"/>
        <v>115.5012313407846</v>
      </c>
      <c r="AQ260" s="335">
        <f t="shared" si="78"/>
        <v>1160.7873749748849</v>
      </c>
      <c r="AR260" s="335">
        <f t="shared" si="78"/>
        <v>0</v>
      </c>
      <c r="AS260" s="335">
        <f t="shared" si="78"/>
        <v>837.38392722068829</v>
      </c>
      <c r="AT260" s="335">
        <f t="shared" si="78"/>
        <v>11.550123134078458</v>
      </c>
      <c r="AU260" s="335">
        <f t="shared" si="78"/>
        <v>17.325184701117685</v>
      </c>
      <c r="AV260" s="335">
        <f t="shared" si="78"/>
        <v>11.550123134078458</v>
      </c>
      <c r="AW260" s="335">
        <f t="shared" si="78"/>
        <v>23.100246268156916</v>
      </c>
      <c r="AX260" s="335">
        <f t="shared" si="78"/>
        <v>69.30073880447074</v>
      </c>
      <c r="AY260" s="335">
        <f t="shared" si="78"/>
        <v>17.325184701117685</v>
      </c>
      <c r="AZ260" s="335">
        <f t="shared" si="78"/>
        <v>17.325184701117685</v>
      </c>
      <c r="BA260" s="335">
        <f t="shared" si="78"/>
        <v>11.550123134078458</v>
      </c>
      <c r="BB260" s="335">
        <f t="shared" si="78"/>
        <v>5.7750615670392289</v>
      </c>
      <c r="BC260" s="335">
        <f t="shared" si="72"/>
        <v>80.850861938549215</v>
      </c>
      <c r="BD260" s="335">
        <f t="shared" si="72"/>
        <v>28.87530783519615</v>
      </c>
      <c r="BE260" s="335">
        <f t="shared" si="72"/>
        <v>28.87530783519615</v>
      </c>
      <c r="BF260" s="335">
        <f t="shared" si="68"/>
        <v>17.325184701117685</v>
      </c>
    </row>
    <row r="261" spans="2:58" ht="14.25">
      <c r="B261" s="12" t="s">
        <v>233</v>
      </c>
      <c r="C261" s="1770" t="s">
        <v>113</v>
      </c>
      <c r="D261" s="1728" t="s">
        <v>114</v>
      </c>
      <c r="E261" s="1763" t="s">
        <v>25</v>
      </c>
      <c r="F261" s="1764" t="s">
        <v>16</v>
      </c>
      <c r="G261" s="1729">
        <v>17.72258064516129</v>
      </c>
      <c r="H261" s="1751">
        <v>30613.949554597097</v>
      </c>
      <c r="I261" s="1741">
        <v>30613.949554597097</v>
      </c>
      <c r="J261" s="1741">
        <v>30613.949554597097</v>
      </c>
      <c r="K261" s="2083">
        <v>9.0838709677419356</v>
      </c>
      <c r="R261" s="335">
        <f t="shared" si="69"/>
        <v>277974.66195574164</v>
      </c>
      <c r="S261" s="335">
        <f t="shared" si="77"/>
        <v>147865.37634870395</v>
      </c>
      <c r="T261" s="335">
        <f t="shared" si="77"/>
        <v>6122.7899109194204</v>
      </c>
      <c r="U261" s="335">
        <f t="shared" si="77"/>
        <v>61534.038604740155</v>
      </c>
      <c r="V261" s="335">
        <f t="shared" si="77"/>
        <v>0</v>
      </c>
      <c r="W261" s="335">
        <f t="shared" si="77"/>
        <v>44390.226854165798</v>
      </c>
      <c r="X261" s="335">
        <f t="shared" si="77"/>
        <v>612.27899109194198</v>
      </c>
      <c r="Y261" s="335">
        <f t="shared" si="77"/>
        <v>918.41848663791279</v>
      </c>
      <c r="Z261" s="335">
        <f t="shared" si="77"/>
        <v>612.27899109194198</v>
      </c>
      <c r="AA261" s="335">
        <f t="shared" si="77"/>
        <v>1224.557982183884</v>
      </c>
      <c r="AB261" s="335">
        <f t="shared" si="77"/>
        <v>3673.6739465516512</v>
      </c>
      <c r="AC261" s="335">
        <f t="shared" si="77"/>
        <v>918.41848663791279</v>
      </c>
      <c r="AD261" s="335">
        <f t="shared" si="77"/>
        <v>918.41848663791279</v>
      </c>
      <c r="AE261" s="335">
        <f t="shared" si="77"/>
        <v>612.27899109194198</v>
      </c>
      <c r="AF261" s="335">
        <f t="shared" si="77"/>
        <v>306.13949554597099</v>
      </c>
      <c r="AG261" s="335">
        <f t="shared" si="70"/>
        <v>4285.9529376435939</v>
      </c>
      <c r="AH261" s="335">
        <f t="shared" si="70"/>
        <v>1530.6974777298551</v>
      </c>
      <c r="AI261" s="335">
        <f t="shared" si="70"/>
        <v>1530.6974777298551</v>
      </c>
      <c r="AJ261" s="335">
        <f t="shared" si="67"/>
        <v>918.41848663791279</v>
      </c>
      <c r="AK261" s="1388" t="s">
        <v>1614</v>
      </c>
      <c r="AL261" s="89" t="s">
        <v>1614</v>
      </c>
      <c r="AM261" s="1388" t="s">
        <v>1614</v>
      </c>
      <c r="AN261" s="335">
        <f t="shared" si="71"/>
        <v>278093.16756692075</v>
      </c>
      <c r="AO261" s="335">
        <f t="shared" si="78"/>
        <v>147928.41402513511</v>
      </c>
      <c r="AP261" s="335">
        <f t="shared" si="78"/>
        <v>6125.4001666722643</v>
      </c>
      <c r="AQ261" s="335">
        <f t="shared" si="78"/>
        <v>61560.271675056239</v>
      </c>
      <c r="AR261" s="335">
        <f t="shared" si="78"/>
        <v>0</v>
      </c>
      <c r="AS261" s="335">
        <f t="shared" si="78"/>
        <v>44409.151208373914</v>
      </c>
      <c r="AT261" s="335">
        <f t="shared" si="78"/>
        <v>612.54001666722638</v>
      </c>
      <c r="AU261" s="335">
        <f t="shared" si="78"/>
        <v>918.81002500083935</v>
      </c>
      <c r="AV261" s="335">
        <f t="shared" si="78"/>
        <v>612.54001666722638</v>
      </c>
      <c r="AW261" s="335">
        <f t="shared" si="78"/>
        <v>1225.0800333344528</v>
      </c>
      <c r="AX261" s="335">
        <f t="shared" si="78"/>
        <v>3675.2401000033574</v>
      </c>
      <c r="AY261" s="335">
        <f t="shared" si="78"/>
        <v>918.81002500083935</v>
      </c>
      <c r="AZ261" s="335">
        <f t="shared" si="78"/>
        <v>918.81002500083935</v>
      </c>
      <c r="BA261" s="335">
        <f t="shared" si="78"/>
        <v>612.54001666722638</v>
      </c>
      <c r="BB261" s="335">
        <f t="shared" si="78"/>
        <v>306.27000833361319</v>
      </c>
      <c r="BC261" s="335">
        <f t="shared" si="72"/>
        <v>4287.7801166705849</v>
      </c>
      <c r="BD261" s="335">
        <f t="shared" si="72"/>
        <v>1531.3500416680661</v>
      </c>
      <c r="BE261" s="335">
        <f t="shared" si="72"/>
        <v>1531.3500416680661</v>
      </c>
      <c r="BF261" s="335">
        <f t="shared" si="68"/>
        <v>918.81002500083935</v>
      </c>
    </row>
    <row r="262" spans="2:58" ht="14.25">
      <c r="B262" s="12" t="s">
        <v>233</v>
      </c>
      <c r="C262" s="1770" t="s">
        <v>113</v>
      </c>
      <c r="D262" s="1728" t="s">
        <v>115</v>
      </c>
      <c r="E262" s="1763" t="s">
        <v>25</v>
      </c>
      <c r="F262" s="1764" t="s">
        <v>16</v>
      </c>
      <c r="G262" s="1729">
        <v>17.832580645161293</v>
      </c>
      <c r="H262" s="1751">
        <v>3256.2058171649596</v>
      </c>
      <c r="I262" s="1741">
        <v>3256.2058171649596</v>
      </c>
      <c r="J262" s="1741">
        <v>3256.2058171649596</v>
      </c>
      <c r="K262" s="2083">
        <v>9.0838709677419356</v>
      </c>
      <c r="R262" s="335">
        <f t="shared" si="69"/>
        <v>29566.348819857834</v>
      </c>
      <c r="S262" s="335">
        <f t="shared" si="77"/>
        <v>15727.474096906752</v>
      </c>
      <c r="T262" s="335">
        <f t="shared" si="77"/>
        <v>651.24116343299204</v>
      </c>
      <c r="U262" s="335">
        <f t="shared" si="77"/>
        <v>6544.9736925015686</v>
      </c>
      <c r="V262" s="335">
        <f t="shared" si="77"/>
        <v>0</v>
      </c>
      <c r="W262" s="335">
        <f t="shared" si="77"/>
        <v>4721.4984348891921</v>
      </c>
      <c r="X262" s="335">
        <f t="shared" si="77"/>
        <v>65.124116343299207</v>
      </c>
      <c r="Y262" s="335">
        <f t="shared" si="77"/>
        <v>97.686174514948775</v>
      </c>
      <c r="Z262" s="335">
        <f t="shared" si="77"/>
        <v>65.124116343299207</v>
      </c>
      <c r="AA262" s="335">
        <f t="shared" si="77"/>
        <v>130.24823268659841</v>
      </c>
      <c r="AB262" s="335">
        <f t="shared" si="77"/>
        <v>390.7446980597951</v>
      </c>
      <c r="AC262" s="335">
        <f t="shared" si="77"/>
        <v>97.686174514948775</v>
      </c>
      <c r="AD262" s="335">
        <f t="shared" si="77"/>
        <v>97.686174514948775</v>
      </c>
      <c r="AE262" s="335">
        <f t="shared" si="77"/>
        <v>65.124116343299207</v>
      </c>
      <c r="AF262" s="335">
        <f t="shared" si="77"/>
        <v>32.562058171649603</v>
      </c>
      <c r="AG262" s="335">
        <f t="shared" si="70"/>
        <v>455.8688144030944</v>
      </c>
      <c r="AH262" s="335">
        <f t="shared" si="70"/>
        <v>162.81029085824801</v>
      </c>
      <c r="AI262" s="335">
        <f t="shared" si="70"/>
        <v>162.81029085824801</v>
      </c>
      <c r="AJ262" s="335">
        <f t="shared" si="67"/>
        <v>97.686174514948775</v>
      </c>
      <c r="AK262" s="1388" t="s">
        <v>1614</v>
      </c>
      <c r="AL262" s="89" t="s">
        <v>1614</v>
      </c>
      <c r="AM262" s="1388" t="s">
        <v>1614</v>
      </c>
      <c r="AN262" s="335">
        <f t="shared" si="71"/>
        <v>29578.953487537183</v>
      </c>
      <c r="AO262" s="335">
        <f t="shared" si="78"/>
        <v>15734.179002731778</v>
      </c>
      <c r="AP262" s="335">
        <f t="shared" si="78"/>
        <v>651.5187992849601</v>
      </c>
      <c r="AQ262" s="335">
        <f t="shared" si="78"/>
        <v>6547.7639328138466</v>
      </c>
      <c r="AR262" s="335">
        <f t="shared" si="78"/>
        <v>0</v>
      </c>
      <c r="AS262" s="335">
        <f t="shared" si="78"/>
        <v>4723.5112948159604</v>
      </c>
      <c r="AT262" s="335">
        <f t="shared" si="78"/>
        <v>65.151879928496001</v>
      </c>
      <c r="AU262" s="335">
        <f t="shared" si="78"/>
        <v>97.72781989274398</v>
      </c>
      <c r="AV262" s="335">
        <f t="shared" si="78"/>
        <v>65.151879928496001</v>
      </c>
      <c r="AW262" s="335">
        <f t="shared" si="78"/>
        <v>130.303759856992</v>
      </c>
      <c r="AX262" s="335">
        <f t="shared" si="78"/>
        <v>390.91127957097592</v>
      </c>
      <c r="AY262" s="335">
        <f t="shared" si="78"/>
        <v>97.72781989274398</v>
      </c>
      <c r="AZ262" s="335">
        <f t="shared" si="78"/>
        <v>97.72781989274398</v>
      </c>
      <c r="BA262" s="335">
        <f t="shared" si="78"/>
        <v>65.151879928496001</v>
      </c>
      <c r="BB262" s="335">
        <f t="shared" si="78"/>
        <v>32.575939964248001</v>
      </c>
      <c r="BC262" s="335">
        <f t="shared" si="72"/>
        <v>456.06315949947202</v>
      </c>
      <c r="BD262" s="335">
        <f t="shared" si="72"/>
        <v>162.87969982124002</v>
      </c>
      <c r="BE262" s="335">
        <f t="shared" si="72"/>
        <v>162.87969982124002</v>
      </c>
      <c r="BF262" s="335">
        <f t="shared" si="68"/>
        <v>97.72781989274398</v>
      </c>
    </row>
    <row r="263" spans="2:58" ht="14.25">
      <c r="B263" s="12" t="s">
        <v>233</v>
      </c>
      <c r="C263" s="1770" t="s">
        <v>113</v>
      </c>
      <c r="D263" s="1728" t="s">
        <v>116</v>
      </c>
      <c r="E263" s="1763" t="s">
        <v>25</v>
      </c>
      <c r="F263" s="1764" t="s">
        <v>16</v>
      </c>
      <c r="G263" s="1729">
        <v>17.832580645161293</v>
      </c>
      <c r="H263" s="1751">
        <v>9494.3394773691998</v>
      </c>
      <c r="I263" s="1741">
        <v>9494.3394773691998</v>
      </c>
      <c r="J263" s="1741">
        <v>9494.3394773691998</v>
      </c>
      <c r="K263" s="2083">
        <v>9.0838709677419356</v>
      </c>
      <c r="R263" s="335">
        <f t="shared" si="69"/>
        <v>86208.602454512336</v>
      </c>
      <c r="S263" s="335">
        <f t="shared" si="77"/>
        <v>45857.659675693227</v>
      </c>
      <c r="T263" s="335">
        <f t="shared" si="77"/>
        <v>1898.8678954738405</v>
      </c>
      <c r="U263" s="335">
        <f t="shared" si="77"/>
        <v>19083.62234951209</v>
      </c>
      <c r="V263" s="335">
        <f t="shared" si="77"/>
        <v>0</v>
      </c>
      <c r="W263" s="335">
        <f t="shared" si="77"/>
        <v>13766.792242185342</v>
      </c>
      <c r="X263" s="335">
        <f t="shared" si="77"/>
        <v>189.88678954738401</v>
      </c>
      <c r="Y263" s="335">
        <f t="shared" si="77"/>
        <v>284.83018432107599</v>
      </c>
      <c r="Z263" s="335">
        <f t="shared" si="77"/>
        <v>189.88678954738401</v>
      </c>
      <c r="AA263" s="335">
        <f t="shared" si="77"/>
        <v>379.77357909476802</v>
      </c>
      <c r="AB263" s="335">
        <f t="shared" si="77"/>
        <v>1139.320737284304</v>
      </c>
      <c r="AC263" s="335">
        <f t="shared" si="77"/>
        <v>284.83018432107599</v>
      </c>
      <c r="AD263" s="335">
        <f t="shared" si="77"/>
        <v>284.83018432107599</v>
      </c>
      <c r="AE263" s="335">
        <f t="shared" si="77"/>
        <v>189.88678954738401</v>
      </c>
      <c r="AF263" s="335">
        <f t="shared" si="77"/>
        <v>94.943394773692006</v>
      </c>
      <c r="AG263" s="335">
        <f t="shared" si="70"/>
        <v>1329.2075268316883</v>
      </c>
      <c r="AH263" s="335">
        <f t="shared" si="70"/>
        <v>474.71697386846012</v>
      </c>
      <c r="AI263" s="335">
        <f t="shared" si="70"/>
        <v>474.71697386846012</v>
      </c>
      <c r="AJ263" s="335">
        <f t="shared" si="67"/>
        <v>284.83018432107599</v>
      </c>
      <c r="AK263" s="1388" t="s">
        <v>1614</v>
      </c>
      <c r="AL263" s="89" t="s">
        <v>1614</v>
      </c>
      <c r="AM263" s="1388" t="s">
        <v>1614</v>
      </c>
      <c r="AN263" s="335">
        <f t="shared" si="71"/>
        <v>86245.354736360212</v>
      </c>
      <c r="AO263" s="335">
        <f t="shared" si="78"/>
        <v>45877.209622975737</v>
      </c>
      <c r="AP263" s="335">
        <f t="shared" si="78"/>
        <v>1899.6774171004456</v>
      </c>
      <c r="AQ263" s="335">
        <f t="shared" si="78"/>
        <v>19091.758041859473</v>
      </c>
      <c r="AR263" s="335">
        <f t="shared" si="78"/>
        <v>0</v>
      </c>
      <c r="AS263" s="335">
        <f t="shared" si="78"/>
        <v>13772.661273978229</v>
      </c>
      <c r="AT263" s="335">
        <f t="shared" si="78"/>
        <v>189.96774171004455</v>
      </c>
      <c r="AU263" s="335">
        <f t="shared" si="78"/>
        <v>284.95161256506674</v>
      </c>
      <c r="AV263" s="335">
        <f t="shared" si="78"/>
        <v>189.96774171004455</v>
      </c>
      <c r="AW263" s="335">
        <f t="shared" si="78"/>
        <v>379.9354834200891</v>
      </c>
      <c r="AX263" s="335">
        <f t="shared" si="78"/>
        <v>1139.806450260267</v>
      </c>
      <c r="AY263" s="335">
        <f t="shared" si="78"/>
        <v>284.95161256506674</v>
      </c>
      <c r="AZ263" s="335">
        <f t="shared" si="78"/>
        <v>284.95161256506674</v>
      </c>
      <c r="BA263" s="335">
        <f t="shared" si="78"/>
        <v>189.96774171004455</v>
      </c>
      <c r="BB263" s="335">
        <f t="shared" si="78"/>
        <v>94.983870855022275</v>
      </c>
      <c r="BC263" s="335">
        <f t="shared" si="72"/>
        <v>1329.7741919703119</v>
      </c>
      <c r="BD263" s="335">
        <f t="shared" si="72"/>
        <v>474.9193542751114</v>
      </c>
      <c r="BE263" s="335">
        <f t="shared" si="72"/>
        <v>474.9193542751114</v>
      </c>
      <c r="BF263" s="335">
        <f t="shared" si="68"/>
        <v>284.95161256506674</v>
      </c>
    </row>
    <row r="264" spans="2:58" ht="14.25">
      <c r="B264" s="12" t="s">
        <v>233</v>
      </c>
      <c r="C264" s="1770" t="s">
        <v>113</v>
      </c>
      <c r="D264" s="1728" t="s">
        <v>117</v>
      </c>
      <c r="E264" s="1763" t="s">
        <v>25</v>
      </c>
      <c r="F264" s="1764" t="s">
        <v>16</v>
      </c>
      <c r="G264" s="1729">
        <v>17.832580645161293</v>
      </c>
      <c r="H264" s="1751">
        <v>3411.0058542217853</v>
      </c>
      <c r="I264" s="1741">
        <v>3411.0058542217853</v>
      </c>
      <c r="J264" s="1741">
        <v>3411.0058542217853</v>
      </c>
      <c r="K264" s="2083">
        <v>9.0838709677419356</v>
      </c>
      <c r="R264" s="335">
        <f t="shared" si="69"/>
        <v>30971.933156333809</v>
      </c>
      <c r="S264" s="335">
        <f t="shared" si="77"/>
        <v>16475.158275891219</v>
      </c>
      <c r="T264" s="335">
        <f t="shared" si="77"/>
        <v>682.20117084435719</v>
      </c>
      <c r="U264" s="335">
        <f t="shared" si="77"/>
        <v>6856.121766985787</v>
      </c>
      <c r="V264" s="335">
        <f t="shared" si="77"/>
        <v>0</v>
      </c>
      <c r="W264" s="335">
        <f t="shared" si="77"/>
        <v>4945.9584886215889</v>
      </c>
      <c r="X264" s="335">
        <f t="shared" si="77"/>
        <v>68.220117084435714</v>
      </c>
      <c r="Y264" s="335">
        <f t="shared" si="77"/>
        <v>102.33017562665354</v>
      </c>
      <c r="Z264" s="335">
        <f t="shared" si="77"/>
        <v>68.220117084435714</v>
      </c>
      <c r="AA264" s="335">
        <f t="shared" si="77"/>
        <v>136.44023416887143</v>
      </c>
      <c r="AB264" s="335">
        <f t="shared" si="77"/>
        <v>409.32070250661417</v>
      </c>
      <c r="AC264" s="335">
        <f t="shared" si="77"/>
        <v>102.33017562665354</v>
      </c>
      <c r="AD264" s="335">
        <f t="shared" si="77"/>
        <v>102.33017562665354</v>
      </c>
      <c r="AE264" s="335">
        <f t="shared" si="77"/>
        <v>68.220117084435714</v>
      </c>
      <c r="AF264" s="335">
        <f t="shared" si="77"/>
        <v>34.110058542217857</v>
      </c>
      <c r="AG264" s="335">
        <f t="shared" si="70"/>
        <v>477.54081959104997</v>
      </c>
      <c r="AH264" s="335">
        <f t="shared" si="70"/>
        <v>170.5502927110893</v>
      </c>
      <c r="AI264" s="335">
        <f t="shared" si="70"/>
        <v>170.5502927110893</v>
      </c>
      <c r="AJ264" s="335">
        <f t="shared" si="67"/>
        <v>102.33017562665354</v>
      </c>
      <c r="AK264" s="1388" t="s">
        <v>1614</v>
      </c>
      <c r="AL264" s="89" t="s">
        <v>1614</v>
      </c>
      <c r="AM264" s="1388" t="s">
        <v>1614</v>
      </c>
      <c r="AN264" s="335">
        <f t="shared" si="71"/>
        <v>30985.137049963058</v>
      </c>
      <c r="AO264" s="335">
        <f t="shared" si="78"/>
        <v>16482.181932964926</v>
      </c>
      <c r="AP264" s="335">
        <f t="shared" si="78"/>
        <v>682.4920055057944</v>
      </c>
      <c r="AQ264" s="335">
        <f t="shared" si="78"/>
        <v>6859.0446553332313</v>
      </c>
      <c r="AR264" s="335">
        <f t="shared" si="78"/>
        <v>0</v>
      </c>
      <c r="AS264" s="335">
        <f t="shared" si="78"/>
        <v>4948.0670399170085</v>
      </c>
      <c r="AT264" s="335">
        <f t="shared" si="78"/>
        <v>68.249200550579431</v>
      </c>
      <c r="AU264" s="335">
        <f t="shared" si="78"/>
        <v>102.37380082586913</v>
      </c>
      <c r="AV264" s="335">
        <f t="shared" si="78"/>
        <v>68.249200550579431</v>
      </c>
      <c r="AW264" s="335">
        <f t="shared" si="78"/>
        <v>136.49840110115886</v>
      </c>
      <c r="AX264" s="335">
        <f t="shared" si="78"/>
        <v>409.4952033034765</v>
      </c>
      <c r="AY264" s="335">
        <f t="shared" si="78"/>
        <v>102.37380082586913</v>
      </c>
      <c r="AZ264" s="335">
        <f t="shared" si="78"/>
        <v>102.37380082586913</v>
      </c>
      <c r="BA264" s="335">
        <f t="shared" si="78"/>
        <v>68.249200550579431</v>
      </c>
      <c r="BB264" s="335">
        <f t="shared" si="78"/>
        <v>34.124600275289716</v>
      </c>
      <c r="BC264" s="335">
        <f t="shared" si="72"/>
        <v>477.74440385405603</v>
      </c>
      <c r="BD264" s="335">
        <f t="shared" si="72"/>
        <v>170.6230013764486</v>
      </c>
      <c r="BE264" s="335">
        <f t="shared" si="72"/>
        <v>170.6230013764486</v>
      </c>
      <c r="BF264" s="335">
        <f t="shared" si="68"/>
        <v>102.37380082586913</v>
      </c>
    </row>
    <row r="265" spans="2:58" ht="14.25">
      <c r="B265" s="12" t="s">
        <v>233</v>
      </c>
      <c r="C265" s="1770" t="s">
        <v>113</v>
      </c>
      <c r="D265" s="1728" t="s">
        <v>118</v>
      </c>
      <c r="E265" s="1763" t="s">
        <v>25</v>
      </c>
      <c r="F265" s="1764" t="s">
        <v>16</v>
      </c>
      <c r="G265" s="1729">
        <v>17.832580645161293</v>
      </c>
      <c r="H265" s="1751">
        <v>4440.528189950458</v>
      </c>
      <c r="I265" s="1741">
        <v>4440.528189950458</v>
      </c>
      <c r="J265" s="1741">
        <v>4440.528189950458</v>
      </c>
      <c r="K265" s="2083">
        <v>9.0838709677419356</v>
      </c>
      <c r="R265" s="335">
        <f t="shared" si="69"/>
        <v>40319.99596475016</v>
      </c>
      <c r="S265" s="335">
        <f t="shared" si="77"/>
        <v>21447.751157460709</v>
      </c>
      <c r="T265" s="335">
        <f t="shared" si="77"/>
        <v>888.10563799009185</v>
      </c>
      <c r="U265" s="335">
        <f t="shared" si="77"/>
        <v>8925.4616618004202</v>
      </c>
      <c r="V265" s="335">
        <f t="shared" si="77"/>
        <v>0</v>
      </c>
      <c r="W265" s="335">
        <f t="shared" si="77"/>
        <v>6438.7658754281647</v>
      </c>
      <c r="X265" s="335">
        <f t="shared" si="77"/>
        <v>88.810563799009174</v>
      </c>
      <c r="Y265" s="335">
        <f t="shared" si="77"/>
        <v>133.21584569851373</v>
      </c>
      <c r="Z265" s="335">
        <f t="shared" si="77"/>
        <v>88.810563799009174</v>
      </c>
      <c r="AA265" s="335">
        <f t="shared" si="77"/>
        <v>177.62112759801835</v>
      </c>
      <c r="AB265" s="335">
        <f t="shared" si="77"/>
        <v>532.86338279405493</v>
      </c>
      <c r="AC265" s="335">
        <f t="shared" si="77"/>
        <v>133.21584569851373</v>
      </c>
      <c r="AD265" s="335">
        <f t="shared" si="77"/>
        <v>133.21584569851373</v>
      </c>
      <c r="AE265" s="335">
        <f t="shared" si="77"/>
        <v>88.810563799009174</v>
      </c>
      <c r="AF265" s="335">
        <f t="shared" si="77"/>
        <v>44.405281899504587</v>
      </c>
      <c r="AG265" s="335">
        <f t="shared" si="70"/>
        <v>621.67394659306422</v>
      </c>
      <c r="AH265" s="335">
        <f t="shared" si="70"/>
        <v>222.02640949752296</v>
      </c>
      <c r="AI265" s="335">
        <f t="shared" si="70"/>
        <v>222.02640949752296</v>
      </c>
      <c r="AJ265" s="335">
        <f t="shared" si="70"/>
        <v>133.21584569851373</v>
      </c>
      <c r="AK265" s="1388" t="s">
        <v>1614</v>
      </c>
      <c r="AL265" s="89" t="s">
        <v>1614</v>
      </c>
      <c r="AM265" s="1388" t="s">
        <v>1614</v>
      </c>
      <c r="AN265" s="335">
        <f t="shared" si="71"/>
        <v>40337.185106130615</v>
      </c>
      <c r="AO265" s="335">
        <f t="shared" si="78"/>
        <v>21456.894720551853</v>
      </c>
      <c r="AP265" s="335">
        <f t="shared" si="78"/>
        <v>888.48425343900055</v>
      </c>
      <c r="AQ265" s="335">
        <f t="shared" si="78"/>
        <v>8929.2667470619526</v>
      </c>
      <c r="AR265" s="335">
        <f t="shared" si="78"/>
        <v>0</v>
      </c>
      <c r="AS265" s="335">
        <f t="shared" si="78"/>
        <v>6441.5108374327529</v>
      </c>
      <c r="AT265" s="335">
        <f t="shared" si="78"/>
        <v>88.848425343900047</v>
      </c>
      <c r="AU265" s="335">
        <f t="shared" si="78"/>
        <v>133.27263801585005</v>
      </c>
      <c r="AV265" s="335">
        <f t="shared" si="78"/>
        <v>88.848425343900047</v>
      </c>
      <c r="AW265" s="335">
        <f t="shared" si="78"/>
        <v>177.69685068780009</v>
      </c>
      <c r="AX265" s="335">
        <f t="shared" si="78"/>
        <v>533.0905520634002</v>
      </c>
      <c r="AY265" s="335">
        <f t="shared" si="78"/>
        <v>133.27263801585005</v>
      </c>
      <c r="AZ265" s="335">
        <f t="shared" si="78"/>
        <v>133.27263801585005</v>
      </c>
      <c r="BA265" s="335">
        <f t="shared" si="78"/>
        <v>88.848425343900047</v>
      </c>
      <c r="BB265" s="335">
        <f t="shared" si="78"/>
        <v>44.424212671950023</v>
      </c>
      <c r="BC265" s="335">
        <f t="shared" si="72"/>
        <v>621.93897740730029</v>
      </c>
      <c r="BD265" s="335">
        <f t="shared" si="72"/>
        <v>222.12106335975014</v>
      </c>
      <c r="BE265" s="335">
        <f t="shared" si="72"/>
        <v>222.12106335975014</v>
      </c>
      <c r="BF265" s="335">
        <f t="shared" si="72"/>
        <v>133.27263801585005</v>
      </c>
    </row>
    <row r="266" spans="2:58" ht="14.25">
      <c r="B266" s="12" t="s">
        <v>233</v>
      </c>
      <c r="C266" s="1770" t="s">
        <v>113</v>
      </c>
      <c r="D266" s="1728" t="s">
        <v>119</v>
      </c>
      <c r="E266" s="1763" t="s">
        <v>25</v>
      </c>
      <c r="F266" s="1764" t="s">
        <v>16</v>
      </c>
      <c r="G266" s="1729">
        <v>17.832580645161293</v>
      </c>
      <c r="H266" s="1751">
        <v>839.77666876668172</v>
      </c>
      <c r="I266" s="1741">
        <v>839.77666876668172</v>
      </c>
      <c r="J266" s="1741">
        <v>839.77666876668172</v>
      </c>
      <c r="K266" s="2083">
        <v>9.0838709677419356</v>
      </c>
      <c r="R266" s="335">
        <f t="shared" ref="R266:R329" si="79">+I266*VLOOKUP($E266,$P$5:$R$7,3,FALSE)</f>
        <v>7625.1721524014702</v>
      </c>
      <c r="S266" s="335">
        <f t="shared" si="77"/>
        <v>4056.1213101430717</v>
      </c>
      <c r="T266" s="335">
        <f t="shared" si="77"/>
        <v>167.95533375333639</v>
      </c>
      <c r="U266" s="335">
        <f t="shared" si="77"/>
        <v>1687.9511042210302</v>
      </c>
      <c r="V266" s="335">
        <f t="shared" si="77"/>
        <v>0</v>
      </c>
      <c r="W266" s="335">
        <f t="shared" si="77"/>
        <v>1217.6761697116888</v>
      </c>
      <c r="X266" s="335">
        <f t="shared" si="77"/>
        <v>16.795533375333637</v>
      </c>
      <c r="Y266" s="335">
        <f t="shared" si="77"/>
        <v>25.19330006300045</v>
      </c>
      <c r="Z266" s="335">
        <f t="shared" si="77"/>
        <v>16.795533375333637</v>
      </c>
      <c r="AA266" s="335">
        <f t="shared" si="77"/>
        <v>33.591066750667274</v>
      </c>
      <c r="AB266" s="335">
        <f t="shared" si="77"/>
        <v>100.7732002520018</v>
      </c>
      <c r="AC266" s="335">
        <f t="shared" si="77"/>
        <v>25.19330006300045</v>
      </c>
      <c r="AD266" s="335">
        <f t="shared" si="77"/>
        <v>25.19330006300045</v>
      </c>
      <c r="AE266" s="335">
        <f t="shared" si="77"/>
        <v>16.795533375333637</v>
      </c>
      <c r="AF266" s="335">
        <f t="shared" si="77"/>
        <v>8.3977666876668184</v>
      </c>
      <c r="AG266" s="335">
        <f t="shared" ref="AG266:AJ329" si="80">+$R266*VLOOKUP($E266,$P$5:$AJ$7,AG$1+3,FALSE)</f>
        <v>117.56873362733546</v>
      </c>
      <c r="AH266" s="335">
        <f t="shared" si="80"/>
        <v>41.988833438334098</v>
      </c>
      <c r="AI266" s="335">
        <f t="shared" si="80"/>
        <v>41.988833438334098</v>
      </c>
      <c r="AJ266" s="335">
        <f t="shared" si="80"/>
        <v>25.19330006300045</v>
      </c>
      <c r="AK266" s="1388" t="s">
        <v>1614</v>
      </c>
      <c r="AL266" s="89" t="s">
        <v>1614</v>
      </c>
      <c r="AM266" s="1388" t="s">
        <v>1614</v>
      </c>
      <c r="AN266" s="335">
        <f t="shared" ref="AN266:AN329" si="81">+J266*K266</f>
        <v>7628.422900796696</v>
      </c>
      <c r="AO266" s="335">
        <f t="shared" si="78"/>
        <v>4057.8505078026469</v>
      </c>
      <c r="AP266" s="335">
        <f t="shared" si="78"/>
        <v>168.02693614089642</v>
      </c>
      <c r="AQ266" s="335">
        <f t="shared" si="78"/>
        <v>1688.6707082160085</v>
      </c>
      <c r="AR266" s="335">
        <f t="shared" si="78"/>
        <v>0</v>
      </c>
      <c r="AS266" s="335">
        <f t="shared" si="78"/>
        <v>1218.1952870214989</v>
      </c>
      <c r="AT266" s="335">
        <f t="shared" si="78"/>
        <v>16.802693614089641</v>
      </c>
      <c r="AU266" s="335">
        <f t="shared" si="78"/>
        <v>25.204040421134454</v>
      </c>
      <c r="AV266" s="335">
        <f t="shared" si="78"/>
        <v>16.802693614089641</v>
      </c>
      <c r="AW266" s="335">
        <f t="shared" si="78"/>
        <v>33.605387228179282</v>
      </c>
      <c r="AX266" s="335">
        <f t="shared" si="78"/>
        <v>100.81616168453782</v>
      </c>
      <c r="AY266" s="335">
        <f t="shared" si="78"/>
        <v>25.204040421134454</v>
      </c>
      <c r="AZ266" s="335">
        <f t="shared" si="78"/>
        <v>25.204040421134454</v>
      </c>
      <c r="BA266" s="335">
        <f t="shared" si="78"/>
        <v>16.802693614089641</v>
      </c>
      <c r="BB266" s="335">
        <f t="shared" si="78"/>
        <v>8.4013468070448205</v>
      </c>
      <c r="BC266" s="335">
        <f t="shared" ref="BC266:BF329" si="82">+$AN266*VLOOKUP($E266,$AL$5:$BF$7,BC$1+3,FALSE)</f>
        <v>117.61885529862748</v>
      </c>
      <c r="BD266" s="335">
        <f t="shared" si="82"/>
        <v>42.006734035224106</v>
      </c>
      <c r="BE266" s="335">
        <f t="shared" si="82"/>
        <v>42.006734035224106</v>
      </c>
      <c r="BF266" s="335">
        <f t="shared" si="82"/>
        <v>25.204040421134454</v>
      </c>
    </row>
    <row r="267" spans="2:58" ht="14.25">
      <c r="B267" s="12" t="s">
        <v>233</v>
      </c>
      <c r="C267" s="1770" t="s">
        <v>113</v>
      </c>
      <c r="D267" s="1728" t="s">
        <v>120</v>
      </c>
      <c r="E267" s="1763" t="s">
        <v>25</v>
      </c>
      <c r="F267" s="1764" t="s">
        <v>16</v>
      </c>
      <c r="G267" s="1729">
        <v>17.72258064516129</v>
      </c>
      <c r="H267" s="1751">
        <v>1448.6579328803618</v>
      </c>
      <c r="I267" s="1741">
        <v>1448.6579328803618</v>
      </c>
      <c r="J267" s="1741">
        <v>1448.6579328803618</v>
      </c>
      <c r="K267" s="2083">
        <v>9.0838709677419356</v>
      </c>
      <c r="R267" s="335">
        <f t="shared" si="79"/>
        <v>13153.814030553685</v>
      </c>
      <c r="S267" s="335">
        <f t="shared" si="77"/>
        <v>6997.0178158121462</v>
      </c>
      <c r="T267" s="335">
        <f t="shared" si="77"/>
        <v>289.7315865760724</v>
      </c>
      <c r="U267" s="335">
        <f t="shared" si="77"/>
        <v>2911.8024450895268</v>
      </c>
      <c r="V267" s="335">
        <f t="shared" si="77"/>
        <v>0</v>
      </c>
      <c r="W267" s="335">
        <f t="shared" si="77"/>
        <v>2100.5540026765248</v>
      </c>
      <c r="X267" s="335">
        <f t="shared" si="77"/>
        <v>28.97315865760724</v>
      </c>
      <c r="Y267" s="335">
        <f t="shared" si="77"/>
        <v>43.45973798641085</v>
      </c>
      <c r="Z267" s="335">
        <f t="shared" si="77"/>
        <v>28.97315865760724</v>
      </c>
      <c r="AA267" s="335">
        <f t="shared" si="77"/>
        <v>57.946317315214479</v>
      </c>
      <c r="AB267" s="335">
        <f t="shared" si="77"/>
        <v>173.8389519456434</v>
      </c>
      <c r="AC267" s="335">
        <f t="shared" si="77"/>
        <v>43.45973798641085</v>
      </c>
      <c r="AD267" s="335">
        <f t="shared" si="77"/>
        <v>43.45973798641085</v>
      </c>
      <c r="AE267" s="335">
        <f t="shared" si="77"/>
        <v>28.97315865760724</v>
      </c>
      <c r="AF267" s="335">
        <f t="shared" si="77"/>
        <v>14.48657932880362</v>
      </c>
      <c r="AG267" s="335">
        <f t="shared" si="80"/>
        <v>202.81211060325069</v>
      </c>
      <c r="AH267" s="335">
        <f t="shared" si="80"/>
        <v>72.432896644018101</v>
      </c>
      <c r="AI267" s="335">
        <f t="shared" si="80"/>
        <v>72.432896644018101</v>
      </c>
      <c r="AJ267" s="335">
        <f t="shared" si="80"/>
        <v>43.45973798641085</v>
      </c>
      <c r="AK267" s="1388" t="s">
        <v>1614</v>
      </c>
      <c r="AL267" s="89" t="s">
        <v>1614</v>
      </c>
      <c r="AM267" s="1388" t="s">
        <v>1614</v>
      </c>
      <c r="AN267" s="335">
        <f t="shared" si="81"/>
        <v>13159.421738680965</v>
      </c>
      <c r="AO267" s="335">
        <f t="shared" si="78"/>
        <v>7000.0007706860179</v>
      </c>
      <c r="AP267" s="335">
        <f t="shared" si="78"/>
        <v>289.85510437623276</v>
      </c>
      <c r="AQ267" s="335">
        <f t="shared" si="78"/>
        <v>2913.0437989811385</v>
      </c>
      <c r="AR267" s="335">
        <f t="shared" si="78"/>
        <v>0</v>
      </c>
      <c r="AS267" s="335">
        <f t="shared" si="78"/>
        <v>2101.4495067276875</v>
      </c>
      <c r="AT267" s="335">
        <f t="shared" si="78"/>
        <v>28.985510437623272</v>
      </c>
      <c r="AU267" s="335">
        <f t="shared" si="78"/>
        <v>43.4782656564349</v>
      </c>
      <c r="AV267" s="335">
        <f t="shared" si="78"/>
        <v>28.985510437623272</v>
      </c>
      <c r="AW267" s="335">
        <f t="shared" si="78"/>
        <v>57.971020875246545</v>
      </c>
      <c r="AX267" s="335">
        <f t="shared" si="78"/>
        <v>173.9130626257396</v>
      </c>
      <c r="AY267" s="335">
        <f t="shared" si="78"/>
        <v>43.4782656564349</v>
      </c>
      <c r="AZ267" s="335">
        <f t="shared" si="78"/>
        <v>43.4782656564349</v>
      </c>
      <c r="BA267" s="335">
        <f t="shared" si="78"/>
        <v>28.985510437623272</v>
      </c>
      <c r="BB267" s="335">
        <f t="shared" si="78"/>
        <v>14.492755218811636</v>
      </c>
      <c r="BC267" s="335">
        <f t="shared" si="82"/>
        <v>202.89857306336293</v>
      </c>
      <c r="BD267" s="335">
        <f t="shared" si="82"/>
        <v>72.46377609405819</v>
      </c>
      <c r="BE267" s="335">
        <f t="shared" si="82"/>
        <v>72.46377609405819</v>
      </c>
      <c r="BF267" s="335">
        <f t="shared" si="82"/>
        <v>43.4782656564349</v>
      </c>
    </row>
    <row r="268" spans="2:58" ht="14.25">
      <c r="B268" s="12" t="s">
        <v>233</v>
      </c>
      <c r="C268" s="1770" t="s">
        <v>113</v>
      </c>
      <c r="D268" s="1728" t="s">
        <v>121</v>
      </c>
      <c r="E268" s="1763" t="s">
        <v>25</v>
      </c>
      <c r="F268" s="1764" t="s">
        <v>16</v>
      </c>
      <c r="G268" s="1729">
        <v>17.832580645161293</v>
      </c>
      <c r="H268" s="1751">
        <v>2292.5199935687624</v>
      </c>
      <c r="I268" s="1741">
        <v>2292.5199935687624</v>
      </c>
      <c r="J268" s="1741">
        <v>2292.5199935687624</v>
      </c>
      <c r="K268" s="2083">
        <v>9.0838709677419356</v>
      </c>
      <c r="R268" s="335">
        <f t="shared" si="79"/>
        <v>20816.081541604362</v>
      </c>
      <c r="S268" s="335">
        <f t="shared" si="77"/>
        <v>11072.87156893712</v>
      </c>
      <c r="T268" s="335">
        <f t="shared" si="77"/>
        <v>458.50399871375259</v>
      </c>
      <c r="U268" s="335">
        <f t="shared" si="77"/>
        <v>4607.9651870732114</v>
      </c>
      <c r="V268" s="335">
        <f t="shared" si="77"/>
        <v>0</v>
      </c>
      <c r="W268" s="335">
        <f t="shared" si="77"/>
        <v>3324.1539906747057</v>
      </c>
      <c r="X268" s="335">
        <f t="shared" si="77"/>
        <v>45.850399871375252</v>
      </c>
      <c r="Y268" s="335">
        <f t="shared" si="77"/>
        <v>68.775599807062861</v>
      </c>
      <c r="Z268" s="335">
        <f t="shared" si="77"/>
        <v>45.850399871375252</v>
      </c>
      <c r="AA268" s="335">
        <f t="shared" si="77"/>
        <v>91.700799742750505</v>
      </c>
      <c r="AB268" s="335">
        <f t="shared" si="77"/>
        <v>275.10239922825144</v>
      </c>
      <c r="AC268" s="335">
        <f t="shared" si="77"/>
        <v>68.775599807062861</v>
      </c>
      <c r="AD268" s="335">
        <f t="shared" si="77"/>
        <v>68.775599807062861</v>
      </c>
      <c r="AE268" s="335">
        <f t="shared" si="77"/>
        <v>45.850399871375252</v>
      </c>
      <c r="AF268" s="335">
        <f t="shared" si="77"/>
        <v>22.925199935687626</v>
      </c>
      <c r="AG268" s="335">
        <f t="shared" si="80"/>
        <v>320.95279909962676</v>
      </c>
      <c r="AH268" s="335">
        <f t="shared" si="80"/>
        <v>114.62599967843815</v>
      </c>
      <c r="AI268" s="335">
        <f t="shared" si="80"/>
        <v>114.62599967843815</v>
      </c>
      <c r="AJ268" s="335">
        <f t="shared" si="80"/>
        <v>68.775599807062861</v>
      </c>
      <c r="AK268" s="1388" t="s">
        <v>1614</v>
      </c>
      <c r="AL268" s="89" t="s">
        <v>1614</v>
      </c>
      <c r="AM268" s="1388" t="s">
        <v>1614</v>
      </c>
      <c r="AN268" s="335">
        <f t="shared" si="81"/>
        <v>20824.95581254721</v>
      </c>
      <c r="AO268" s="335">
        <f t="shared" si="78"/>
        <v>11077.59213376685</v>
      </c>
      <c r="AP268" s="335">
        <f t="shared" si="78"/>
        <v>458.6994672367228</v>
      </c>
      <c r="AQ268" s="335">
        <f t="shared" si="78"/>
        <v>4609.9296457290629</v>
      </c>
      <c r="AR268" s="335">
        <f t="shared" si="78"/>
        <v>0</v>
      </c>
      <c r="AS268" s="335">
        <f t="shared" si="78"/>
        <v>3325.5711374662401</v>
      </c>
      <c r="AT268" s="335">
        <f t="shared" si="78"/>
        <v>45.869946723672271</v>
      </c>
      <c r="AU268" s="335">
        <f t="shared" si="78"/>
        <v>68.8049200855084</v>
      </c>
      <c r="AV268" s="335">
        <f t="shared" si="78"/>
        <v>45.869946723672271</v>
      </c>
      <c r="AW268" s="335">
        <f t="shared" si="78"/>
        <v>91.739893447344542</v>
      </c>
      <c r="AX268" s="335">
        <f t="shared" si="78"/>
        <v>275.2196803420336</v>
      </c>
      <c r="AY268" s="335">
        <f t="shared" si="78"/>
        <v>68.8049200855084</v>
      </c>
      <c r="AZ268" s="335">
        <f t="shared" si="78"/>
        <v>68.8049200855084</v>
      </c>
      <c r="BA268" s="335">
        <f t="shared" si="78"/>
        <v>45.869946723672271</v>
      </c>
      <c r="BB268" s="335">
        <f t="shared" si="78"/>
        <v>22.934973361836136</v>
      </c>
      <c r="BC268" s="335">
        <f t="shared" si="82"/>
        <v>321.08962706570594</v>
      </c>
      <c r="BD268" s="335">
        <f t="shared" si="82"/>
        <v>114.6748668091807</v>
      </c>
      <c r="BE268" s="335">
        <f t="shared" si="82"/>
        <v>114.6748668091807</v>
      </c>
      <c r="BF268" s="335">
        <f t="shared" si="82"/>
        <v>68.8049200855084</v>
      </c>
    </row>
    <row r="269" spans="2:58" ht="14.25">
      <c r="B269" s="12" t="s">
        <v>233</v>
      </c>
      <c r="C269" s="1770" t="s">
        <v>113</v>
      </c>
      <c r="D269" s="1728" t="s">
        <v>122</v>
      </c>
      <c r="E269" s="1763" t="s">
        <v>25</v>
      </c>
      <c r="F269" s="1764" t="s">
        <v>16</v>
      </c>
      <c r="G269" s="1729">
        <v>17.40258064516129</v>
      </c>
      <c r="H269" s="1751">
        <v>2929.2082515376042</v>
      </c>
      <c r="I269" s="1741">
        <v>2929.2082515376042</v>
      </c>
      <c r="J269" s="1741">
        <v>2929.2082515376042</v>
      </c>
      <c r="K269" s="2083">
        <v>9.0838709677419356</v>
      </c>
      <c r="R269" s="335">
        <f t="shared" si="79"/>
        <v>26597.210923961447</v>
      </c>
      <c r="S269" s="335">
        <f t="shared" si="77"/>
        <v>14148.075854926625</v>
      </c>
      <c r="T269" s="335">
        <f t="shared" si="77"/>
        <v>585.84165030752104</v>
      </c>
      <c r="U269" s="335">
        <f t="shared" si="77"/>
        <v>5887.7085855905843</v>
      </c>
      <c r="V269" s="335">
        <f t="shared" si="77"/>
        <v>0</v>
      </c>
      <c r="W269" s="335">
        <f t="shared" si="77"/>
        <v>4247.351964729527</v>
      </c>
      <c r="X269" s="335">
        <f t="shared" si="77"/>
        <v>58.584165030752089</v>
      </c>
      <c r="Y269" s="335">
        <f t="shared" si="77"/>
        <v>87.876247546128127</v>
      </c>
      <c r="Z269" s="335">
        <f t="shared" si="77"/>
        <v>58.584165030752089</v>
      </c>
      <c r="AA269" s="335">
        <f t="shared" si="77"/>
        <v>117.16833006150418</v>
      </c>
      <c r="AB269" s="335">
        <f t="shared" si="77"/>
        <v>351.50499018451251</v>
      </c>
      <c r="AC269" s="335">
        <f t="shared" si="77"/>
        <v>87.876247546128127</v>
      </c>
      <c r="AD269" s="335">
        <f t="shared" si="77"/>
        <v>87.876247546128127</v>
      </c>
      <c r="AE269" s="335">
        <f t="shared" si="77"/>
        <v>58.584165030752089</v>
      </c>
      <c r="AF269" s="335">
        <f t="shared" si="77"/>
        <v>29.292082515376045</v>
      </c>
      <c r="AG269" s="335">
        <f t="shared" si="80"/>
        <v>410.08915521526467</v>
      </c>
      <c r="AH269" s="335">
        <f t="shared" si="80"/>
        <v>146.46041257688026</v>
      </c>
      <c r="AI269" s="335">
        <f t="shared" si="80"/>
        <v>146.46041257688026</v>
      </c>
      <c r="AJ269" s="335">
        <f t="shared" si="80"/>
        <v>87.876247546128127</v>
      </c>
      <c r="AK269" s="1388" t="s">
        <v>1614</v>
      </c>
      <c r="AL269" s="89" t="s">
        <v>1614</v>
      </c>
      <c r="AM269" s="1388" t="s">
        <v>1614</v>
      </c>
      <c r="AN269" s="335">
        <f t="shared" si="81"/>
        <v>26608.549794612558</v>
      </c>
      <c r="AO269" s="335">
        <f t="shared" si="78"/>
        <v>14154.107434799407</v>
      </c>
      <c r="AP269" s="335">
        <f t="shared" si="78"/>
        <v>586.09140516767764</v>
      </c>
      <c r="AQ269" s="335">
        <f t="shared" si="78"/>
        <v>5890.2186219351579</v>
      </c>
      <c r="AR269" s="335">
        <f t="shared" si="78"/>
        <v>0</v>
      </c>
      <c r="AS269" s="335">
        <f t="shared" si="78"/>
        <v>4249.1626874656622</v>
      </c>
      <c r="AT269" s="335">
        <f t="shared" si="78"/>
        <v>58.609140516767752</v>
      </c>
      <c r="AU269" s="335">
        <f t="shared" si="78"/>
        <v>87.913710775151614</v>
      </c>
      <c r="AV269" s="335">
        <f t="shared" si="78"/>
        <v>58.609140516767752</v>
      </c>
      <c r="AW269" s="335">
        <f t="shared" si="78"/>
        <v>117.2182810335355</v>
      </c>
      <c r="AX269" s="335">
        <f t="shared" si="78"/>
        <v>351.65484310060646</v>
      </c>
      <c r="AY269" s="335">
        <f t="shared" si="78"/>
        <v>87.913710775151614</v>
      </c>
      <c r="AZ269" s="335">
        <f t="shared" si="78"/>
        <v>87.913710775151614</v>
      </c>
      <c r="BA269" s="335">
        <f t="shared" si="78"/>
        <v>58.609140516767752</v>
      </c>
      <c r="BB269" s="335">
        <f t="shared" si="78"/>
        <v>29.304570258383876</v>
      </c>
      <c r="BC269" s="335">
        <f t="shared" si="82"/>
        <v>410.26398361737427</v>
      </c>
      <c r="BD269" s="335">
        <f t="shared" si="82"/>
        <v>146.52285129191941</v>
      </c>
      <c r="BE269" s="335">
        <f t="shared" si="82"/>
        <v>146.52285129191941</v>
      </c>
      <c r="BF269" s="335">
        <f t="shared" si="82"/>
        <v>87.913710775151614</v>
      </c>
    </row>
    <row r="270" spans="2:58" ht="14.25">
      <c r="B270" s="12" t="s">
        <v>233</v>
      </c>
      <c r="C270" s="1770" t="s">
        <v>113</v>
      </c>
      <c r="D270" s="1728" t="s">
        <v>123</v>
      </c>
      <c r="E270" s="1763" t="s">
        <v>25</v>
      </c>
      <c r="F270" s="1764" t="s">
        <v>16</v>
      </c>
      <c r="G270" s="1729">
        <v>16.982580645161288</v>
      </c>
      <c r="H270" s="1751">
        <v>5159.4581759270286</v>
      </c>
      <c r="I270" s="1741">
        <v>5159.4581759270286</v>
      </c>
      <c r="J270" s="1741">
        <v>5159.4581759270286</v>
      </c>
      <c r="K270" s="2083">
        <v>9.0838709677419356</v>
      </c>
      <c r="R270" s="335">
        <f t="shared" si="79"/>
        <v>46847.880237417419</v>
      </c>
      <c r="S270" s="335">
        <f t="shared" si="77"/>
        <v>24920.182989727542</v>
      </c>
      <c r="T270" s="335">
        <f t="shared" si="77"/>
        <v>1031.8916351854059</v>
      </c>
      <c r="U270" s="335">
        <f t="shared" si="77"/>
        <v>10370.510933613326</v>
      </c>
      <c r="V270" s="335">
        <f t="shared" si="77"/>
        <v>0</v>
      </c>
      <c r="W270" s="335">
        <f t="shared" si="77"/>
        <v>7481.2143550941919</v>
      </c>
      <c r="X270" s="335">
        <f t="shared" si="77"/>
        <v>103.18916351854058</v>
      </c>
      <c r="Y270" s="335">
        <f t="shared" si="77"/>
        <v>154.78374527781085</v>
      </c>
      <c r="Z270" s="335">
        <f t="shared" si="77"/>
        <v>103.18916351854058</v>
      </c>
      <c r="AA270" s="335">
        <f t="shared" si="77"/>
        <v>206.37832703708116</v>
      </c>
      <c r="AB270" s="335">
        <f t="shared" si="77"/>
        <v>619.13498111124341</v>
      </c>
      <c r="AC270" s="335">
        <f t="shared" si="77"/>
        <v>154.78374527781085</v>
      </c>
      <c r="AD270" s="335">
        <f t="shared" si="77"/>
        <v>154.78374527781085</v>
      </c>
      <c r="AE270" s="335">
        <f t="shared" si="77"/>
        <v>103.18916351854058</v>
      </c>
      <c r="AF270" s="335">
        <f t="shared" si="77"/>
        <v>51.594581759270291</v>
      </c>
      <c r="AG270" s="335">
        <f t="shared" si="80"/>
        <v>722.32414462978409</v>
      </c>
      <c r="AH270" s="335">
        <f t="shared" si="80"/>
        <v>257.97290879635148</v>
      </c>
      <c r="AI270" s="335">
        <f t="shared" si="80"/>
        <v>257.97290879635148</v>
      </c>
      <c r="AJ270" s="335">
        <f t="shared" si="80"/>
        <v>154.78374527781085</v>
      </c>
      <c r="AK270" s="1388" t="s">
        <v>1614</v>
      </c>
      <c r="AL270" s="89" t="s">
        <v>1614</v>
      </c>
      <c r="AM270" s="1388" t="s">
        <v>1614</v>
      </c>
      <c r="AN270" s="335">
        <f t="shared" si="81"/>
        <v>46867.852333582297</v>
      </c>
      <c r="AO270" s="335">
        <f t="shared" si="78"/>
        <v>24930.806913128021</v>
      </c>
      <c r="AP270" s="335">
        <f t="shared" si="78"/>
        <v>1032.3315491978483</v>
      </c>
      <c r="AQ270" s="335">
        <f t="shared" si="78"/>
        <v>10374.932069438371</v>
      </c>
      <c r="AR270" s="335">
        <f t="shared" si="78"/>
        <v>0</v>
      </c>
      <c r="AS270" s="335">
        <f t="shared" si="78"/>
        <v>7484.4037316843987</v>
      </c>
      <c r="AT270" s="335">
        <f t="shared" si="78"/>
        <v>103.23315491978481</v>
      </c>
      <c r="AU270" s="335">
        <f t="shared" si="78"/>
        <v>154.84973237967716</v>
      </c>
      <c r="AV270" s="335">
        <f t="shared" si="78"/>
        <v>103.23315491978481</v>
      </c>
      <c r="AW270" s="335">
        <f t="shared" si="78"/>
        <v>206.46630983956962</v>
      </c>
      <c r="AX270" s="335">
        <f t="shared" si="78"/>
        <v>619.39892951870866</v>
      </c>
      <c r="AY270" s="335">
        <f t="shared" si="78"/>
        <v>154.84973237967716</v>
      </c>
      <c r="AZ270" s="335">
        <f t="shared" si="78"/>
        <v>154.84973237967716</v>
      </c>
      <c r="BA270" s="335">
        <f t="shared" si="78"/>
        <v>103.23315491978481</v>
      </c>
      <c r="BB270" s="335">
        <f t="shared" si="78"/>
        <v>51.616577459892405</v>
      </c>
      <c r="BC270" s="335">
        <f t="shared" si="82"/>
        <v>722.63208443849362</v>
      </c>
      <c r="BD270" s="335">
        <f t="shared" si="82"/>
        <v>258.08288729946207</v>
      </c>
      <c r="BE270" s="335">
        <f t="shared" si="82"/>
        <v>258.08288729946207</v>
      </c>
      <c r="BF270" s="335">
        <f t="shared" si="82"/>
        <v>154.84973237967716</v>
      </c>
    </row>
    <row r="271" spans="2:58" ht="14.25">
      <c r="B271" s="12" t="s">
        <v>233</v>
      </c>
      <c r="C271" s="1770" t="s">
        <v>113</v>
      </c>
      <c r="D271" s="1728" t="s">
        <v>124</v>
      </c>
      <c r="E271" s="1763" t="s">
        <v>25</v>
      </c>
      <c r="F271" s="1764" t="s">
        <v>16</v>
      </c>
      <c r="G271" s="1729">
        <v>17.40258064516129</v>
      </c>
      <c r="H271" s="1751">
        <v>4924.0174692012588</v>
      </c>
      <c r="I271" s="1741">
        <v>4924.0174692012588</v>
      </c>
      <c r="J271" s="1741">
        <v>4924.0174692012588</v>
      </c>
      <c r="K271" s="2083">
        <v>9.0838709677419356</v>
      </c>
      <c r="R271" s="335">
        <f t="shared" si="79"/>
        <v>44710.078620347427</v>
      </c>
      <c r="S271" s="335">
        <f t="shared" si="77"/>
        <v>23783.004376242072</v>
      </c>
      <c r="T271" s="335">
        <f t="shared" si="77"/>
        <v>984.80349384025192</v>
      </c>
      <c r="U271" s="335">
        <f t="shared" si="77"/>
        <v>9897.2751130945289</v>
      </c>
      <c r="V271" s="335">
        <f t="shared" si="77"/>
        <v>0</v>
      </c>
      <c r="W271" s="335">
        <f t="shared" si="77"/>
        <v>7139.825330341826</v>
      </c>
      <c r="X271" s="335">
        <f t="shared" si="77"/>
        <v>98.480349384025175</v>
      </c>
      <c r="Y271" s="335">
        <f t="shared" si="77"/>
        <v>147.72052407603775</v>
      </c>
      <c r="Z271" s="335">
        <f t="shared" si="77"/>
        <v>98.480349384025175</v>
      </c>
      <c r="AA271" s="335">
        <f t="shared" si="77"/>
        <v>196.96069876805035</v>
      </c>
      <c r="AB271" s="335">
        <f t="shared" si="77"/>
        <v>590.88209630415099</v>
      </c>
      <c r="AC271" s="335">
        <f t="shared" si="77"/>
        <v>147.72052407603775</v>
      </c>
      <c r="AD271" s="335">
        <f t="shared" si="77"/>
        <v>147.72052407603775</v>
      </c>
      <c r="AE271" s="335">
        <f t="shared" si="77"/>
        <v>98.480349384025175</v>
      </c>
      <c r="AF271" s="335">
        <f t="shared" si="77"/>
        <v>49.240174692012587</v>
      </c>
      <c r="AG271" s="335">
        <f t="shared" si="80"/>
        <v>689.36244568817631</v>
      </c>
      <c r="AH271" s="335">
        <f t="shared" si="80"/>
        <v>246.20087346006298</v>
      </c>
      <c r="AI271" s="335">
        <f t="shared" si="80"/>
        <v>246.20087346006298</v>
      </c>
      <c r="AJ271" s="335">
        <f t="shared" si="80"/>
        <v>147.72052407603775</v>
      </c>
      <c r="AK271" s="1388" t="s">
        <v>1614</v>
      </c>
      <c r="AL271" s="89" t="s">
        <v>1614</v>
      </c>
      <c r="AM271" s="1388" t="s">
        <v>1614</v>
      </c>
      <c r="AN271" s="335">
        <f t="shared" si="81"/>
        <v>44729.139333131432</v>
      </c>
      <c r="AO271" s="335">
        <f t="shared" si="78"/>
        <v>23793.143499892594</v>
      </c>
      <c r="AP271" s="335">
        <f t="shared" si="78"/>
        <v>985.22333332888638</v>
      </c>
      <c r="AQ271" s="335">
        <f t="shared" si="78"/>
        <v>9901.4944999553045</v>
      </c>
      <c r="AR271" s="335">
        <f t="shared" si="78"/>
        <v>0</v>
      </c>
      <c r="AS271" s="335">
        <f t="shared" si="78"/>
        <v>7142.8691666344257</v>
      </c>
      <c r="AT271" s="335">
        <f t="shared" si="78"/>
        <v>98.522333332888621</v>
      </c>
      <c r="AU271" s="335">
        <f t="shared" si="78"/>
        <v>147.78349999933292</v>
      </c>
      <c r="AV271" s="335">
        <f t="shared" si="78"/>
        <v>98.522333332888621</v>
      </c>
      <c r="AW271" s="335">
        <f t="shared" si="78"/>
        <v>197.04466666577724</v>
      </c>
      <c r="AX271" s="335">
        <f t="shared" si="78"/>
        <v>591.13399999733167</v>
      </c>
      <c r="AY271" s="335">
        <f t="shared" si="78"/>
        <v>147.78349999933292</v>
      </c>
      <c r="AZ271" s="335">
        <f t="shared" si="78"/>
        <v>147.78349999933292</v>
      </c>
      <c r="BA271" s="335">
        <f t="shared" si="78"/>
        <v>98.522333332888621</v>
      </c>
      <c r="BB271" s="335">
        <f t="shared" si="78"/>
        <v>49.261166666444311</v>
      </c>
      <c r="BC271" s="335">
        <f t="shared" si="82"/>
        <v>689.65633333022038</v>
      </c>
      <c r="BD271" s="335">
        <f t="shared" si="82"/>
        <v>246.3058333322216</v>
      </c>
      <c r="BE271" s="335">
        <f t="shared" si="82"/>
        <v>246.3058333322216</v>
      </c>
      <c r="BF271" s="335">
        <f t="shared" si="82"/>
        <v>147.78349999933292</v>
      </c>
    </row>
    <row r="272" spans="2:58" ht="14.25">
      <c r="B272" s="12" t="s">
        <v>233</v>
      </c>
      <c r="C272" s="1770" t="s">
        <v>113</v>
      </c>
      <c r="D272" s="1728" t="s">
        <v>125</v>
      </c>
      <c r="E272" s="1763" t="s">
        <v>25</v>
      </c>
      <c r="F272" s="1764" t="s">
        <v>16</v>
      </c>
      <c r="G272" s="1729">
        <v>17.40258064516129</v>
      </c>
      <c r="H272" s="1751">
        <v>6123.4993425792363</v>
      </c>
      <c r="I272" s="1741">
        <v>6123.4993425792363</v>
      </c>
      <c r="J272" s="1741">
        <v>6123.4993425792363</v>
      </c>
      <c r="K272" s="2083">
        <v>9.0838709677419356</v>
      </c>
      <c r="R272" s="335">
        <f t="shared" si="79"/>
        <v>55601.374030619467</v>
      </c>
      <c r="S272" s="335">
        <f t="shared" si="77"/>
        <v>29576.501824657706</v>
      </c>
      <c r="T272" s="335">
        <f t="shared" si="77"/>
        <v>1224.6998685158476</v>
      </c>
      <c r="U272" s="335">
        <f t="shared" si="77"/>
        <v>12308.233678584264</v>
      </c>
      <c r="V272" s="335">
        <f t="shared" si="77"/>
        <v>0</v>
      </c>
      <c r="W272" s="335">
        <f t="shared" si="77"/>
        <v>8879.0740467398937</v>
      </c>
      <c r="X272" s="335">
        <f t="shared" si="77"/>
        <v>122.46998685158474</v>
      </c>
      <c r="Y272" s="335">
        <f t="shared" si="77"/>
        <v>183.70498027737708</v>
      </c>
      <c r="Z272" s="335">
        <f t="shared" si="77"/>
        <v>122.46998685158474</v>
      </c>
      <c r="AA272" s="335">
        <f t="shared" si="77"/>
        <v>244.93997370316947</v>
      </c>
      <c r="AB272" s="335">
        <f t="shared" si="77"/>
        <v>734.8199211095083</v>
      </c>
      <c r="AC272" s="335">
        <f t="shared" si="77"/>
        <v>183.70498027737708</v>
      </c>
      <c r="AD272" s="335">
        <f t="shared" si="77"/>
        <v>183.70498027737708</v>
      </c>
      <c r="AE272" s="335">
        <f t="shared" si="77"/>
        <v>122.46998685158474</v>
      </c>
      <c r="AF272" s="335">
        <f t="shared" si="77"/>
        <v>61.234993425792368</v>
      </c>
      <c r="AG272" s="335">
        <f t="shared" si="80"/>
        <v>857.28990796109315</v>
      </c>
      <c r="AH272" s="335">
        <f t="shared" si="80"/>
        <v>306.1749671289619</v>
      </c>
      <c r="AI272" s="335">
        <f t="shared" si="80"/>
        <v>306.1749671289619</v>
      </c>
      <c r="AJ272" s="335">
        <f t="shared" si="80"/>
        <v>183.70498027737708</v>
      </c>
      <c r="AK272" s="1388" t="s">
        <v>1614</v>
      </c>
      <c r="AL272" s="89" t="s">
        <v>1614</v>
      </c>
      <c r="AM272" s="1388" t="s">
        <v>1614</v>
      </c>
      <c r="AN272" s="335">
        <f t="shared" si="81"/>
        <v>55625.077899042357</v>
      </c>
      <c r="AO272" s="335">
        <f t="shared" si="78"/>
        <v>29589.110820746093</v>
      </c>
      <c r="AP272" s="335">
        <f t="shared" si="78"/>
        <v>1225.2219801551182</v>
      </c>
      <c r="AQ272" s="335">
        <f t="shared" si="78"/>
        <v>12313.480900558934</v>
      </c>
      <c r="AR272" s="335">
        <f t="shared" si="78"/>
        <v>0</v>
      </c>
      <c r="AS272" s="335">
        <f t="shared" si="78"/>
        <v>8882.8593561246071</v>
      </c>
      <c r="AT272" s="335">
        <f t="shared" si="78"/>
        <v>122.5221980155118</v>
      </c>
      <c r="AU272" s="335">
        <f t="shared" si="78"/>
        <v>183.78329702326769</v>
      </c>
      <c r="AV272" s="335">
        <f t="shared" si="78"/>
        <v>122.5221980155118</v>
      </c>
      <c r="AW272" s="335">
        <f t="shared" si="78"/>
        <v>245.04439603102361</v>
      </c>
      <c r="AX272" s="335">
        <f t="shared" si="78"/>
        <v>735.13318809307077</v>
      </c>
      <c r="AY272" s="335">
        <f t="shared" si="78"/>
        <v>183.78329702326769</v>
      </c>
      <c r="AZ272" s="335">
        <f t="shared" si="78"/>
        <v>183.78329702326769</v>
      </c>
      <c r="BA272" s="335">
        <f t="shared" si="78"/>
        <v>122.5221980155118</v>
      </c>
      <c r="BB272" s="335">
        <f t="shared" si="78"/>
        <v>61.261099007755902</v>
      </c>
      <c r="BC272" s="335">
        <f t="shared" si="82"/>
        <v>857.65538610858266</v>
      </c>
      <c r="BD272" s="335">
        <f t="shared" si="82"/>
        <v>306.30549503877955</v>
      </c>
      <c r="BE272" s="335">
        <f t="shared" si="82"/>
        <v>306.30549503877955</v>
      </c>
      <c r="BF272" s="335">
        <f t="shared" si="82"/>
        <v>183.78329702326769</v>
      </c>
    </row>
    <row r="273" spans="2:58" ht="14.25">
      <c r="B273" s="12" t="s">
        <v>233</v>
      </c>
      <c r="C273" s="1770" t="s">
        <v>113</v>
      </c>
      <c r="D273" s="1728" t="s">
        <v>126</v>
      </c>
      <c r="E273" s="1763" t="s">
        <v>25</v>
      </c>
      <c r="F273" s="1764" t="s">
        <v>16</v>
      </c>
      <c r="G273" s="1729">
        <v>17.40258064516129</v>
      </c>
      <c r="H273" s="1751">
        <v>3438.7868379151546</v>
      </c>
      <c r="I273" s="1741">
        <v>3438.7868379151546</v>
      </c>
      <c r="J273" s="1741">
        <v>3438.7868379151546</v>
      </c>
      <c r="K273" s="2083">
        <v>9.0838709677419356</v>
      </c>
      <c r="R273" s="335">
        <f t="shared" si="79"/>
        <v>31224.184488269602</v>
      </c>
      <c r="S273" s="335">
        <f t="shared" si="77"/>
        <v>16609.340427130192</v>
      </c>
      <c r="T273" s="335">
        <f t="shared" si="77"/>
        <v>687.75736758303105</v>
      </c>
      <c r="U273" s="335">
        <f t="shared" si="77"/>
        <v>6911.9615442094591</v>
      </c>
      <c r="V273" s="335">
        <f t="shared" ref="S273:AF291" si="83">+$R273*VLOOKUP($E273,$P$5:$AF$7,V$1+3,FALSE)</f>
        <v>0</v>
      </c>
      <c r="W273" s="335">
        <f t="shared" si="83"/>
        <v>4986.2409149769746</v>
      </c>
      <c r="X273" s="335">
        <f t="shared" si="83"/>
        <v>68.775736758303097</v>
      </c>
      <c r="Y273" s="335">
        <f t="shared" si="83"/>
        <v>103.16360513745462</v>
      </c>
      <c r="Z273" s="335">
        <f t="shared" si="83"/>
        <v>68.775736758303097</v>
      </c>
      <c r="AA273" s="335">
        <f t="shared" si="83"/>
        <v>137.55147351660619</v>
      </c>
      <c r="AB273" s="335">
        <f t="shared" si="83"/>
        <v>412.6544205498185</v>
      </c>
      <c r="AC273" s="335">
        <f t="shared" si="83"/>
        <v>103.16360513745462</v>
      </c>
      <c r="AD273" s="335">
        <f t="shared" si="83"/>
        <v>103.16360513745462</v>
      </c>
      <c r="AE273" s="335">
        <f t="shared" si="83"/>
        <v>68.775736758303097</v>
      </c>
      <c r="AF273" s="335">
        <f t="shared" si="83"/>
        <v>34.387868379151548</v>
      </c>
      <c r="AG273" s="335">
        <f t="shared" si="80"/>
        <v>481.43015730812169</v>
      </c>
      <c r="AH273" s="335">
        <f t="shared" si="80"/>
        <v>171.93934189575776</v>
      </c>
      <c r="AI273" s="335">
        <f t="shared" si="80"/>
        <v>171.93934189575776</v>
      </c>
      <c r="AJ273" s="335">
        <f t="shared" si="80"/>
        <v>103.16360513745462</v>
      </c>
      <c r="AK273" s="1388" t="s">
        <v>1614</v>
      </c>
      <c r="AL273" s="89" t="s">
        <v>1614</v>
      </c>
      <c r="AM273" s="1388" t="s">
        <v>1614</v>
      </c>
      <c r="AN273" s="335">
        <f t="shared" si="81"/>
        <v>31237.495921190566</v>
      </c>
      <c r="AO273" s="335">
        <f t="shared" si="78"/>
        <v>16616.421288474714</v>
      </c>
      <c r="AP273" s="335">
        <f t="shared" si="78"/>
        <v>688.05057095133418</v>
      </c>
      <c r="AQ273" s="335">
        <f t="shared" si="78"/>
        <v>6914.9082380609061</v>
      </c>
      <c r="AR273" s="335">
        <f t="shared" ref="AO273:BB291" si="84">+$AN273*VLOOKUP($E273,$AL$5:$BB$7,AR$1+3,FALSE)</f>
        <v>0</v>
      </c>
      <c r="AS273" s="335">
        <f t="shared" si="84"/>
        <v>4988.3666393971725</v>
      </c>
      <c r="AT273" s="335">
        <f t="shared" si="84"/>
        <v>68.805057095133407</v>
      </c>
      <c r="AU273" s="335">
        <f t="shared" si="84"/>
        <v>103.2075856427001</v>
      </c>
      <c r="AV273" s="335">
        <f t="shared" si="84"/>
        <v>68.805057095133407</v>
      </c>
      <c r="AW273" s="335">
        <f t="shared" si="84"/>
        <v>137.61011419026681</v>
      </c>
      <c r="AX273" s="335">
        <f t="shared" si="84"/>
        <v>412.83034257080038</v>
      </c>
      <c r="AY273" s="335">
        <f t="shared" si="84"/>
        <v>103.2075856427001</v>
      </c>
      <c r="AZ273" s="335">
        <f t="shared" si="84"/>
        <v>103.2075856427001</v>
      </c>
      <c r="BA273" s="335">
        <f t="shared" si="84"/>
        <v>68.805057095133407</v>
      </c>
      <c r="BB273" s="335">
        <f t="shared" si="84"/>
        <v>34.402528547566703</v>
      </c>
      <c r="BC273" s="335">
        <f t="shared" si="82"/>
        <v>481.6353996659339</v>
      </c>
      <c r="BD273" s="335">
        <f t="shared" si="82"/>
        <v>172.01264273783354</v>
      </c>
      <c r="BE273" s="335">
        <f t="shared" si="82"/>
        <v>172.01264273783354</v>
      </c>
      <c r="BF273" s="335">
        <f t="shared" si="82"/>
        <v>103.2075856427001</v>
      </c>
    </row>
    <row r="274" spans="2:58" ht="14.25">
      <c r="B274" s="12" t="s">
        <v>233</v>
      </c>
      <c r="C274" s="1770" t="s">
        <v>113</v>
      </c>
      <c r="D274" s="1728" t="s">
        <v>127</v>
      </c>
      <c r="E274" s="1763" t="s">
        <v>25</v>
      </c>
      <c r="F274" s="1764" t="s">
        <v>16</v>
      </c>
      <c r="G274" s="1729">
        <v>17.832580645161293</v>
      </c>
      <c r="H274" s="1751">
        <v>1.2797849082336565</v>
      </c>
      <c r="I274" s="1741">
        <v>1.2797849082336565</v>
      </c>
      <c r="J274" s="1741">
        <v>1.2797849082336565</v>
      </c>
      <c r="K274" s="2083">
        <v>9.0838709677419356</v>
      </c>
      <c r="R274" s="335">
        <f t="shared" si="79"/>
        <v>11.620446966761602</v>
      </c>
      <c r="S274" s="335">
        <f t="shared" si="83"/>
        <v>6.1813611067685592</v>
      </c>
      <c r="T274" s="335">
        <f t="shared" si="83"/>
        <v>0.25595698164673136</v>
      </c>
      <c r="U274" s="335">
        <f t="shared" si="83"/>
        <v>2.5723676655496495</v>
      </c>
      <c r="V274" s="335">
        <f t="shared" si="83"/>
        <v>0</v>
      </c>
      <c r="W274" s="335">
        <f t="shared" si="83"/>
        <v>1.8556881169388022</v>
      </c>
      <c r="X274" s="335">
        <f t="shared" si="83"/>
        <v>2.5595698164673133E-2</v>
      </c>
      <c r="Y274" s="335">
        <f t="shared" si="83"/>
        <v>3.8393547247009691E-2</v>
      </c>
      <c r="Z274" s="335">
        <f t="shared" si="83"/>
        <v>2.5595698164673133E-2</v>
      </c>
      <c r="AA274" s="335">
        <f t="shared" si="83"/>
        <v>5.1191396329346266E-2</v>
      </c>
      <c r="AB274" s="335">
        <f t="shared" si="83"/>
        <v>0.15357418898803876</v>
      </c>
      <c r="AC274" s="335">
        <f t="shared" si="83"/>
        <v>3.8393547247009691E-2</v>
      </c>
      <c r="AD274" s="335">
        <f t="shared" si="83"/>
        <v>3.8393547247009691E-2</v>
      </c>
      <c r="AE274" s="335">
        <f t="shared" si="83"/>
        <v>2.5595698164673133E-2</v>
      </c>
      <c r="AF274" s="335">
        <f t="shared" si="83"/>
        <v>1.2797849082336566E-2</v>
      </c>
      <c r="AG274" s="335">
        <f t="shared" si="80"/>
        <v>0.17916988715271195</v>
      </c>
      <c r="AH274" s="335">
        <f t="shared" si="80"/>
        <v>6.3989245411682841E-2</v>
      </c>
      <c r="AI274" s="335">
        <f t="shared" si="80"/>
        <v>6.3989245411682841E-2</v>
      </c>
      <c r="AJ274" s="335">
        <f t="shared" si="80"/>
        <v>3.8393547247009691E-2</v>
      </c>
      <c r="AK274" s="1388" t="s">
        <v>1614</v>
      </c>
      <c r="AL274" s="89" t="s">
        <v>1614</v>
      </c>
      <c r="AM274" s="1388" t="s">
        <v>1614</v>
      </c>
      <c r="AN274" s="335">
        <f t="shared" si="81"/>
        <v>11.625400972857991</v>
      </c>
      <c r="AO274" s="335">
        <f t="shared" si="84"/>
        <v>6.1839963324784231</v>
      </c>
      <c r="AP274" s="335">
        <f t="shared" si="84"/>
        <v>0.25606610072374436</v>
      </c>
      <c r="AQ274" s="335">
        <f t="shared" si="84"/>
        <v>2.5734643122736296</v>
      </c>
      <c r="AR274" s="335">
        <f t="shared" si="84"/>
        <v>0</v>
      </c>
      <c r="AS274" s="335">
        <f t="shared" si="84"/>
        <v>1.8564792302471462</v>
      </c>
      <c r="AT274" s="335">
        <f t="shared" si="84"/>
        <v>2.5606610072374431E-2</v>
      </c>
      <c r="AU274" s="335">
        <f t="shared" si="84"/>
        <v>3.8409915108561642E-2</v>
      </c>
      <c r="AV274" s="335">
        <f t="shared" si="84"/>
        <v>2.5606610072374431E-2</v>
      </c>
      <c r="AW274" s="335">
        <f t="shared" si="84"/>
        <v>5.1213220144748862E-2</v>
      </c>
      <c r="AX274" s="335">
        <f t="shared" si="84"/>
        <v>0.15363966043424657</v>
      </c>
      <c r="AY274" s="335">
        <f t="shared" si="84"/>
        <v>3.8409915108561642E-2</v>
      </c>
      <c r="AZ274" s="335">
        <f t="shared" si="84"/>
        <v>3.8409915108561642E-2</v>
      </c>
      <c r="BA274" s="335">
        <f t="shared" si="84"/>
        <v>2.5606610072374431E-2</v>
      </c>
      <c r="BB274" s="335">
        <f t="shared" si="84"/>
        <v>1.2803305036187216E-2</v>
      </c>
      <c r="BC274" s="335">
        <f t="shared" si="82"/>
        <v>0.17924627050662101</v>
      </c>
      <c r="BD274" s="335">
        <f t="shared" si="82"/>
        <v>6.401652518093609E-2</v>
      </c>
      <c r="BE274" s="335">
        <f t="shared" si="82"/>
        <v>6.401652518093609E-2</v>
      </c>
      <c r="BF274" s="335">
        <f t="shared" si="82"/>
        <v>3.8409915108561642E-2</v>
      </c>
    </row>
    <row r="275" spans="2:58" ht="14.25">
      <c r="B275" s="12" t="s">
        <v>233</v>
      </c>
      <c r="C275" s="1770" t="s">
        <v>113</v>
      </c>
      <c r="D275" s="1728" t="s">
        <v>128</v>
      </c>
      <c r="E275" s="1763" t="s">
        <v>25</v>
      </c>
      <c r="F275" s="1764" t="s">
        <v>16</v>
      </c>
      <c r="G275" s="1729">
        <v>17.72258064516129</v>
      </c>
      <c r="H275" s="1751">
        <v>16275.654772686263</v>
      </c>
      <c r="I275" s="1741">
        <v>16275.654772686263</v>
      </c>
      <c r="J275" s="1741">
        <v>16275.654772686263</v>
      </c>
      <c r="K275" s="2083">
        <v>9.0838709677419356</v>
      </c>
      <c r="R275" s="335">
        <f t="shared" si="79"/>
        <v>147782.94533599127</v>
      </c>
      <c r="S275" s="335">
        <f t="shared" si="83"/>
        <v>78611.412552074631</v>
      </c>
      <c r="T275" s="335">
        <f t="shared" si="83"/>
        <v>3255.1309545372533</v>
      </c>
      <c r="U275" s="335">
        <f t="shared" si="83"/>
        <v>32714.066093099387</v>
      </c>
      <c r="V275" s="335">
        <f t="shared" si="83"/>
        <v>0</v>
      </c>
      <c r="W275" s="335">
        <f t="shared" si="83"/>
        <v>23599.699420395085</v>
      </c>
      <c r="X275" s="335">
        <f t="shared" si="83"/>
        <v>325.51309545372533</v>
      </c>
      <c r="Y275" s="335">
        <f t="shared" si="83"/>
        <v>488.26964318058788</v>
      </c>
      <c r="Z275" s="335">
        <f t="shared" si="83"/>
        <v>325.51309545372533</v>
      </c>
      <c r="AA275" s="335">
        <f t="shared" si="83"/>
        <v>651.02619090745065</v>
      </c>
      <c r="AB275" s="335">
        <f t="shared" si="83"/>
        <v>1953.0785727223515</v>
      </c>
      <c r="AC275" s="335">
        <f t="shared" si="83"/>
        <v>488.26964318058788</v>
      </c>
      <c r="AD275" s="335">
        <f t="shared" si="83"/>
        <v>488.26964318058788</v>
      </c>
      <c r="AE275" s="335">
        <f t="shared" si="83"/>
        <v>325.51309545372533</v>
      </c>
      <c r="AF275" s="335">
        <f t="shared" si="83"/>
        <v>162.75654772686266</v>
      </c>
      <c r="AG275" s="335">
        <f t="shared" si="80"/>
        <v>2278.5916681760773</v>
      </c>
      <c r="AH275" s="335">
        <f t="shared" si="80"/>
        <v>813.78273863431332</v>
      </c>
      <c r="AI275" s="335">
        <f t="shared" si="80"/>
        <v>813.78273863431332</v>
      </c>
      <c r="AJ275" s="335">
        <f t="shared" si="80"/>
        <v>488.26964318058788</v>
      </c>
      <c r="AK275" s="1388" t="s">
        <v>1614</v>
      </c>
      <c r="AL275" s="89" t="s">
        <v>1614</v>
      </c>
      <c r="AM275" s="1388" t="s">
        <v>1614</v>
      </c>
      <c r="AN275" s="335">
        <f t="shared" si="81"/>
        <v>147845.94787059521</v>
      </c>
      <c r="AO275" s="335">
        <f t="shared" si="84"/>
        <v>78644.92601486505</v>
      </c>
      <c r="AP275" s="335">
        <f t="shared" si="84"/>
        <v>3256.5186755637719</v>
      </c>
      <c r="AQ275" s="335">
        <f t="shared" si="84"/>
        <v>32728.012689415897</v>
      </c>
      <c r="AR275" s="335">
        <f t="shared" si="84"/>
        <v>0</v>
      </c>
      <c r="AS275" s="335">
        <f t="shared" si="84"/>
        <v>23609.760397837344</v>
      </c>
      <c r="AT275" s="335">
        <f t="shared" si="84"/>
        <v>325.65186755637711</v>
      </c>
      <c r="AU275" s="335">
        <f t="shared" si="84"/>
        <v>488.47780133456558</v>
      </c>
      <c r="AV275" s="335">
        <f t="shared" si="84"/>
        <v>325.65186755637711</v>
      </c>
      <c r="AW275" s="335">
        <f t="shared" si="84"/>
        <v>651.30373511275423</v>
      </c>
      <c r="AX275" s="335">
        <f t="shared" si="84"/>
        <v>1953.9112053382623</v>
      </c>
      <c r="AY275" s="335">
        <f t="shared" si="84"/>
        <v>488.47780133456558</v>
      </c>
      <c r="AZ275" s="335">
        <f t="shared" si="84"/>
        <v>488.47780133456558</v>
      </c>
      <c r="BA275" s="335">
        <f t="shared" si="84"/>
        <v>325.65186755637711</v>
      </c>
      <c r="BB275" s="335">
        <f t="shared" si="84"/>
        <v>162.82593377818856</v>
      </c>
      <c r="BC275" s="335">
        <f t="shared" si="82"/>
        <v>2279.5630728946398</v>
      </c>
      <c r="BD275" s="335">
        <f t="shared" si="82"/>
        <v>814.12966889094298</v>
      </c>
      <c r="BE275" s="335">
        <f t="shared" si="82"/>
        <v>814.12966889094298</v>
      </c>
      <c r="BF275" s="335">
        <f t="shared" si="82"/>
        <v>488.47780133456558</v>
      </c>
    </row>
    <row r="276" spans="2:58" ht="14.25">
      <c r="B276" s="12" t="s">
        <v>233</v>
      </c>
      <c r="C276" s="1770" t="s">
        <v>113</v>
      </c>
      <c r="D276" s="1728" t="s">
        <v>129</v>
      </c>
      <c r="E276" s="1763" t="s">
        <v>25</v>
      </c>
      <c r="F276" s="1764" t="s">
        <v>16</v>
      </c>
      <c r="G276" s="1729">
        <v>17.72258064516129</v>
      </c>
      <c r="H276" s="1751">
        <v>1091.1580687988401</v>
      </c>
      <c r="I276" s="1741">
        <v>1091.1580687988401</v>
      </c>
      <c r="J276" s="1741">
        <v>1091.1580687988401</v>
      </c>
      <c r="K276" s="2093">
        <v>9.0838709677419356</v>
      </c>
      <c r="R276" s="335">
        <f t="shared" si="79"/>
        <v>9907.7152646934683</v>
      </c>
      <c r="S276" s="335">
        <f t="shared" si="83"/>
        <v>5270.2934722983964</v>
      </c>
      <c r="T276" s="335">
        <f t="shared" si="83"/>
        <v>218.23161375976807</v>
      </c>
      <c r="U276" s="335">
        <f t="shared" si="83"/>
        <v>2193.2277182856683</v>
      </c>
      <c r="V276" s="335">
        <f t="shared" si="83"/>
        <v>0</v>
      </c>
      <c r="W276" s="335">
        <f t="shared" si="83"/>
        <v>1582.1791997583184</v>
      </c>
      <c r="X276" s="335">
        <f t="shared" si="83"/>
        <v>21.823161375976806</v>
      </c>
      <c r="Y276" s="335">
        <f t="shared" si="83"/>
        <v>32.7347420639652</v>
      </c>
      <c r="Z276" s="335">
        <f t="shared" si="83"/>
        <v>21.823161375976806</v>
      </c>
      <c r="AA276" s="335">
        <f t="shared" si="83"/>
        <v>43.646322751953612</v>
      </c>
      <c r="AB276" s="335">
        <f t="shared" si="83"/>
        <v>130.9389682558608</v>
      </c>
      <c r="AC276" s="335">
        <f t="shared" si="83"/>
        <v>32.7347420639652</v>
      </c>
      <c r="AD276" s="335">
        <f t="shared" si="83"/>
        <v>32.7347420639652</v>
      </c>
      <c r="AE276" s="335">
        <f t="shared" si="83"/>
        <v>21.823161375976806</v>
      </c>
      <c r="AF276" s="335">
        <f t="shared" si="83"/>
        <v>10.911580687988403</v>
      </c>
      <c r="AG276" s="335">
        <f t="shared" si="80"/>
        <v>152.76212963183764</v>
      </c>
      <c r="AH276" s="335">
        <f t="shared" si="80"/>
        <v>54.557903439942017</v>
      </c>
      <c r="AI276" s="335">
        <f t="shared" si="80"/>
        <v>54.557903439942017</v>
      </c>
      <c r="AJ276" s="335">
        <f t="shared" si="80"/>
        <v>32.7347420639652</v>
      </c>
      <c r="AK276" s="1388" t="s">
        <v>1614</v>
      </c>
      <c r="AL276" s="89" t="s">
        <v>1614</v>
      </c>
      <c r="AM276" s="1388" t="s">
        <v>1614</v>
      </c>
      <c r="AN276" s="335">
        <f t="shared" si="81"/>
        <v>9911.9391023791413</v>
      </c>
      <c r="AO276" s="335">
        <f t="shared" si="84"/>
        <v>5272.5402934461717</v>
      </c>
      <c r="AP276" s="335">
        <f t="shared" si="84"/>
        <v>218.32464983213973</v>
      </c>
      <c r="AQ276" s="335">
        <f t="shared" si="84"/>
        <v>2194.1627308130037</v>
      </c>
      <c r="AR276" s="335">
        <f t="shared" si="84"/>
        <v>0</v>
      </c>
      <c r="AS276" s="335">
        <f t="shared" si="84"/>
        <v>1582.8537112830129</v>
      </c>
      <c r="AT276" s="335">
        <f t="shared" si="84"/>
        <v>21.832464983213971</v>
      </c>
      <c r="AU276" s="335">
        <f t="shared" si="84"/>
        <v>32.748697474820951</v>
      </c>
      <c r="AV276" s="335">
        <f t="shared" si="84"/>
        <v>21.832464983213971</v>
      </c>
      <c r="AW276" s="335">
        <f t="shared" si="84"/>
        <v>43.664929966427941</v>
      </c>
      <c r="AX276" s="335">
        <f t="shared" si="84"/>
        <v>130.9947898992838</v>
      </c>
      <c r="AY276" s="335">
        <f t="shared" si="84"/>
        <v>32.748697474820951</v>
      </c>
      <c r="AZ276" s="335">
        <f t="shared" si="84"/>
        <v>32.748697474820951</v>
      </c>
      <c r="BA276" s="335">
        <f t="shared" si="84"/>
        <v>21.832464983213971</v>
      </c>
      <c r="BB276" s="335">
        <f t="shared" si="84"/>
        <v>10.916232491606985</v>
      </c>
      <c r="BC276" s="335">
        <f t="shared" si="82"/>
        <v>152.82725488249778</v>
      </c>
      <c r="BD276" s="335">
        <f t="shared" si="82"/>
        <v>54.581162458034932</v>
      </c>
      <c r="BE276" s="335">
        <f t="shared" si="82"/>
        <v>54.581162458034932</v>
      </c>
      <c r="BF276" s="335">
        <f t="shared" si="82"/>
        <v>32.748697474820951</v>
      </c>
    </row>
    <row r="277" spans="2:58" ht="14.25">
      <c r="B277" s="12" t="s">
        <v>233</v>
      </c>
      <c r="C277" s="1770" t="s">
        <v>60</v>
      </c>
      <c r="D277" s="1728" t="s">
        <v>104</v>
      </c>
      <c r="E277" s="1763" t="s">
        <v>25</v>
      </c>
      <c r="F277" s="1764" t="s">
        <v>16</v>
      </c>
      <c r="G277" s="1729">
        <v>17.47258064516129</v>
      </c>
      <c r="H277" s="1751">
        <v>14258.602827320829</v>
      </c>
      <c r="I277" s="1741">
        <v>14258.602827320829</v>
      </c>
      <c r="J277" s="1741">
        <v>14258.602827320829</v>
      </c>
      <c r="K277" s="2093">
        <v>9.0838709677419356</v>
      </c>
      <c r="R277" s="335">
        <f t="shared" si="79"/>
        <v>129468.11367207313</v>
      </c>
      <c r="S277" s="335">
        <f t="shared" si="83"/>
        <v>68869.051655959585</v>
      </c>
      <c r="T277" s="335">
        <f t="shared" si="83"/>
        <v>2851.7205654641666</v>
      </c>
      <c r="U277" s="335">
        <f t="shared" si="83"/>
        <v>28659.791682914863</v>
      </c>
      <c r="V277" s="335">
        <f t="shared" si="83"/>
        <v>0</v>
      </c>
      <c r="W277" s="335">
        <f t="shared" si="83"/>
        <v>20674.974099615207</v>
      </c>
      <c r="X277" s="335">
        <f t="shared" si="83"/>
        <v>285.17205654641663</v>
      </c>
      <c r="Y277" s="335">
        <f t="shared" si="83"/>
        <v>427.75808481962486</v>
      </c>
      <c r="Z277" s="335">
        <f t="shared" si="83"/>
        <v>285.17205654641663</v>
      </c>
      <c r="AA277" s="335">
        <f t="shared" si="83"/>
        <v>570.34411309283325</v>
      </c>
      <c r="AB277" s="335">
        <f t="shared" si="83"/>
        <v>1711.0323392784994</v>
      </c>
      <c r="AC277" s="335">
        <f t="shared" si="83"/>
        <v>427.75808481962486</v>
      </c>
      <c r="AD277" s="335">
        <f t="shared" si="83"/>
        <v>427.75808481962486</v>
      </c>
      <c r="AE277" s="335">
        <f t="shared" si="83"/>
        <v>285.17205654641663</v>
      </c>
      <c r="AF277" s="335">
        <f t="shared" si="83"/>
        <v>142.58602827320831</v>
      </c>
      <c r="AG277" s="335">
        <f t="shared" si="80"/>
        <v>1996.2043958249164</v>
      </c>
      <c r="AH277" s="335">
        <f t="shared" si="80"/>
        <v>712.93014136604165</v>
      </c>
      <c r="AI277" s="335">
        <f t="shared" si="80"/>
        <v>712.93014136604165</v>
      </c>
      <c r="AJ277" s="335">
        <f t="shared" si="80"/>
        <v>427.75808481962486</v>
      </c>
      <c r="AK277" s="1388" t="s">
        <v>1614</v>
      </c>
      <c r="AL277" s="89" t="s">
        <v>1614</v>
      </c>
      <c r="AM277" s="1388" t="s">
        <v>1614</v>
      </c>
      <c r="AN277" s="335">
        <f t="shared" si="81"/>
        <v>129523.30826366275</v>
      </c>
      <c r="AO277" s="335">
        <f t="shared" si="84"/>
        <v>68898.411774613531</v>
      </c>
      <c r="AP277" s="335">
        <f t="shared" si="84"/>
        <v>2852.9363053670218</v>
      </c>
      <c r="AQ277" s="335">
        <f t="shared" si="84"/>
        <v>28672.009868938556</v>
      </c>
      <c r="AR277" s="335">
        <f t="shared" si="84"/>
        <v>0</v>
      </c>
      <c r="AS277" s="335">
        <f t="shared" si="84"/>
        <v>20683.788213910906</v>
      </c>
      <c r="AT277" s="335">
        <f t="shared" si="84"/>
        <v>285.2936305367021</v>
      </c>
      <c r="AU277" s="335">
        <f t="shared" si="84"/>
        <v>427.94044580505312</v>
      </c>
      <c r="AV277" s="335">
        <f t="shared" si="84"/>
        <v>285.2936305367021</v>
      </c>
      <c r="AW277" s="335">
        <f t="shared" si="84"/>
        <v>570.58726107340419</v>
      </c>
      <c r="AX277" s="335">
        <f t="shared" si="84"/>
        <v>1711.7617832202125</v>
      </c>
      <c r="AY277" s="335">
        <f t="shared" si="84"/>
        <v>427.94044580505312</v>
      </c>
      <c r="AZ277" s="335">
        <f t="shared" si="84"/>
        <v>427.94044580505312</v>
      </c>
      <c r="BA277" s="335">
        <f t="shared" si="84"/>
        <v>285.2936305367021</v>
      </c>
      <c r="BB277" s="335">
        <f t="shared" si="84"/>
        <v>142.64681526835105</v>
      </c>
      <c r="BC277" s="335">
        <f t="shared" si="82"/>
        <v>1997.055413756915</v>
      </c>
      <c r="BD277" s="335">
        <f t="shared" si="82"/>
        <v>713.23407634175544</v>
      </c>
      <c r="BE277" s="335">
        <f t="shared" si="82"/>
        <v>713.23407634175544</v>
      </c>
      <c r="BF277" s="335">
        <f t="shared" si="82"/>
        <v>427.94044580505312</v>
      </c>
    </row>
    <row r="278" spans="2:58" ht="14.25">
      <c r="B278" s="12" t="s">
        <v>233</v>
      </c>
      <c r="C278" s="1770" t="s">
        <v>60</v>
      </c>
      <c r="D278" s="1728" t="s">
        <v>105</v>
      </c>
      <c r="E278" s="1763" t="s">
        <v>25</v>
      </c>
      <c r="F278" s="1764" t="s">
        <v>16</v>
      </c>
      <c r="G278" s="1729">
        <v>17.802580645161289</v>
      </c>
      <c r="H278" s="1751">
        <v>2162.3971726791729</v>
      </c>
      <c r="I278" s="1741">
        <v>2162.3971726791729</v>
      </c>
      <c r="J278" s="1741">
        <v>2162.3971726791729</v>
      </c>
      <c r="K278" s="2093">
        <v>9.0838709677419356</v>
      </c>
      <c r="R278" s="335">
        <f t="shared" si="79"/>
        <v>19634.566327926888</v>
      </c>
      <c r="S278" s="335">
        <f t="shared" si="83"/>
        <v>10444.378344040402</v>
      </c>
      <c r="T278" s="335">
        <f t="shared" si="83"/>
        <v>432.47943453583463</v>
      </c>
      <c r="U278" s="335">
        <f t="shared" si="83"/>
        <v>4346.4183170851366</v>
      </c>
      <c r="V278" s="335">
        <f t="shared" si="83"/>
        <v>0</v>
      </c>
      <c r="W278" s="335">
        <f t="shared" si="83"/>
        <v>3135.4759003848008</v>
      </c>
      <c r="X278" s="335">
        <f t="shared" si="83"/>
        <v>43.24794345358346</v>
      </c>
      <c r="Y278" s="335">
        <f t="shared" si="83"/>
        <v>64.871915180375169</v>
      </c>
      <c r="Z278" s="335">
        <f t="shared" si="83"/>
        <v>43.24794345358346</v>
      </c>
      <c r="AA278" s="335">
        <f t="shared" si="83"/>
        <v>86.49588690716692</v>
      </c>
      <c r="AB278" s="335">
        <f t="shared" si="83"/>
        <v>259.48766072150067</v>
      </c>
      <c r="AC278" s="335">
        <f t="shared" si="83"/>
        <v>64.871915180375169</v>
      </c>
      <c r="AD278" s="335">
        <f t="shared" si="83"/>
        <v>64.871915180375169</v>
      </c>
      <c r="AE278" s="335">
        <f t="shared" si="83"/>
        <v>43.24794345358346</v>
      </c>
      <c r="AF278" s="335">
        <f t="shared" si="83"/>
        <v>21.62397172679173</v>
      </c>
      <c r="AG278" s="335">
        <f t="shared" si="80"/>
        <v>302.73560417508423</v>
      </c>
      <c r="AH278" s="335">
        <f t="shared" si="80"/>
        <v>108.11985863395866</v>
      </c>
      <c r="AI278" s="335">
        <f t="shared" si="80"/>
        <v>108.11985863395866</v>
      </c>
      <c r="AJ278" s="335">
        <f t="shared" si="80"/>
        <v>64.871915180375169</v>
      </c>
      <c r="AK278" s="1388" t="s">
        <v>1614</v>
      </c>
      <c r="AL278" s="89" t="s">
        <v>1614</v>
      </c>
      <c r="AM278" s="1388" t="s">
        <v>1614</v>
      </c>
      <c r="AN278" s="335">
        <f t="shared" si="81"/>
        <v>19642.936897627584</v>
      </c>
      <c r="AO278" s="335">
        <f t="shared" si="84"/>
        <v>10448.830970874582</v>
      </c>
      <c r="AP278" s="335">
        <f t="shared" si="84"/>
        <v>432.66380831778827</v>
      </c>
      <c r="AQ278" s="335">
        <f t="shared" si="84"/>
        <v>4348.2712735937703</v>
      </c>
      <c r="AR278" s="335">
        <f t="shared" si="84"/>
        <v>0</v>
      </c>
      <c r="AS278" s="335">
        <f t="shared" si="84"/>
        <v>3136.8126103039649</v>
      </c>
      <c r="AT278" s="335">
        <f t="shared" si="84"/>
        <v>43.266380831778825</v>
      </c>
      <c r="AU278" s="335">
        <f t="shared" si="84"/>
        <v>64.89957124766822</v>
      </c>
      <c r="AV278" s="335">
        <f t="shared" si="84"/>
        <v>43.266380831778825</v>
      </c>
      <c r="AW278" s="335">
        <f t="shared" si="84"/>
        <v>86.53276166355765</v>
      </c>
      <c r="AX278" s="335">
        <f t="shared" si="84"/>
        <v>259.59828499067288</v>
      </c>
      <c r="AY278" s="335">
        <f t="shared" si="84"/>
        <v>64.89957124766822</v>
      </c>
      <c r="AZ278" s="335">
        <f t="shared" si="84"/>
        <v>64.89957124766822</v>
      </c>
      <c r="BA278" s="335">
        <f t="shared" si="84"/>
        <v>43.266380831778825</v>
      </c>
      <c r="BB278" s="335">
        <f t="shared" si="84"/>
        <v>21.633190415889413</v>
      </c>
      <c r="BC278" s="335">
        <f t="shared" si="82"/>
        <v>302.86466582245174</v>
      </c>
      <c r="BD278" s="335">
        <f t="shared" si="82"/>
        <v>108.16595207944707</v>
      </c>
      <c r="BE278" s="335">
        <f t="shared" si="82"/>
        <v>108.16595207944707</v>
      </c>
      <c r="BF278" s="335">
        <f t="shared" si="82"/>
        <v>64.89957124766822</v>
      </c>
    </row>
    <row r="279" spans="2:58" ht="14.25">
      <c r="B279" s="12" t="s">
        <v>233</v>
      </c>
      <c r="C279" s="1770" t="s">
        <v>60</v>
      </c>
      <c r="D279" s="1728" t="s">
        <v>106</v>
      </c>
      <c r="E279" s="1763" t="s">
        <v>25</v>
      </c>
      <c r="F279" s="1764" t="s">
        <v>16</v>
      </c>
      <c r="G279" s="1729">
        <v>17.662580645161288</v>
      </c>
      <c r="H279" s="1751">
        <v>311</v>
      </c>
      <c r="I279" s="1741">
        <v>311</v>
      </c>
      <c r="J279" s="1741">
        <v>311</v>
      </c>
      <c r="K279" s="2093">
        <v>9.0838709677419356</v>
      </c>
      <c r="R279" s="335">
        <f t="shared" si="79"/>
        <v>2823.88</v>
      </c>
      <c r="S279" s="335">
        <f t="shared" si="83"/>
        <v>1502.1299999999997</v>
      </c>
      <c r="T279" s="335">
        <f t="shared" si="83"/>
        <v>62.200000000000017</v>
      </c>
      <c r="U279" s="335">
        <f t="shared" si="83"/>
        <v>625.1099999999999</v>
      </c>
      <c r="V279" s="335">
        <f t="shared" si="83"/>
        <v>0</v>
      </c>
      <c r="W279" s="335">
        <f t="shared" si="83"/>
        <v>450.95000000000005</v>
      </c>
      <c r="X279" s="335">
        <f t="shared" si="83"/>
        <v>6.2200000000000006</v>
      </c>
      <c r="Y279" s="335">
        <f t="shared" si="83"/>
        <v>9.33</v>
      </c>
      <c r="Z279" s="335">
        <f t="shared" si="83"/>
        <v>6.2200000000000006</v>
      </c>
      <c r="AA279" s="335">
        <f t="shared" si="83"/>
        <v>12.440000000000001</v>
      </c>
      <c r="AB279" s="335">
        <f t="shared" si="83"/>
        <v>37.32</v>
      </c>
      <c r="AC279" s="335">
        <f t="shared" si="83"/>
        <v>9.33</v>
      </c>
      <c r="AD279" s="335">
        <f t="shared" si="83"/>
        <v>9.33</v>
      </c>
      <c r="AE279" s="335">
        <f t="shared" si="83"/>
        <v>6.2200000000000006</v>
      </c>
      <c r="AF279" s="335">
        <f t="shared" si="83"/>
        <v>3.1100000000000003</v>
      </c>
      <c r="AG279" s="335">
        <f t="shared" si="80"/>
        <v>43.540000000000006</v>
      </c>
      <c r="AH279" s="335">
        <f t="shared" si="80"/>
        <v>15.550000000000004</v>
      </c>
      <c r="AI279" s="335">
        <f t="shared" si="80"/>
        <v>15.550000000000004</v>
      </c>
      <c r="AJ279" s="335">
        <f t="shared" si="80"/>
        <v>9.33</v>
      </c>
      <c r="AK279" s="1388" t="s">
        <v>1614</v>
      </c>
      <c r="AL279" s="89" t="s">
        <v>1614</v>
      </c>
      <c r="AM279" s="1388" t="s">
        <v>1614</v>
      </c>
      <c r="AN279" s="335">
        <f t="shared" si="81"/>
        <v>2825.0838709677419</v>
      </c>
      <c r="AO279" s="335">
        <f t="shared" si="84"/>
        <v>1502.7703851072897</v>
      </c>
      <c r="AP279" s="335">
        <f t="shared" si="84"/>
        <v>62.226516981668333</v>
      </c>
      <c r="AQ279" s="335">
        <f t="shared" si="84"/>
        <v>625.37649566576658</v>
      </c>
      <c r="AR279" s="335">
        <f t="shared" si="84"/>
        <v>0</v>
      </c>
      <c r="AS279" s="335">
        <f t="shared" si="84"/>
        <v>451.14224811709539</v>
      </c>
      <c r="AT279" s="335">
        <f t="shared" si="84"/>
        <v>6.2226516981668327</v>
      </c>
      <c r="AU279" s="335">
        <f t="shared" si="84"/>
        <v>9.3339775472502478</v>
      </c>
      <c r="AV279" s="335">
        <f t="shared" si="84"/>
        <v>6.2226516981668327</v>
      </c>
      <c r="AW279" s="335">
        <f t="shared" si="84"/>
        <v>12.445303396333665</v>
      </c>
      <c r="AX279" s="335">
        <f t="shared" si="84"/>
        <v>37.335910189000991</v>
      </c>
      <c r="AY279" s="335">
        <f t="shared" si="84"/>
        <v>9.3339775472502478</v>
      </c>
      <c r="AZ279" s="335">
        <f t="shared" si="84"/>
        <v>9.3339775472502478</v>
      </c>
      <c r="BA279" s="335">
        <f t="shared" si="84"/>
        <v>6.2226516981668327</v>
      </c>
      <c r="BB279" s="335">
        <f t="shared" si="84"/>
        <v>3.1113258490834164</v>
      </c>
      <c r="BC279" s="335">
        <f t="shared" si="82"/>
        <v>43.558561887167834</v>
      </c>
      <c r="BD279" s="335">
        <f t="shared" si="82"/>
        <v>15.556629245417083</v>
      </c>
      <c r="BE279" s="335">
        <f t="shared" si="82"/>
        <v>15.556629245417083</v>
      </c>
      <c r="BF279" s="335">
        <f t="shared" si="82"/>
        <v>9.3339775472502478</v>
      </c>
    </row>
    <row r="280" spans="2:58" ht="14.25">
      <c r="B280" s="12" t="s">
        <v>233</v>
      </c>
      <c r="C280" s="1770" t="s">
        <v>60</v>
      </c>
      <c r="D280" s="1728" t="s">
        <v>107</v>
      </c>
      <c r="E280" s="1763" t="s">
        <v>25</v>
      </c>
      <c r="F280" s="1764" t="s">
        <v>16</v>
      </c>
      <c r="G280" s="1729">
        <v>17.802580645161289</v>
      </c>
      <c r="H280" s="1751">
        <v>69.112045994345991</v>
      </c>
      <c r="I280" s="1741">
        <v>69.112045994345991</v>
      </c>
      <c r="J280" s="1741">
        <v>69.112045994345991</v>
      </c>
      <c r="K280" s="2093">
        <v>9.0838709677419356</v>
      </c>
      <c r="R280" s="335">
        <f t="shared" si="79"/>
        <v>627.5373776286616</v>
      </c>
      <c r="S280" s="335">
        <f t="shared" si="83"/>
        <v>333.81118215269106</v>
      </c>
      <c r="T280" s="335">
        <f t="shared" si="83"/>
        <v>13.822409198869201</v>
      </c>
      <c r="U280" s="335">
        <f t="shared" si="83"/>
        <v>138.91521244863543</v>
      </c>
      <c r="V280" s="335">
        <f t="shared" si="83"/>
        <v>0</v>
      </c>
      <c r="W280" s="335">
        <f t="shared" si="83"/>
        <v>100.21246669180169</v>
      </c>
      <c r="X280" s="335">
        <f t="shared" si="83"/>
        <v>1.3822409198869199</v>
      </c>
      <c r="Y280" s="335">
        <f t="shared" si="83"/>
        <v>2.0733613798303794</v>
      </c>
      <c r="Z280" s="335">
        <f t="shared" si="83"/>
        <v>1.3822409198869199</v>
      </c>
      <c r="AA280" s="335">
        <f t="shared" si="83"/>
        <v>2.7644818397738398</v>
      </c>
      <c r="AB280" s="335">
        <f t="shared" si="83"/>
        <v>8.2934455193215175</v>
      </c>
      <c r="AC280" s="335">
        <f t="shared" si="83"/>
        <v>2.0733613798303794</v>
      </c>
      <c r="AD280" s="335">
        <f t="shared" si="83"/>
        <v>2.0733613798303794</v>
      </c>
      <c r="AE280" s="335">
        <f t="shared" si="83"/>
        <v>1.3822409198869199</v>
      </c>
      <c r="AF280" s="335">
        <f t="shared" si="83"/>
        <v>0.69112045994345994</v>
      </c>
      <c r="AG280" s="335">
        <f t="shared" si="80"/>
        <v>9.6756864392084392</v>
      </c>
      <c r="AH280" s="335">
        <f t="shared" si="80"/>
        <v>3.4556022997173002</v>
      </c>
      <c r="AI280" s="335">
        <f t="shared" si="80"/>
        <v>3.4556022997173002</v>
      </c>
      <c r="AJ280" s="335">
        <f t="shared" si="80"/>
        <v>2.0733613798303794</v>
      </c>
      <c r="AK280" s="1388" t="s">
        <v>1614</v>
      </c>
      <c r="AL280" s="89" t="s">
        <v>1614</v>
      </c>
      <c r="AM280" s="1388" t="s">
        <v>1614</v>
      </c>
      <c r="AN280" s="335">
        <f t="shared" si="81"/>
        <v>627.80490812928485</v>
      </c>
      <c r="AO280" s="335">
        <f t="shared" si="84"/>
        <v>333.95349187934414</v>
      </c>
      <c r="AP280" s="335">
        <f t="shared" si="84"/>
        <v>13.828301941173677</v>
      </c>
      <c r="AQ280" s="335">
        <f t="shared" si="84"/>
        <v>138.97443450879541</v>
      </c>
      <c r="AR280" s="335">
        <f t="shared" si="84"/>
        <v>0</v>
      </c>
      <c r="AS280" s="335">
        <f t="shared" si="84"/>
        <v>100.25518907350916</v>
      </c>
      <c r="AT280" s="335">
        <f t="shared" si="84"/>
        <v>1.3828301941173677</v>
      </c>
      <c r="AU280" s="335">
        <f t="shared" si="84"/>
        <v>2.0742452911760512</v>
      </c>
      <c r="AV280" s="335">
        <f t="shared" si="84"/>
        <v>1.3828301941173677</v>
      </c>
      <c r="AW280" s="335">
        <f t="shared" si="84"/>
        <v>2.7656603882347355</v>
      </c>
      <c r="AX280" s="335">
        <f t="shared" si="84"/>
        <v>8.2969811647042047</v>
      </c>
      <c r="AY280" s="335">
        <f t="shared" si="84"/>
        <v>2.0742452911760512</v>
      </c>
      <c r="AZ280" s="335">
        <f t="shared" si="84"/>
        <v>2.0742452911760512</v>
      </c>
      <c r="BA280" s="335">
        <f t="shared" si="84"/>
        <v>1.3828301941173677</v>
      </c>
      <c r="BB280" s="335">
        <f t="shared" si="84"/>
        <v>0.69141509705868387</v>
      </c>
      <c r="BC280" s="335">
        <f t="shared" si="82"/>
        <v>9.6798113588215742</v>
      </c>
      <c r="BD280" s="335">
        <f t="shared" si="82"/>
        <v>3.4570754852934193</v>
      </c>
      <c r="BE280" s="335">
        <f t="shared" si="82"/>
        <v>3.4570754852934193</v>
      </c>
      <c r="BF280" s="335">
        <f t="shared" si="82"/>
        <v>2.0742452911760512</v>
      </c>
    </row>
    <row r="281" spans="2:58" ht="14.25">
      <c r="B281" s="12" t="s">
        <v>233</v>
      </c>
      <c r="C281" s="1770" t="s">
        <v>60</v>
      </c>
      <c r="D281" s="1728" t="s">
        <v>108</v>
      </c>
      <c r="E281" s="1763" t="s">
        <v>25</v>
      </c>
      <c r="F281" s="1764" t="s">
        <v>16</v>
      </c>
      <c r="G281" s="1729">
        <v>17.713548387096775</v>
      </c>
      <c r="H281" s="1751">
        <v>3741.9907591632127</v>
      </c>
      <c r="I281" s="1741">
        <v>3741.9907591632127</v>
      </c>
      <c r="J281" s="1741">
        <v>3741.9907591632127</v>
      </c>
      <c r="K281" s="2093">
        <v>9.0838709677419356</v>
      </c>
      <c r="R281" s="335">
        <f t="shared" si="79"/>
        <v>33977.276093201974</v>
      </c>
      <c r="S281" s="335">
        <f t="shared" si="83"/>
        <v>18073.815366758314</v>
      </c>
      <c r="T281" s="335">
        <f t="shared" si="83"/>
        <v>748.39815183264272</v>
      </c>
      <c r="U281" s="335">
        <f t="shared" si="83"/>
        <v>7521.4014259180567</v>
      </c>
      <c r="V281" s="335">
        <f t="shared" si="83"/>
        <v>0</v>
      </c>
      <c r="W281" s="335">
        <f t="shared" si="83"/>
        <v>5425.8866007866591</v>
      </c>
      <c r="X281" s="335">
        <f t="shared" si="83"/>
        <v>74.839815183264264</v>
      </c>
      <c r="Y281" s="335">
        <f t="shared" si="83"/>
        <v>112.25972277489637</v>
      </c>
      <c r="Z281" s="335">
        <f t="shared" si="83"/>
        <v>74.839815183264264</v>
      </c>
      <c r="AA281" s="335">
        <f t="shared" si="83"/>
        <v>149.67963036652853</v>
      </c>
      <c r="AB281" s="335">
        <f t="shared" si="83"/>
        <v>449.0388910995855</v>
      </c>
      <c r="AC281" s="335">
        <f t="shared" si="83"/>
        <v>112.25972277489637</v>
      </c>
      <c r="AD281" s="335">
        <f t="shared" si="83"/>
        <v>112.25972277489637</v>
      </c>
      <c r="AE281" s="335">
        <f t="shared" si="83"/>
        <v>74.839815183264264</v>
      </c>
      <c r="AF281" s="335">
        <f t="shared" si="83"/>
        <v>37.419907591632132</v>
      </c>
      <c r="AG281" s="335">
        <f t="shared" si="80"/>
        <v>523.87870628284986</v>
      </c>
      <c r="AH281" s="335">
        <f t="shared" si="80"/>
        <v>187.09953795816068</v>
      </c>
      <c r="AI281" s="335">
        <f t="shared" si="80"/>
        <v>187.09953795816068</v>
      </c>
      <c r="AJ281" s="335">
        <f t="shared" si="80"/>
        <v>112.25972277489637</v>
      </c>
      <c r="AK281" s="1388" t="s">
        <v>1614</v>
      </c>
      <c r="AL281" s="89" t="s">
        <v>1614</v>
      </c>
      <c r="AM281" s="1388" t="s">
        <v>1614</v>
      </c>
      <c r="AN281" s="335">
        <f t="shared" si="81"/>
        <v>33991.761218721316</v>
      </c>
      <c r="AO281" s="335">
        <f t="shared" si="84"/>
        <v>18081.520560178844</v>
      </c>
      <c r="AP281" s="335">
        <f t="shared" si="84"/>
        <v>748.71720746082212</v>
      </c>
      <c r="AQ281" s="335">
        <f t="shared" si="84"/>
        <v>7524.6079349812599</v>
      </c>
      <c r="AR281" s="335">
        <f t="shared" si="84"/>
        <v>0</v>
      </c>
      <c r="AS281" s="335">
        <f t="shared" si="84"/>
        <v>5428.1997540909597</v>
      </c>
      <c r="AT281" s="335">
        <f t="shared" si="84"/>
        <v>74.871720746082204</v>
      </c>
      <c r="AU281" s="335">
        <f t="shared" si="84"/>
        <v>112.30758111912328</v>
      </c>
      <c r="AV281" s="335">
        <f t="shared" si="84"/>
        <v>74.871720746082204</v>
      </c>
      <c r="AW281" s="335">
        <f t="shared" si="84"/>
        <v>149.74344149216441</v>
      </c>
      <c r="AX281" s="335">
        <f t="shared" si="84"/>
        <v>449.23032447649314</v>
      </c>
      <c r="AY281" s="335">
        <f t="shared" si="84"/>
        <v>112.30758111912328</v>
      </c>
      <c r="AZ281" s="335">
        <f t="shared" si="84"/>
        <v>112.30758111912328</v>
      </c>
      <c r="BA281" s="335">
        <f t="shared" si="84"/>
        <v>74.871720746082204</v>
      </c>
      <c r="BB281" s="335">
        <f t="shared" si="84"/>
        <v>37.435860373041102</v>
      </c>
      <c r="BC281" s="335">
        <f t="shared" si="82"/>
        <v>524.10204522257538</v>
      </c>
      <c r="BD281" s="335">
        <f t="shared" si="82"/>
        <v>187.17930186520553</v>
      </c>
      <c r="BE281" s="335">
        <f t="shared" si="82"/>
        <v>187.17930186520553</v>
      </c>
      <c r="BF281" s="335">
        <f t="shared" si="82"/>
        <v>112.30758111912328</v>
      </c>
    </row>
    <row r="282" spans="2:58" ht="14.25">
      <c r="B282" s="12" t="s">
        <v>233</v>
      </c>
      <c r="C282" s="1770" t="s">
        <v>60</v>
      </c>
      <c r="D282" s="1728" t="s">
        <v>109</v>
      </c>
      <c r="E282" s="1763" t="s">
        <v>25</v>
      </c>
      <c r="F282" s="1764" t="s">
        <v>16</v>
      </c>
      <c r="G282" s="1729">
        <v>17.40258064516129</v>
      </c>
      <c r="H282" s="1751">
        <v>1289.436651108173</v>
      </c>
      <c r="I282" s="1741">
        <v>1289.436651108173</v>
      </c>
      <c r="J282" s="1741">
        <v>1289.436651108173</v>
      </c>
      <c r="K282" s="2093">
        <v>9.0838709677419356</v>
      </c>
      <c r="R282" s="335">
        <f t="shared" si="79"/>
        <v>11708.084792062211</v>
      </c>
      <c r="S282" s="335">
        <f t="shared" si="83"/>
        <v>6227.9790248524741</v>
      </c>
      <c r="T282" s="335">
        <f t="shared" si="83"/>
        <v>257.88733022163467</v>
      </c>
      <c r="U282" s="335">
        <f t="shared" si="83"/>
        <v>2591.7676687274275</v>
      </c>
      <c r="V282" s="335">
        <f t="shared" si="83"/>
        <v>0</v>
      </c>
      <c r="W282" s="335">
        <f t="shared" si="83"/>
        <v>1869.6831441068512</v>
      </c>
      <c r="X282" s="335">
        <f t="shared" si="83"/>
        <v>25.788733022163463</v>
      </c>
      <c r="Y282" s="335">
        <f t="shared" si="83"/>
        <v>38.683099533245183</v>
      </c>
      <c r="Z282" s="335">
        <f t="shared" si="83"/>
        <v>25.788733022163463</v>
      </c>
      <c r="AA282" s="335">
        <f t="shared" si="83"/>
        <v>51.577466044326925</v>
      </c>
      <c r="AB282" s="335">
        <f t="shared" si="83"/>
        <v>154.73239813298073</v>
      </c>
      <c r="AC282" s="335">
        <f t="shared" si="83"/>
        <v>38.683099533245183</v>
      </c>
      <c r="AD282" s="335">
        <f t="shared" si="83"/>
        <v>38.683099533245183</v>
      </c>
      <c r="AE282" s="335">
        <f t="shared" si="83"/>
        <v>25.788733022163463</v>
      </c>
      <c r="AF282" s="335">
        <f t="shared" si="83"/>
        <v>12.894366511081731</v>
      </c>
      <c r="AG282" s="335">
        <f t="shared" si="80"/>
        <v>180.52113115514425</v>
      </c>
      <c r="AH282" s="335">
        <f t="shared" si="80"/>
        <v>64.471832555408668</v>
      </c>
      <c r="AI282" s="335">
        <f t="shared" si="80"/>
        <v>64.471832555408668</v>
      </c>
      <c r="AJ282" s="335">
        <f t="shared" si="80"/>
        <v>38.683099533245183</v>
      </c>
      <c r="AK282" s="1388" t="s">
        <v>1614</v>
      </c>
      <c r="AL282" s="89" t="s">
        <v>1614</v>
      </c>
      <c r="AM282" s="1388" t="s">
        <v>1614</v>
      </c>
      <c r="AN282" s="335">
        <f t="shared" si="81"/>
        <v>11713.07615974392</v>
      </c>
      <c r="AO282" s="335">
        <f t="shared" si="84"/>
        <v>6230.6341246214888</v>
      </c>
      <c r="AP282" s="335">
        <f t="shared" si="84"/>
        <v>257.99727224105555</v>
      </c>
      <c r="AQ282" s="335">
        <f t="shared" si="84"/>
        <v>2592.8725860226073</v>
      </c>
      <c r="AR282" s="335">
        <f t="shared" si="84"/>
        <v>0</v>
      </c>
      <c r="AS282" s="335">
        <f t="shared" si="84"/>
        <v>1870.4802237476526</v>
      </c>
      <c r="AT282" s="335">
        <f t="shared" si="84"/>
        <v>25.799727224105553</v>
      </c>
      <c r="AU282" s="335">
        <f t="shared" si="84"/>
        <v>38.699590836158322</v>
      </c>
      <c r="AV282" s="335">
        <f t="shared" si="84"/>
        <v>25.799727224105553</v>
      </c>
      <c r="AW282" s="335">
        <f t="shared" si="84"/>
        <v>51.599454448211105</v>
      </c>
      <c r="AX282" s="335">
        <f t="shared" si="84"/>
        <v>154.79836334463329</v>
      </c>
      <c r="AY282" s="335">
        <f t="shared" si="84"/>
        <v>38.699590836158322</v>
      </c>
      <c r="AZ282" s="335">
        <f t="shared" si="84"/>
        <v>38.699590836158322</v>
      </c>
      <c r="BA282" s="335">
        <f t="shared" si="84"/>
        <v>25.799727224105553</v>
      </c>
      <c r="BB282" s="335">
        <f t="shared" si="84"/>
        <v>12.899863612052776</v>
      </c>
      <c r="BC282" s="335">
        <f t="shared" si="82"/>
        <v>180.59809056873888</v>
      </c>
      <c r="BD282" s="335">
        <f t="shared" si="82"/>
        <v>64.499318060263889</v>
      </c>
      <c r="BE282" s="335">
        <f t="shared" si="82"/>
        <v>64.499318060263889</v>
      </c>
      <c r="BF282" s="335">
        <f t="shared" si="82"/>
        <v>38.699590836158322</v>
      </c>
    </row>
    <row r="283" spans="2:58" ht="14.25">
      <c r="B283" s="12" t="s">
        <v>233</v>
      </c>
      <c r="C283" s="1770" t="s">
        <v>110</v>
      </c>
      <c r="D283" s="1728" t="s">
        <v>171</v>
      </c>
      <c r="E283" s="1763" t="s">
        <v>25</v>
      </c>
      <c r="F283" s="1764" t="s">
        <v>16</v>
      </c>
      <c r="G283" s="1729">
        <v>17.782580645161289</v>
      </c>
      <c r="H283" s="1751">
        <v>73770.610109914982</v>
      </c>
      <c r="I283" s="1741">
        <v>73770.610109914982</v>
      </c>
      <c r="J283" s="1741">
        <v>73770.610109914982</v>
      </c>
      <c r="K283" s="2093">
        <v>9.0838709677419356</v>
      </c>
      <c r="R283" s="335">
        <f t="shared" si="79"/>
        <v>669837.13979802805</v>
      </c>
      <c r="S283" s="335">
        <f t="shared" si="83"/>
        <v>356312.04683088925</v>
      </c>
      <c r="T283" s="335">
        <f t="shared" si="83"/>
        <v>14754.122021982999</v>
      </c>
      <c r="U283" s="335">
        <f t="shared" si="83"/>
        <v>148278.92632092911</v>
      </c>
      <c r="V283" s="335">
        <f t="shared" si="83"/>
        <v>0</v>
      </c>
      <c r="W283" s="335">
        <f t="shared" si="83"/>
        <v>106967.38465937674</v>
      </c>
      <c r="X283" s="335">
        <f t="shared" si="83"/>
        <v>1475.4122021982998</v>
      </c>
      <c r="Y283" s="335">
        <f t="shared" si="83"/>
        <v>2213.1183032974491</v>
      </c>
      <c r="Z283" s="335">
        <f t="shared" si="83"/>
        <v>1475.4122021982998</v>
      </c>
      <c r="AA283" s="335">
        <f t="shared" si="83"/>
        <v>2950.8244043965997</v>
      </c>
      <c r="AB283" s="335">
        <f t="shared" si="83"/>
        <v>8852.4732131897963</v>
      </c>
      <c r="AC283" s="335">
        <f t="shared" si="83"/>
        <v>2213.1183032974491</v>
      </c>
      <c r="AD283" s="335">
        <f t="shared" si="83"/>
        <v>2213.1183032974491</v>
      </c>
      <c r="AE283" s="335">
        <f t="shared" si="83"/>
        <v>1475.4122021982998</v>
      </c>
      <c r="AF283" s="335">
        <f t="shared" si="83"/>
        <v>737.70610109914992</v>
      </c>
      <c r="AG283" s="335">
        <f t="shared" si="80"/>
        <v>10327.885415388098</v>
      </c>
      <c r="AH283" s="335">
        <f t="shared" si="80"/>
        <v>3688.5305054957498</v>
      </c>
      <c r="AI283" s="335">
        <f t="shared" si="80"/>
        <v>3688.5305054957498</v>
      </c>
      <c r="AJ283" s="335">
        <f t="shared" si="80"/>
        <v>2213.1183032974491</v>
      </c>
      <c r="AK283" s="1388" t="s">
        <v>1614</v>
      </c>
      <c r="AL283" s="89" t="s">
        <v>1614</v>
      </c>
      <c r="AM283" s="1388" t="s">
        <v>1614</v>
      </c>
      <c r="AN283" s="335">
        <f t="shared" si="81"/>
        <v>670122.70345006639</v>
      </c>
      <c r="AO283" s="335">
        <f t="shared" si="84"/>
        <v>356463.94908191846</v>
      </c>
      <c r="AP283" s="335">
        <f t="shared" si="84"/>
        <v>14760.411970265783</v>
      </c>
      <c r="AQ283" s="335">
        <f t="shared" si="84"/>
        <v>148342.14030117105</v>
      </c>
      <c r="AR283" s="335">
        <f t="shared" si="84"/>
        <v>0</v>
      </c>
      <c r="AS283" s="335">
        <f t="shared" si="84"/>
        <v>107012.98678442692</v>
      </c>
      <c r="AT283" s="335">
        <f t="shared" si="84"/>
        <v>1476.0411970265782</v>
      </c>
      <c r="AU283" s="335">
        <f t="shared" si="84"/>
        <v>2214.0617955398666</v>
      </c>
      <c r="AV283" s="335">
        <f t="shared" si="84"/>
        <v>1476.0411970265782</v>
      </c>
      <c r="AW283" s="335">
        <f t="shared" si="84"/>
        <v>2952.0823940531563</v>
      </c>
      <c r="AX283" s="335">
        <f t="shared" si="84"/>
        <v>8856.2471821594663</v>
      </c>
      <c r="AY283" s="335">
        <f t="shared" si="84"/>
        <v>2214.0617955398666</v>
      </c>
      <c r="AZ283" s="335">
        <f t="shared" si="84"/>
        <v>2214.0617955398666</v>
      </c>
      <c r="BA283" s="335">
        <f t="shared" si="84"/>
        <v>1476.0411970265782</v>
      </c>
      <c r="BB283" s="335">
        <f t="shared" si="84"/>
        <v>738.02059851328909</v>
      </c>
      <c r="BC283" s="335">
        <f t="shared" si="82"/>
        <v>10332.288379186048</v>
      </c>
      <c r="BD283" s="335">
        <f t="shared" si="82"/>
        <v>3690.1029925664457</v>
      </c>
      <c r="BE283" s="335">
        <f t="shared" si="82"/>
        <v>3690.1029925664457</v>
      </c>
      <c r="BF283" s="335">
        <f t="shared" si="82"/>
        <v>2214.0617955398666</v>
      </c>
    </row>
    <row r="284" spans="2:58" ht="14.25">
      <c r="B284" s="12" t="s">
        <v>233</v>
      </c>
      <c r="C284" s="1770" t="s">
        <v>110</v>
      </c>
      <c r="D284" s="1728" t="s">
        <v>213</v>
      </c>
      <c r="E284" s="1763" t="s">
        <v>25</v>
      </c>
      <c r="F284" s="1764" t="s">
        <v>16</v>
      </c>
      <c r="G284" s="1729">
        <v>17.883548387096774</v>
      </c>
      <c r="H284" s="1751">
        <v>3628.3898900850186</v>
      </c>
      <c r="I284" s="1741">
        <v>3628.3898900850186</v>
      </c>
      <c r="J284" s="1741">
        <v>3628.3898900850186</v>
      </c>
      <c r="K284" s="2093">
        <v>9.0838709677419356</v>
      </c>
      <c r="R284" s="335">
        <f t="shared" si="79"/>
        <v>32945.780201971967</v>
      </c>
      <c r="S284" s="335">
        <f t="shared" si="83"/>
        <v>17525.123169110633</v>
      </c>
      <c r="T284" s="335">
        <f t="shared" si="83"/>
        <v>725.67797801700385</v>
      </c>
      <c r="U284" s="335">
        <f t="shared" si="83"/>
        <v>7293.0636790708859</v>
      </c>
      <c r="V284" s="335">
        <f t="shared" si="83"/>
        <v>0</v>
      </c>
      <c r="W284" s="335">
        <f t="shared" si="83"/>
        <v>5261.1653406232772</v>
      </c>
      <c r="X284" s="335">
        <f t="shared" si="83"/>
        <v>72.56779780170038</v>
      </c>
      <c r="Y284" s="335">
        <f t="shared" si="83"/>
        <v>108.85169670255054</v>
      </c>
      <c r="Z284" s="335">
        <f t="shared" si="83"/>
        <v>72.56779780170038</v>
      </c>
      <c r="AA284" s="335">
        <f t="shared" si="83"/>
        <v>145.13559560340076</v>
      </c>
      <c r="AB284" s="335">
        <f t="shared" si="83"/>
        <v>435.40678681020216</v>
      </c>
      <c r="AC284" s="335">
        <f t="shared" si="83"/>
        <v>108.85169670255054</v>
      </c>
      <c r="AD284" s="335">
        <f t="shared" si="83"/>
        <v>108.85169670255054</v>
      </c>
      <c r="AE284" s="335">
        <f t="shared" si="83"/>
        <v>72.56779780170038</v>
      </c>
      <c r="AF284" s="335">
        <f t="shared" si="83"/>
        <v>36.28389890085019</v>
      </c>
      <c r="AG284" s="335">
        <f t="shared" si="80"/>
        <v>507.97458461190263</v>
      </c>
      <c r="AH284" s="335">
        <f t="shared" si="80"/>
        <v>181.41949450425096</v>
      </c>
      <c r="AI284" s="335">
        <f t="shared" si="80"/>
        <v>181.41949450425096</v>
      </c>
      <c r="AJ284" s="335">
        <f t="shared" si="80"/>
        <v>108.85169670255054</v>
      </c>
      <c r="AK284" s="1388" t="s">
        <v>1614</v>
      </c>
      <c r="AL284" s="89" t="s">
        <v>1614</v>
      </c>
      <c r="AM284" s="1388" t="s">
        <v>1614</v>
      </c>
      <c r="AN284" s="335">
        <f t="shared" si="81"/>
        <v>32959.825582191654</v>
      </c>
      <c r="AO284" s="335">
        <f t="shared" si="84"/>
        <v>17532.594445152605</v>
      </c>
      <c r="AP284" s="335">
        <f t="shared" si="84"/>
        <v>725.98734762536697</v>
      </c>
      <c r="AQ284" s="335">
        <f t="shared" si="84"/>
        <v>7296.1728436349358</v>
      </c>
      <c r="AR284" s="335">
        <f t="shared" si="84"/>
        <v>0</v>
      </c>
      <c r="AS284" s="335">
        <f t="shared" si="84"/>
        <v>5263.4082702839105</v>
      </c>
      <c r="AT284" s="335">
        <f t="shared" si="84"/>
        <v>72.598734762536694</v>
      </c>
      <c r="AU284" s="335">
        <f t="shared" si="84"/>
        <v>108.898102143805</v>
      </c>
      <c r="AV284" s="335">
        <f t="shared" si="84"/>
        <v>72.598734762536694</v>
      </c>
      <c r="AW284" s="335">
        <f t="shared" si="84"/>
        <v>145.19746952507339</v>
      </c>
      <c r="AX284" s="335">
        <f t="shared" si="84"/>
        <v>435.59240857522002</v>
      </c>
      <c r="AY284" s="335">
        <f t="shared" si="84"/>
        <v>108.898102143805</v>
      </c>
      <c r="AZ284" s="335">
        <f t="shared" si="84"/>
        <v>108.898102143805</v>
      </c>
      <c r="BA284" s="335">
        <f t="shared" si="84"/>
        <v>72.598734762536694</v>
      </c>
      <c r="BB284" s="335">
        <f t="shared" si="84"/>
        <v>36.299367381268347</v>
      </c>
      <c r="BC284" s="335">
        <f t="shared" si="82"/>
        <v>508.19114333775684</v>
      </c>
      <c r="BD284" s="335">
        <f t="shared" si="82"/>
        <v>181.49683690634174</v>
      </c>
      <c r="BE284" s="335">
        <f t="shared" si="82"/>
        <v>181.49683690634174</v>
      </c>
      <c r="BF284" s="335">
        <f t="shared" si="82"/>
        <v>108.898102143805</v>
      </c>
    </row>
    <row r="285" spans="2:58" ht="14.25">
      <c r="B285" s="12" t="s">
        <v>233</v>
      </c>
      <c r="C285" s="1770" t="s">
        <v>110</v>
      </c>
      <c r="D285" s="1728" t="s">
        <v>103</v>
      </c>
      <c r="E285" s="1763" t="s">
        <v>25</v>
      </c>
      <c r="F285" s="1764" t="s">
        <v>16</v>
      </c>
      <c r="G285" s="1729">
        <v>17.883548387096774</v>
      </c>
      <c r="H285" s="1751">
        <v>4869.8466473539502</v>
      </c>
      <c r="I285" s="1741">
        <v>4869.8466473539502</v>
      </c>
      <c r="J285" s="1741">
        <v>4869.8466473539502</v>
      </c>
      <c r="K285" s="2093">
        <v>9.0838709677419356</v>
      </c>
      <c r="R285" s="335">
        <f t="shared" si="79"/>
        <v>44218.207557973867</v>
      </c>
      <c r="S285" s="335">
        <f t="shared" si="83"/>
        <v>23521.359306719572</v>
      </c>
      <c r="T285" s="335">
        <f t="shared" si="83"/>
        <v>973.96932947079017</v>
      </c>
      <c r="U285" s="335">
        <f t="shared" si="83"/>
        <v>9788.3917611814377</v>
      </c>
      <c r="V285" s="335">
        <f t="shared" si="83"/>
        <v>0</v>
      </c>
      <c r="W285" s="335">
        <f t="shared" si="83"/>
        <v>7061.2776386632286</v>
      </c>
      <c r="X285" s="335">
        <f t="shared" si="83"/>
        <v>97.396932947079009</v>
      </c>
      <c r="Y285" s="335">
        <f t="shared" si="83"/>
        <v>146.09539942061849</v>
      </c>
      <c r="Z285" s="335">
        <f t="shared" si="83"/>
        <v>97.396932947079009</v>
      </c>
      <c r="AA285" s="335">
        <f t="shared" si="83"/>
        <v>194.79386589415802</v>
      </c>
      <c r="AB285" s="335">
        <f t="shared" si="83"/>
        <v>584.38159768247397</v>
      </c>
      <c r="AC285" s="335">
        <f t="shared" si="83"/>
        <v>146.09539942061849</v>
      </c>
      <c r="AD285" s="335">
        <f t="shared" si="83"/>
        <v>146.09539942061849</v>
      </c>
      <c r="AE285" s="335">
        <f t="shared" si="83"/>
        <v>97.396932947079009</v>
      </c>
      <c r="AF285" s="335">
        <f t="shared" si="83"/>
        <v>48.698466473539504</v>
      </c>
      <c r="AG285" s="335">
        <f t="shared" si="80"/>
        <v>681.77853062955307</v>
      </c>
      <c r="AH285" s="335">
        <f t="shared" si="80"/>
        <v>243.49233236769754</v>
      </c>
      <c r="AI285" s="335">
        <f t="shared" si="80"/>
        <v>243.49233236769754</v>
      </c>
      <c r="AJ285" s="335">
        <f t="shared" si="80"/>
        <v>146.09539942061849</v>
      </c>
      <c r="AK285" s="1388" t="s">
        <v>1614</v>
      </c>
      <c r="AL285" s="89" t="s">
        <v>1614</v>
      </c>
      <c r="AM285" s="1388" t="s">
        <v>1614</v>
      </c>
      <c r="AN285" s="335">
        <f t="shared" si="81"/>
        <v>44237.058577253949</v>
      </c>
      <c r="AO285" s="335">
        <f t="shared" si="84"/>
        <v>23531.386886358647</v>
      </c>
      <c r="AP285" s="335">
        <f t="shared" si="84"/>
        <v>974.38455015977877</v>
      </c>
      <c r="AQ285" s="335">
        <f t="shared" si="84"/>
        <v>9792.5647291057739</v>
      </c>
      <c r="AR285" s="335">
        <f t="shared" si="84"/>
        <v>0</v>
      </c>
      <c r="AS285" s="335">
        <f t="shared" si="84"/>
        <v>7064.287988658396</v>
      </c>
      <c r="AT285" s="335">
        <f t="shared" si="84"/>
        <v>97.438455015977866</v>
      </c>
      <c r="AU285" s="335">
        <f t="shared" si="84"/>
        <v>146.15768252396677</v>
      </c>
      <c r="AV285" s="335">
        <f t="shared" si="84"/>
        <v>97.438455015977866</v>
      </c>
      <c r="AW285" s="335">
        <f t="shared" si="84"/>
        <v>194.87691003195573</v>
      </c>
      <c r="AX285" s="335">
        <f t="shared" si="84"/>
        <v>584.63073009586708</v>
      </c>
      <c r="AY285" s="335">
        <f t="shared" si="84"/>
        <v>146.15768252396677</v>
      </c>
      <c r="AZ285" s="335">
        <f t="shared" si="84"/>
        <v>146.15768252396677</v>
      </c>
      <c r="BA285" s="335">
        <f t="shared" si="84"/>
        <v>97.438455015977866</v>
      </c>
      <c r="BB285" s="335">
        <f t="shared" si="84"/>
        <v>48.719227507988933</v>
      </c>
      <c r="BC285" s="335">
        <f t="shared" si="82"/>
        <v>682.06918511184506</v>
      </c>
      <c r="BD285" s="335">
        <f t="shared" si="82"/>
        <v>243.59613753994469</v>
      </c>
      <c r="BE285" s="335">
        <f t="shared" si="82"/>
        <v>243.59613753994469</v>
      </c>
      <c r="BF285" s="335">
        <f t="shared" si="82"/>
        <v>146.15768252396677</v>
      </c>
    </row>
    <row r="286" spans="2:58" ht="14.25">
      <c r="B286" s="12" t="s">
        <v>233</v>
      </c>
      <c r="C286" s="1770" t="s">
        <v>110</v>
      </c>
      <c r="D286" s="1728" t="s">
        <v>112</v>
      </c>
      <c r="E286" s="1763" t="s">
        <v>25</v>
      </c>
      <c r="F286" s="1764" t="s">
        <v>16</v>
      </c>
      <c r="G286" s="1729">
        <v>17.782580645161289</v>
      </c>
      <c r="H286" s="1751">
        <v>10637.14168372803</v>
      </c>
      <c r="I286" s="1741">
        <v>10637.14168372803</v>
      </c>
      <c r="J286" s="1741">
        <v>10637.14168372803</v>
      </c>
      <c r="K286" s="2093">
        <v>9.0838709677419356</v>
      </c>
      <c r="R286" s="335">
        <f t="shared" si="79"/>
        <v>96585.246488250516</v>
      </c>
      <c r="S286" s="335">
        <f t="shared" si="83"/>
        <v>51377.394332406373</v>
      </c>
      <c r="T286" s="335">
        <f t="shared" si="83"/>
        <v>2127.4283367456064</v>
      </c>
      <c r="U286" s="335">
        <f t="shared" si="83"/>
        <v>21380.65478429334</v>
      </c>
      <c r="V286" s="335">
        <f t="shared" si="83"/>
        <v>0</v>
      </c>
      <c r="W286" s="335">
        <f t="shared" si="83"/>
        <v>15423.855441405645</v>
      </c>
      <c r="X286" s="335">
        <f t="shared" si="83"/>
        <v>212.74283367456061</v>
      </c>
      <c r="Y286" s="335">
        <f t="shared" si="83"/>
        <v>319.11425051184085</v>
      </c>
      <c r="Z286" s="335">
        <f t="shared" si="83"/>
        <v>212.74283367456061</v>
      </c>
      <c r="AA286" s="335">
        <f t="shared" si="83"/>
        <v>425.48566734912123</v>
      </c>
      <c r="AB286" s="335">
        <f t="shared" si="83"/>
        <v>1276.4570020473634</v>
      </c>
      <c r="AC286" s="335">
        <f t="shared" si="83"/>
        <v>319.11425051184085</v>
      </c>
      <c r="AD286" s="335">
        <f t="shared" si="83"/>
        <v>319.11425051184085</v>
      </c>
      <c r="AE286" s="335">
        <f t="shared" si="83"/>
        <v>212.74283367456061</v>
      </c>
      <c r="AF286" s="335">
        <f t="shared" si="83"/>
        <v>106.37141683728031</v>
      </c>
      <c r="AG286" s="335">
        <f t="shared" si="80"/>
        <v>1489.1998357219245</v>
      </c>
      <c r="AH286" s="335">
        <f t="shared" si="80"/>
        <v>531.85708418640161</v>
      </c>
      <c r="AI286" s="335">
        <f t="shared" si="80"/>
        <v>531.85708418640161</v>
      </c>
      <c r="AJ286" s="335">
        <f t="shared" si="80"/>
        <v>319.11425051184085</v>
      </c>
      <c r="AK286" s="1388" t="s">
        <v>1614</v>
      </c>
      <c r="AL286" s="89" t="s">
        <v>1614</v>
      </c>
      <c r="AM286" s="1388" t="s">
        <v>1614</v>
      </c>
      <c r="AN286" s="335">
        <f t="shared" si="81"/>
        <v>96626.422520574619</v>
      </c>
      <c r="AO286" s="335">
        <f t="shared" si="84"/>
        <v>51399.297442111812</v>
      </c>
      <c r="AP286" s="335">
        <f t="shared" si="84"/>
        <v>2128.3352978100143</v>
      </c>
      <c r="AQ286" s="335">
        <f t="shared" si="84"/>
        <v>21389.769742990633</v>
      </c>
      <c r="AR286" s="335">
        <f t="shared" si="84"/>
        <v>0</v>
      </c>
      <c r="AS286" s="335">
        <f t="shared" si="84"/>
        <v>15430.4309091226</v>
      </c>
      <c r="AT286" s="335">
        <f t="shared" si="84"/>
        <v>212.83352978100137</v>
      </c>
      <c r="AU286" s="335">
        <f t="shared" si="84"/>
        <v>319.25029467150199</v>
      </c>
      <c r="AV286" s="335">
        <f t="shared" si="84"/>
        <v>212.83352978100137</v>
      </c>
      <c r="AW286" s="335">
        <f t="shared" si="84"/>
        <v>425.66705956200275</v>
      </c>
      <c r="AX286" s="335">
        <f t="shared" si="84"/>
        <v>1277.001178686008</v>
      </c>
      <c r="AY286" s="335">
        <f t="shared" si="84"/>
        <v>319.25029467150199</v>
      </c>
      <c r="AZ286" s="335">
        <f t="shared" si="84"/>
        <v>319.25029467150199</v>
      </c>
      <c r="BA286" s="335">
        <f t="shared" si="84"/>
        <v>212.83352978100137</v>
      </c>
      <c r="BB286" s="335">
        <f t="shared" si="84"/>
        <v>106.41676489050069</v>
      </c>
      <c r="BC286" s="335">
        <f t="shared" si="82"/>
        <v>1489.8347084670097</v>
      </c>
      <c r="BD286" s="335">
        <f t="shared" si="82"/>
        <v>532.08382445250356</v>
      </c>
      <c r="BE286" s="335">
        <f t="shared" si="82"/>
        <v>532.08382445250356</v>
      </c>
      <c r="BF286" s="335">
        <f t="shared" si="82"/>
        <v>319.25029467150199</v>
      </c>
    </row>
    <row r="287" spans="2:58" ht="14.25">
      <c r="B287" s="12" t="s">
        <v>233</v>
      </c>
      <c r="C287" s="1770" t="s">
        <v>110</v>
      </c>
      <c r="D287" s="1728" t="s">
        <v>214</v>
      </c>
      <c r="E287" s="1763" t="s">
        <v>25</v>
      </c>
      <c r="F287" s="1764" t="s">
        <v>16</v>
      </c>
      <c r="G287" s="1729">
        <v>17.883548387096774</v>
      </c>
      <c r="H287" s="1751">
        <v>1181.4980654941435</v>
      </c>
      <c r="I287" s="1741">
        <v>1181.4980654941435</v>
      </c>
      <c r="J287" s="1741">
        <v>1181.4980654941435</v>
      </c>
      <c r="K287" s="2093">
        <v>9.0838709677419356</v>
      </c>
      <c r="R287" s="335">
        <f t="shared" si="79"/>
        <v>10728.002434686823</v>
      </c>
      <c r="S287" s="335">
        <f t="shared" si="83"/>
        <v>5706.6356563367117</v>
      </c>
      <c r="T287" s="335">
        <f t="shared" si="83"/>
        <v>236.29961309882876</v>
      </c>
      <c r="U287" s="335">
        <f t="shared" si="83"/>
        <v>2374.8111116432283</v>
      </c>
      <c r="V287" s="335">
        <f t="shared" si="83"/>
        <v>0</v>
      </c>
      <c r="W287" s="335">
        <f t="shared" si="83"/>
        <v>1713.1721949665084</v>
      </c>
      <c r="X287" s="335">
        <f t="shared" si="83"/>
        <v>23.629961309882873</v>
      </c>
      <c r="Y287" s="335">
        <f t="shared" si="83"/>
        <v>35.444941964824302</v>
      </c>
      <c r="Z287" s="335">
        <f t="shared" si="83"/>
        <v>23.629961309882873</v>
      </c>
      <c r="AA287" s="335">
        <f t="shared" si="83"/>
        <v>47.259922619765746</v>
      </c>
      <c r="AB287" s="335">
        <f t="shared" si="83"/>
        <v>141.77976785929721</v>
      </c>
      <c r="AC287" s="335">
        <f t="shared" si="83"/>
        <v>35.444941964824302</v>
      </c>
      <c r="AD287" s="335">
        <f t="shared" si="83"/>
        <v>35.444941964824302</v>
      </c>
      <c r="AE287" s="335">
        <f t="shared" si="83"/>
        <v>23.629961309882873</v>
      </c>
      <c r="AF287" s="335">
        <f t="shared" si="83"/>
        <v>11.814980654941436</v>
      </c>
      <c r="AG287" s="335">
        <f t="shared" si="80"/>
        <v>165.40972916918011</v>
      </c>
      <c r="AH287" s="335">
        <f t="shared" si="80"/>
        <v>59.074903274707189</v>
      </c>
      <c r="AI287" s="335">
        <f t="shared" si="80"/>
        <v>59.074903274707189</v>
      </c>
      <c r="AJ287" s="335">
        <f t="shared" si="80"/>
        <v>35.444941964824302</v>
      </c>
      <c r="AK287" s="1388" t="s">
        <v>1614</v>
      </c>
      <c r="AL287" s="89" t="s">
        <v>1614</v>
      </c>
      <c r="AM287" s="1388" t="s">
        <v>1614</v>
      </c>
      <c r="AN287" s="335">
        <f t="shared" si="81"/>
        <v>10732.575975585511</v>
      </c>
      <c r="AO287" s="335">
        <f t="shared" si="84"/>
        <v>5709.0684980262122</v>
      </c>
      <c r="AP287" s="335">
        <f t="shared" si="84"/>
        <v>236.40035188514346</v>
      </c>
      <c r="AQ287" s="335">
        <f t="shared" si="84"/>
        <v>2375.8235364456909</v>
      </c>
      <c r="AR287" s="335">
        <f t="shared" si="84"/>
        <v>0</v>
      </c>
      <c r="AS287" s="335">
        <f t="shared" si="84"/>
        <v>1713.9025511672899</v>
      </c>
      <c r="AT287" s="335">
        <f t="shared" si="84"/>
        <v>23.640035188514343</v>
      </c>
      <c r="AU287" s="335">
        <f t="shared" si="84"/>
        <v>35.460052782771506</v>
      </c>
      <c r="AV287" s="335">
        <f t="shared" si="84"/>
        <v>23.640035188514343</v>
      </c>
      <c r="AW287" s="335">
        <f t="shared" si="84"/>
        <v>47.280070377028686</v>
      </c>
      <c r="AX287" s="335">
        <f t="shared" si="84"/>
        <v>141.84021113108602</v>
      </c>
      <c r="AY287" s="335">
        <f t="shared" si="84"/>
        <v>35.460052782771506</v>
      </c>
      <c r="AZ287" s="335">
        <f t="shared" si="84"/>
        <v>35.460052782771506</v>
      </c>
      <c r="BA287" s="335">
        <f t="shared" si="84"/>
        <v>23.640035188514343</v>
      </c>
      <c r="BB287" s="335">
        <f t="shared" si="84"/>
        <v>11.820017594257171</v>
      </c>
      <c r="BC287" s="335">
        <f t="shared" si="82"/>
        <v>165.48024631960041</v>
      </c>
      <c r="BD287" s="335">
        <f t="shared" si="82"/>
        <v>59.100087971285866</v>
      </c>
      <c r="BE287" s="335">
        <f t="shared" si="82"/>
        <v>59.100087971285866</v>
      </c>
      <c r="BF287" s="335">
        <f t="shared" si="82"/>
        <v>35.460052782771506</v>
      </c>
    </row>
    <row r="288" spans="2:58" ht="14.25">
      <c r="B288" s="12" t="s">
        <v>233</v>
      </c>
      <c r="C288" s="1770" t="s">
        <v>110</v>
      </c>
      <c r="D288" s="1728" t="s">
        <v>215</v>
      </c>
      <c r="E288" s="1763" t="s">
        <v>25</v>
      </c>
      <c r="F288" s="1764" t="s">
        <v>16</v>
      </c>
      <c r="G288" s="1729">
        <v>17.883548387096774</v>
      </c>
      <c r="H288" s="1751">
        <v>796.35199336645383</v>
      </c>
      <c r="I288" s="1741">
        <v>796.35199336645383</v>
      </c>
      <c r="J288" s="1741">
        <v>796.35199336645383</v>
      </c>
      <c r="K288" s="2093">
        <v>9.0838709677419356</v>
      </c>
      <c r="R288" s="335">
        <f t="shared" si="79"/>
        <v>7230.8760997674008</v>
      </c>
      <c r="S288" s="335">
        <f t="shared" si="83"/>
        <v>3846.3801279599711</v>
      </c>
      <c r="T288" s="335">
        <f t="shared" si="83"/>
        <v>159.2703986732908</v>
      </c>
      <c r="U288" s="335">
        <f t="shared" si="83"/>
        <v>1600.6675066665721</v>
      </c>
      <c r="V288" s="335">
        <f t="shared" si="83"/>
        <v>0</v>
      </c>
      <c r="W288" s="335">
        <f t="shared" si="83"/>
        <v>1154.7103903813581</v>
      </c>
      <c r="X288" s="335">
        <f t="shared" si="83"/>
        <v>15.927039867329079</v>
      </c>
      <c r="Y288" s="335">
        <f t="shared" si="83"/>
        <v>23.890559800993611</v>
      </c>
      <c r="Z288" s="335">
        <f t="shared" si="83"/>
        <v>15.927039867329079</v>
      </c>
      <c r="AA288" s="335">
        <f t="shared" si="83"/>
        <v>31.854079734658157</v>
      </c>
      <c r="AB288" s="335">
        <f t="shared" si="83"/>
        <v>95.562239203974443</v>
      </c>
      <c r="AC288" s="335">
        <f t="shared" si="83"/>
        <v>23.890559800993611</v>
      </c>
      <c r="AD288" s="335">
        <f t="shared" si="83"/>
        <v>23.890559800993611</v>
      </c>
      <c r="AE288" s="335">
        <f t="shared" si="83"/>
        <v>15.927039867329079</v>
      </c>
      <c r="AF288" s="335">
        <f t="shared" si="83"/>
        <v>7.9635199336645393</v>
      </c>
      <c r="AG288" s="335">
        <f t="shared" si="80"/>
        <v>111.48927907130356</v>
      </c>
      <c r="AH288" s="335">
        <f t="shared" si="80"/>
        <v>39.8175996683227</v>
      </c>
      <c r="AI288" s="335">
        <f t="shared" si="80"/>
        <v>39.8175996683227</v>
      </c>
      <c r="AJ288" s="335">
        <f t="shared" si="80"/>
        <v>23.890559800993611</v>
      </c>
      <c r="AK288" s="1388" t="s">
        <v>1614</v>
      </c>
      <c r="AL288" s="89" t="s">
        <v>1614</v>
      </c>
      <c r="AM288" s="1388" t="s">
        <v>1614</v>
      </c>
      <c r="AN288" s="335">
        <f t="shared" si="81"/>
        <v>7233.9587526449486</v>
      </c>
      <c r="AO288" s="335">
        <f t="shared" si="84"/>
        <v>3848.0199091712657</v>
      </c>
      <c r="AP288" s="335">
        <f t="shared" si="84"/>
        <v>159.3382985164086</v>
      </c>
      <c r="AQ288" s="335">
        <f t="shared" si="84"/>
        <v>1601.3499000899058</v>
      </c>
      <c r="AR288" s="335">
        <f t="shared" si="84"/>
        <v>0</v>
      </c>
      <c r="AS288" s="335">
        <f t="shared" si="84"/>
        <v>1155.2026642439621</v>
      </c>
      <c r="AT288" s="335">
        <f t="shared" si="84"/>
        <v>15.933829851640857</v>
      </c>
      <c r="AU288" s="335">
        <f t="shared" si="84"/>
        <v>23.900744777461281</v>
      </c>
      <c r="AV288" s="335">
        <f t="shared" si="84"/>
        <v>15.933829851640857</v>
      </c>
      <c r="AW288" s="335">
        <f t="shared" si="84"/>
        <v>31.867659703281713</v>
      </c>
      <c r="AX288" s="335">
        <f t="shared" si="84"/>
        <v>95.602979109845123</v>
      </c>
      <c r="AY288" s="335">
        <f t="shared" si="84"/>
        <v>23.900744777461281</v>
      </c>
      <c r="AZ288" s="335">
        <f t="shared" si="84"/>
        <v>23.900744777461281</v>
      </c>
      <c r="BA288" s="335">
        <f t="shared" si="84"/>
        <v>15.933829851640857</v>
      </c>
      <c r="BB288" s="335">
        <f t="shared" si="84"/>
        <v>7.9669149258204284</v>
      </c>
      <c r="BC288" s="335">
        <f t="shared" si="82"/>
        <v>111.536808961486</v>
      </c>
      <c r="BD288" s="335">
        <f t="shared" si="82"/>
        <v>39.83457462910215</v>
      </c>
      <c r="BE288" s="335">
        <f t="shared" si="82"/>
        <v>39.83457462910215</v>
      </c>
      <c r="BF288" s="335">
        <f t="shared" si="82"/>
        <v>23.900744777461281</v>
      </c>
    </row>
    <row r="289" spans="2:58" ht="14.25">
      <c r="B289" s="12" t="s">
        <v>233</v>
      </c>
      <c r="C289" s="1770" t="s">
        <v>110</v>
      </c>
      <c r="D289" s="1728" t="s">
        <v>216</v>
      </c>
      <c r="E289" s="1763" t="s">
        <v>25</v>
      </c>
      <c r="F289" s="1764" t="s">
        <v>16</v>
      </c>
      <c r="G289" s="1729">
        <v>17.782580645161289</v>
      </c>
      <c r="H289" s="1751">
        <v>2956.1616100574211</v>
      </c>
      <c r="I289" s="1741">
        <v>2956.1616100574211</v>
      </c>
      <c r="J289" s="1741">
        <v>2956.1616100574211</v>
      </c>
      <c r="K289" s="2093">
        <v>9.0838709677419356</v>
      </c>
      <c r="R289" s="335">
        <f t="shared" si="79"/>
        <v>26841.947419321383</v>
      </c>
      <c r="S289" s="335">
        <f t="shared" si="83"/>
        <v>14278.260576577341</v>
      </c>
      <c r="T289" s="335">
        <f t="shared" si="83"/>
        <v>591.23232201148437</v>
      </c>
      <c r="U289" s="335">
        <f t="shared" si="83"/>
        <v>5941.8848362154158</v>
      </c>
      <c r="V289" s="335">
        <f t="shared" si="83"/>
        <v>0</v>
      </c>
      <c r="W289" s="335">
        <f t="shared" si="83"/>
        <v>4286.4343345832613</v>
      </c>
      <c r="X289" s="335">
        <f t="shared" si="83"/>
        <v>59.123232201148426</v>
      </c>
      <c r="Y289" s="335">
        <f t="shared" si="83"/>
        <v>88.684848301722624</v>
      </c>
      <c r="Z289" s="335">
        <f t="shared" si="83"/>
        <v>59.123232201148426</v>
      </c>
      <c r="AA289" s="335">
        <f t="shared" si="83"/>
        <v>118.24646440229685</v>
      </c>
      <c r="AB289" s="335">
        <f t="shared" si="83"/>
        <v>354.7393932068905</v>
      </c>
      <c r="AC289" s="335">
        <f t="shared" si="83"/>
        <v>88.684848301722624</v>
      </c>
      <c r="AD289" s="335">
        <f t="shared" si="83"/>
        <v>88.684848301722624</v>
      </c>
      <c r="AE289" s="335">
        <f t="shared" si="83"/>
        <v>59.123232201148426</v>
      </c>
      <c r="AF289" s="335">
        <f t="shared" si="83"/>
        <v>29.561616100574213</v>
      </c>
      <c r="AG289" s="335">
        <f t="shared" si="80"/>
        <v>413.86262540803898</v>
      </c>
      <c r="AH289" s="335">
        <f t="shared" si="80"/>
        <v>147.80808050287109</v>
      </c>
      <c r="AI289" s="335">
        <f t="shared" si="80"/>
        <v>147.80808050287109</v>
      </c>
      <c r="AJ289" s="335">
        <f t="shared" si="80"/>
        <v>88.684848301722624</v>
      </c>
      <c r="AK289" s="1388" t="s">
        <v>1614</v>
      </c>
      <c r="AL289" s="89" t="s">
        <v>1614</v>
      </c>
      <c r="AM289" s="1388" t="s">
        <v>1614</v>
      </c>
      <c r="AN289" s="335">
        <f t="shared" si="81"/>
        <v>26853.390625553864</v>
      </c>
      <c r="AO289" s="335">
        <f t="shared" si="84"/>
        <v>14284.347656544618</v>
      </c>
      <c r="AP289" s="335">
        <f t="shared" si="84"/>
        <v>591.48437501219973</v>
      </c>
      <c r="AQ289" s="335">
        <f t="shared" si="84"/>
        <v>5944.4179688726053</v>
      </c>
      <c r="AR289" s="335">
        <f t="shared" si="84"/>
        <v>0</v>
      </c>
      <c r="AS289" s="335">
        <f t="shared" si="84"/>
        <v>4288.2617188384484</v>
      </c>
      <c r="AT289" s="335">
        <f t="shared" si="84"/>
        <v>59.148437501219973</v>
      </c>
      <c r="AU289" s="335">
        <f t="shared" si="84"/>
        <v>88.722656251829932</v>
      </c>
      <c r="AV289" s="335">
        <f t="shared" si="84"/>
        <v>59.148437501219973</v>
      </c>
      <c r="AW289" s="335">
        <f t="shared" si="84"/>
        <v>118.29687500243995</v>
      </c>
      <c r="AX289" s="335">
        <f t="shared" si="84"/>
        <v>354.89062500731973</v>
      </c>
      <c r="AY289" s="335">
        <f t="shared" si="84"/>
        <v>88.722656251829932</v>
      </c>
      <c r="AZ289" s="335">
        <f t="shared" si="84"/>
        <v>88.722656251829932</v>
      </c>
      <c r="BA289" s="335">
        <f t="shared" si="84"/>
        <v>59.148437501219973</v>
      </c>
      <c r="BB289" s="335">
        <f t="shared" si="84"/>
        <v>29.574218750609987</v>
      </c>
      <c r="BC289" s="335">
        <f t="shared" si="82"/>
        <v>414.03906250853981</v>
      </c>
      <c r="BD289" s="335">
        <f t="shared" si="82"/>
        <v>147.87109375304993</v>
      </c>
      <c r="BE289" s="335">
        <f t="shared" si="82"/>
        <v>147.87109375304993</v>
      </c>
      <c r="BF289" s="335">
        <f t="shared" si="82"/>
        <v>88.722656251829932</v>
      </c>
    </row>
    <row r="290" spans="2:58" ht="14.25">
      <c r="B290" s="12" t="s">
        <v>233</v>
      </c>
      <c r="C290" s="1770" t="s">
        <v>270</v>
      </c>
      <c r="D290" s="1728" t="s">
        <v>271</v>
      </c>
      <c r="E290" s="1763" t="s">
        <v>25</v>
      </c>
      <c r="F290" s="1764" t="s">
        <v>16</v>
      </c>
      <c r="G290" s="1729">
        <v>17.40258064516129</v>
      </c>
      <c r="H290" s="1751">
        <v>4561</v>
      </c>
      <c r="I290" s="1741">
        <v>4561</v>
      </c>
      <c r="J290" s="1741">
        <v>4561</v>
      </c>
      <c r="K290" s="2093">
        <v>9.0838709677419356</v>
      </c>
      <c r="R290" s="335">
        <f t="shared" si="79"/>
        <v>41413.879999999997</v>
      </c>
      <c r="S290" s="335">
        <f t="shared" si="83"/>
        <v>22029.629999999994</v>
      </c>
      <c r="T290" s="335">
        <f t="shared" si="83"/>
        <v>912.20000000000016</v>
      </c>
      <c r="U290" s="335">
        <f t="shared" si="83"/>
        <v>9167.6099999999988</v>
      </c>
      <c r="V290" s="335">
        <f t="shared" si="83"/>
        <v>0</v>
      </c>
      <c r="W290" s="335">
        <f t="shared" si="83"/>
        <v>6613.4500000000007</v>
      </c>
      <c r="X290" s="335">
        <f t="shared" si="83"/>
        <v>91.22</v>
      </c>
      <c r="Y290" s="335">
        <f t="shared" si="83"/>
        <v>136.82999999999998</v>
      </c>
      <c r="Z290" s="335">
        <f t="shared" si="83"/>
        <v>91.22</v>
      </c>
      <c r="AA290" s="335">
        <f t="shared" si="83"/>
        <v>182.44</v>
      </c>
      <c r="AB290" s="335">
        <f t="shared" si="83"/>
        <v>547.31999999999994</v>
      </c>
      <c r="AC290" s="335">
        <f t="shared" si="83"/>
        <v>136.82999999999998</v>
      </c>
      <c r="AD290" s="335">
        <f t="shared" si="83"/>
        <v>136.82999999999998</v>
      </c>
      <c r="AE290" s="335">
        <f t="shared" si="83"/>
        <v>91.22</v>
      </c>
      <c r="AF290" s="335">
        <f t="shared" si="83"/>
        <v>45.61</v>
      </c>
      <c r="AG290" s="335">
        <f t="shared" si="80"/>
        <v>638.54000000000008</v>
      </c>
      <c r="AH290" s="335">
        <f t="shared" si="80"/>
        <v>228.05000000000004</v>
      </c>
      <c r="AI290" s="335">
        <f t="shared" si="80"/>
        <v>228.05000000000004</v>
      </c>
      <c r="AJ290" s="335">
        <f t="shared" si="80"/>
        <v>136.82999999999998</v>
      </c>
      <c r="AK290" s="1388" t="s">
        <v>1614</v>
      </c>
      <c r="AL290" s="89" t="s">
        <v>1614</v>
      </c>
      <c r="AM290" s="1388" t="s">
        <v>1614</v>
      </c>
      <c r="AN290" s="335">
        <f t="shared" si="81"/>
        <v>41431.535483870968</v>
      </c>
      <c r="AO290" s="335">
        <f t="shared" si="84"/>
        <v>22039.02162853488</v>
      </c>
      <c r="AP290" s="335">
        <f t="shared" si="84"/>
        <v>912.5888873099334</v>
      </c>
      <c r="AQ290" s="335">
        <f t="shared" si="84"/>
        <v>9171.5183174648282</v>
      </c>
      <c r="AR290" s="335">
        <f t="shared" si="84"/>
        <v>0</v>
      </c>
      <c r="AS290" s="335">
        <f t="shared" si="84"/>
        <v>6616.2694329970163</v>
      </c>
      <c r="AT290" s="335">
        <f t="shared" si="84"/>
        <v>91.258888730993334</v>
      </c>
      <c r="AU290" s="335">
        <f t="shared" si="84"/>
        <v>136.88833309648996</v>
      </c>
      <c r="AV290" s="335">
        <f t="shared" si="84"/>
        <v>91.258888730993334</v>
      </c>
      <c r="AW290" s="335">
        <f t="shared" si="84"/>
        <v>182.51777746198667</v>
      </c>
      <c r="AX290" s="335">
        <f t="shared" si="84"/>
        <v>547.55333238595983</v>
      </c>
      <c r="AY290" s="335">
        <f t="shared" si="84"/>
        <v>136.88833309648996</v>
      </c>
      <c r="AZ290" s="335">
        <f t="shared" si="84"/>
        <v>136.88833309648996</v>
      </c>
      <c r="BA290" s="335">
        <f t="shared" si="84"/>
        <v>91.258888730993334</v>
      </c>
      <c r="BB290" s="335">
        <f t="shared" si="84"/>
        <v>45.629444365496667</v>
      </c>
      <c r="BC290" s="335">
        <f t="shared" si="82"/>
        <v>638.81222111695331</v>
      </c>
      <c r="BD290" s="335">
        <f t="shared" si="82"/>
        <v>228.14722182748335</v>
      </c>
      <c r="BE290" s="335">
        <f t="shared" si="82"/>
        <v>228.14722182748335</v>
      </c>
      <c r="BF290" s="335">
        <f t="shared" si="82"/>
        <v>136.88833309648996</v>
      </c>
    </row>
    <row r="291" spans="2:58" ht="14.25">
      <c r="B291" s="12" t="s">
        <v>233</v>
      </c>
      <c r="C291" s="1770" t="s">
        <v>24</v>
      </c>
      <c r="D291" s="1728" t="s">
        <v>27</v>
      </c>
      <c r="E291" s="1763" t="s">
        <v>25</v>
      </c>
      <c r="F291" s="1764" t="s">
        <v>16</v>
      </c>
      <c r="G291" s="1729">
        <v>17.40258064516129</v>
      </c>
      <c r="H291" s="1751">
        <v>10830.754604896976</v>
      </c>
      <c r="I291" s="1751">
        <v>10830.754604896976</v>
      </c>
      <c r="J291" s="1751">
        <v>10830.754604896976</v>
      </c>
      <c r="K291" s="2093">
        <v>9.0838709677419356</v>
      </c>
      <c r="R291" s="335">
        <f t="shared" si="79"/>
        <v>98343.251812464543</v>
      </c>
      <c r="S291" s="335">
        <f t="shared" si="83"/>
        <v>52312.544741652382</v>
      </c>
      <c r="T291" s="335">
        <f t="shared" si="83"/>
        <v>2166.1509209793958</v>
      </c>
      <c r="U291" s="335">
        <f t="shared" si="83"/>
        <v>21769.81675584292</v>
      </c>
      <c r="V291" s="335">
        <f t="shared" si="83"/>
        <v>0</v>
      </c>
      <c r="W291" s="335">
        <f t="shared" si="83"/>
        <v>15704.594177100616</v>
      </c>
      <c r="X291" s="335">
        <f t="shared" si="83"/>
        <v>216.61509209793954</v>
      </c>
      <c r="Y291" s="335">
        <f t="shared" ref="S291:AF309" si="85">+$R291*VLOOKUP($E291,$P$5:$AF$7,Y$1+3,FALSE)</f>
        <v>324.92263814690926</v>
      </c>
      <c r="Z291" s="335">
        <f t="shared" si="85"/>
        <v>216.61509209793954</v>
      </c>
      <c r="AA291" s="335">
        <f t="shared" si="85"/>
        <v>433.23018419587908</v>
      </c>
      <c r="AB291" s="335">
        <f t="shared" si="85"/>
        <v>1299.6905525876371</v>
      </c>
      <c r="AC291" s="335">
        <f t="shared" si="85"/>
        <v>324.92263814690926</v>
      </c>
      <c r="AD291" s="335">
        <f t="shared" si="85"/>
        <v>324.92263814690926</v>
      </c>
      <c r="AE291" s="335">
        <f t="shared" si="85"/>
        <v>216.61509209793954</v>
      </c>
      <c r="AF291" s="335">
        <f t="shared" si="85"/>
        <v>108.30754604896977</v>
      </c>
      <c r="AG291" s="335">
        <f t="shared" si="80"/>
        <v>1516.3056446855769</v>
      </c>
      <c r="AH291" s="335">
        <f t="shared" si="80"/>
        <v>541.53773024484894</v>
      </c>
      <c r="AI291" s="335">
        <f t="shared" si="80"/>
        <v>541.53773024484894</v>
      </c>
      <c r="AJ291" s="335">
        <f t="shared" si="80"/>
        <v>324.92263814690926</v>
      </c>
      <c r="AK291" s="1388" t="s">
        <v>1614</v>
      </c>
      <c r="AL291" s="89" t="s">
        <v>1614</v>
      </c>
      <c r="AM291" s="1388" t="s">
        <v>1614</v>
      </c>
      <c r="AN291" s="335">
        <f t="shared" si="81"/>
        <v>98385.177314160916</v>
      </c>
      <c r="AO291" s="335">
        <f t="shared" si="84"/>
        <v>52334.846522841093</v>
      </c>
      <c r="AP291" s="335">
        <f t="shared" si="84"/>
        <v>2167.0743901797564</v>
      </c>
      <c r="AQ291" s="335">
        <f t="shared" si="84"/>
        <v>21779.097621306544</v>
      </c>
      <c r="AR291" s="335">
        <f t="shared" si="84"/>
        <v>0</v>
      </c>
      <c r="AS291" s="335">
        <f t="shared" si="84"/>
        <v>15711.289328803232</v>
      </c>
      <c r="AT291" s="335">
        <f t="shared" si="84"/>
        <v>216.70743901797562</v>
      </c>
      <c r="AU291" s="335">
        <f t="shared" ref="AO291:BB309" si="86">+$AN291*VLOOKUP($E291,$AL$5:$BB$7,AU$1+3,FALSE)</f>
        <v>325.06115852696337</v>
      </c>
      <c r="AV291" s="335">
        <f t="shared" si="86"/>
        <v>216.70743901797562</v>
      </c>
      <c r="AW291" s="335">
        <f t="shared" si="86"/>
        <v>433.41487803595123</v>
      </c>
      <c r="AX291" s="335">
        <f t="shared" si="86"/>
        <v>1300.2446341078535</v>
      </c>
      <c r="AY291" s="335">
        <f t="shared" si="86"/>
        <v>325.06115852696337</v>
      </c>
      <c r="AZ291" s="335">
        <f t="shared" si="86"/>
        <v>325.06115852696337</v>
      </c>
      <c r="BA291" s="335">
        <f t="shared" si="86"/>
        <v>216.70743901797562</v>
      </c>
      <c r="BB291" s="335">
        <f t="shared" si="86"/>
        <v>108.35371950898781</v>
      </c>
      <c r="BC291" s="335">
        <f t="shared" si="82"/>
        <v>1516.9520731258292</v>
      </c>
      <c r="BD291" s="335">
        <f t="shared" si="82"/>
        <v>541.7685975449391</v>
      </c>
      <c r="BE291" s="335">
        <f t="shared" si="82"/>
        <v>541.7685975449391</v>
      </c>
      <c r="BF291" s="335">
        <f t="shared" si="82"/>
        <v>325.06115852696337</v>
      </c>
    </row>
    <row r="292" spans="2:58" ht="14.25">
      <c r="B292" s="12" t="s">
        <v>233</v>
      </c>
      <c r="C292" s="1770" t="s">
        <v>24</v>
      </c>
      <c r="D292" s="1728" t="s">
        <v>23</v>
      </c>
      <c r="E292" s="1763" t="s">
        <v>25</v>
      </c>
      <c r="F292" s="1764" t="s">
        <v>16</v>
      </c>
      <c r="G292" s="1729">
        <v>17.40258064516129</v>
      </c>
      <c r="H292" s="1751">
        <v>3366.3350581636419</v>
      </c>
      <c r="I292" s="1751">
        <v>3366.3350581636419</v>
      </c>
      <c r="J292" s="1751">
        <v>3366.3350581636419</v>
      </c>
      <c r="K292" s="2093">
        <v>9.0838709677419356</v>
      </c>
      <c r="R292" s="335">
        <f t="shared" si="79"/>
        <v>30566.322328125869</v>
      </c>
      <c r="S292" s="335">
        <f t="shared" si="85"/>
        <v>16259.398330930386</v>
      </c>
      <c r="T292" s="335">
        <f t="shared" si="85"/>
        <v>673.26701163272855</v>
      </c>
      <c r="U292" s="335">
        <f t="shared" si="85"/>
        <v>6766.333466908919</v>
      </c>
      <c r="V292" s="335">
        <f t="shared" si="85"/>
        <v>0</v>
      </c>
      <c r="W292" s="335">
        <f t="shared" si="85"/>
        <v>4881.1858343372814</v>
      </c>
      <c r="X292" s="335">
        <f t="shared" si="85"/>
        <v>67.326701163272844</v>
      </c>
      <c r="Y292" s="335">
        <f t="shared" si="85"/>
        <v>100.99005174490925</v>
      </c>
      <c r="Z292" s="335">
        <f t="shared" si="85"/>
        <v>67.326701163272844</v>
      </c>
      <c r="AA292" s="335">
        <f t="shared" si="85"/>
        <v>134.65340232654569</v>
      </c>
      <c r="AB292" s="335">
        <f t="shared" si="85"/>
        <v>403.96020697963701</v>
      </c>
      <c r="AC292" s="335">
        <f t="shared" si="85"/>
        <v>100.99005174490925</v>
      </c>
      <c r="AD292" s="335">
        <f t="shared" si="85"/>
        <v>100.99005174490925</v>
      </c>
      <c r="AE292" s="335">
        <f t="shared" si="85"/>
        <v>67.326701163272844</v>
      </c>
      <c r="AF292" s="335">
        <f t="shared" si="85"/>
        <v>33.663350581636422</v>
      </c>
      <c r="AG292" s="335">
        <f t="shared" si="80"/>
        <v>471.28690814290991</v>
      </c>
      <c r="AH292" s="335">
        <f t="shared" si="80"/>
        <v>168.31675290818214</v>
      </c>
      <c r="AI292" s="335">
        <f t="shared" si="80"/>
        <v>168.31675290818214</v>
      </c>
      <c r="AJ292" s="335">
        <f t="shared" si="80"/>
        <v>100.99005174490925</v>
      </c>
      <c r="AK292" s="1388" t="s">
        <v>1614</v>
      </c>
      <c r="AL292" s="89" t="s">
        <v>1614</v>
      </c>
      <c r="AM292" s="1388" t="s">
        <v>1614</v>
      </c>
      <c r="AN292" s="335">
        <f t="shared" si="81"/>
        <v>30579.353302544565</v>
      </c>
      <c r="AO292" s="335">
        <f t="shared" si="86"/>
        <v>16266.330005648702</v>
      </c>
      <c r="AP292" s="335">
        <f t="shared" si="86"/>
        <v>673.55403750098174</v>
      </c>
      <c r="AQ292" s="335">
        <f t="shared" si="86"/>
        <v>6769.2180768848639</v>
      </c>
      <c r="AR292" s="335">
        <f t="shared" si="86"/>
        <v>0</v>
      </c>
      <c r="AS292" s="335">
        <f t="shared" si="86"/>
        <v>4883.2667718821176</v>
      </c>
      <c r="AT292" s="335">
        <f t="shared" si="86"/>
        <v>67.355403750098162</v>
      </c>
      <c r="AU292" s="335">
        <f t="shared" si="86"/>
        <v>101.03310562514723</v>
      </c>
      <c r="AV292" s="335">
        <f t="shared" si="86"/>
        <v>67.355403750098162</v>
      </c>
      <c r="AW292" s="335">
        <f t="shared" si="86"/>
        <v>134.71080750019632</v>
      </c>
      <c r="AX292" s="335">
        <f t="shared" si="86"/>
        <v>404.13242250058892</v>
      </c>
      <c r="AY292" s="335">
        <f t="shared" si="86"/>
        <v>101.03310562514723</v>
      </c>
      <c r="AZ292" s="335">
        <f t="shared" si="86"/>
        <v>101.03310562514723</v>
      </c>
      <c r="BA292" s="335">
        <f t="shared" si="86"/>
        <v>67.355403750098162</v>
      </c>
      <c r="BB292" s="335">
        <f t="shared" si="86"/>
        <v>33.677701875049081</v>
      </c>
      <c r="BC292" s="335">
        <f t="shared" si="82"/>
        <v>471.48782625068719</v>
      </c>
      <c r="BD292" s="335">
        <f t="shared" si="82"/>
        <v>168.38850937524543</v>
      </c>
      <c r="BE292" s="335">
        <f t="shared" si="82"/>
        <v>168.38850937524543</v>
      </c>
      <c r="BF292" s="335">
        <f t="shared" si="82"/>
        <v>101.03310562514723</v>
      </c>
    </row>
    <row r="293" spans="2:58" ht="14.25">
      <c r="B293" s="12" t="s">
        <v>233</v>
      </c>
      <c r="C293" s="1770" t="s">
        <v>24</v>
      </c>
      <c r="D293" s="1728" t="s">
        <v>32</v>
      </c>
      <c r="E293" s="1763" t="s">
        <v>25</v>
      </c>
      <c r="F293" s="1764" t="s">
        <v>16</v>
      </c>
      <c r="G293" s="1729">
        <v>17.74258064516129</v>
      </c>
      <c r="H293" s="1751">
        <v>921.50571248889628</v>
      </c>
      <c r="I293" s="1751">
        <v>921.50571248889628</v>
      </c>
      <c r="J293" s="1751">
        <v>921.50571248889628</v>
      </c>
      <c r="K293" s="2093">
        <v>9.0838709677419356</v>
      </c>
      <c r="R293" s="335">
        <f t="shared" si="79"/>
        <v>8367.2718693991774</v>
      </c>
      <c r="S293" s="335">
        <f t="shared" si="85"/>
        <v>4450.8725913213675</v>
      </c>
      <c r="T293" s="335">
        <f t="shared" si="85"/>
        <v>184.30114249777927</v>
      </c>
      <c r="U293" s="335">
        <f t="shared" si="85"/>
        <v>1852.2264821026811</v>
      </c>
      <c r="V293" s="335">
        <f t="shared" si="85"/>
        <v>0</v>
      </c>
      <c r="W293" s="335">
        <f t="shared" si="85"/>
        <v>1336.1832831088996</v>
      </c>
      <c r="X293" s="335">
        <f t="shared" si="85"/>
        <v>18.430114249777926</v>
      </c>
      <c r="Y293" s="335">
        <f t="shared" si="85"/>
        <v>27.645171374666884</v>
      </c>
      <c r="Z293" s="335">
        <f t="shared" si="85"/>
        <v>18.430114249777926</v>
      </c>
      <c r="AA293" s="335">
        <f t="shared" si="85"/>
        <v>36.860228499555852</v>
      </c>
      <c r="AB293" s="335">
        <f t="shared" si="85"/>
        <v>110.58068549866753</v>
      </c>
      <c r="AC293" s="335">
        <f t="shared" si="85"/>
        <v>27.645171374666884</v>
      </c>
      <c r="AD293" s="335">
        <f t="shared" si="85"/>
        <v>27.645171374666884</v>
      </c>
      <c r="AE293" s="335">
        <f t="shared" si="85"/>
        <v>18.430114249777926</v>
      </c>
      <c r="AF293" s="335">
        <f t="shared" si="85"/>
        <v>9.215057124888963</v>
      </c>
      <c r="AG293" s="335">
        <f t="shared" si="80"/>
        <v>129.01079974844549</v>
      </c>
      <c r="AH293" s="335">
        <f t="shared" si="80"/>
        <v>46.075285624444817</v>
      </c>
      <c r="AI293" s="335">
        <f t="shared" si="80"/>
        <v>46.075285624444817</v>
      </c>
      <c r="AJ293" s="335">
        <f t="shared" si="80"/>
        <v>27.645171374666884</v>
      </c>
      <c r="AK293" s="1388" t="s">
        <v>1614</v>
      </c>
      <c r="AL293" s="89" t="s">
        <v>1614</v>
      </c>
      <c r="AM293" s="1388" t="s">
        <v>1614</v>
      </c>
      <c r="AN293" s="335">
        <f t="shared" si="81"/>
        <v>8370.8389882862321</v>
      </c>
      <c r="AO293" s="335">
        <f t="shared" si="86"/>
        <v>4452.7700785707584</v>
      </c>
      <c r="AP293" s="335">
        <f t="shared" si="86"/>
        <v>184.3797133983752</v>
      </c>
      <c r="AQ293" s="335">
        <f t="shared" si="86"/>
        <v>1853.0161196536701</v>
      </c>
      <c r="AR293" s="335">
        <f t="shared" si="86"/>
        <v>0</v>
      </c>
      <c r="AS293" s="335">
        <f t="shared" si="86"/>
        <v>1336.7529221382201</v>
      </c>
      <c r="AT293" s="335">
        <f t="shared" si="86"/>
        <v>18.437971339837517</v>
      </c>
      <c r="AU293" s="335">
        <f t="shared" si="86"/>
        <v>27.656957009756269</v>
      </c>
      <c r="AV293" s="335">
        <f t="shared" si="86"/>
        <v>18.437971339837517</v>
      </c>
      <c r="AW293" s="335">
        <f t="shared" si="86"/>
        <v>36.875942679675035</v>
      </c>
      <c r="AX293" s="335">
        <f t="shared" si="86"/>
        <v>110.62782803902508</v>
      </c>
      <c r="AY293" s="335">
        <f t="shared" si="86"/>
        <v>27.656957009756269</v>
      </c>
      <c r="AZ293" s="335">
        <f t="shared" si="86"/>
        <v>27.656957009756269</v>
      </c>
      <c r="BA293" s="335">
        <f t="shared" si="86"/>
        <v>18.437971339837517</v>
      </c>
      <c r="BB293" s="335">
        <f t="shared" si="86"/>
        <v>9.2189856699187587</v>
      </c>
      <c r="BC293" s="335">
        <f t="shared" si="82"/>
        <v>129.06579937886264</v>
      </c>
      <c r="BD293" s="335">
        <f t="shared" si="82"/>
        <v>46.0949283495938</v>
      </c>
      <c r="BE293" s="335">
        <f t="shared" si="82"/>
        <v>46.0949283495938</v>
      </c>
      <c r="BF293" s="335">
        <f t="shared" si="82"/>
        <v>27.656957009756269</v>
      </c>
    </row>
    <row r="294" spans="2:58" ht="14.25">
      <c r="B294" s="12" t="s">
        <v>233</v>
      </c>
      <c r="C294" s="1770" t="s">
        <v>24</v>
      </c>
      <c r="D294" s="1728" t="s">
        <v>31</v>
      </c>
      <c r="E294" s="1763" t="s">
        <v>25</v>
      </c>
      <c r="F294" s="1764" t="s">
        <v>16</v>
      </c>
      <c r="G294" s="1729">
        <v>17.74258064516129</v>
      </c>
      <c r="H294" s="1751">
        <v>574.0669005969927</v>
      </c>
      <c r="I294" s="1751">
        <v>574.0669005969927</v>
      </c>
      <c r="J294" s="1751">
        <v>574.0669005969927</v>
      </c>
      <c r="K294" s="2093">
        <v>9.0838709677419356</v>
      </c>
      <c r="R294" s="335">
        <f t="shared" si="79"/>
        <v>5212.5274574206933</v>
      </c>
      <c r="S294" s="335">
        <f t="shared" si="85"/>
        <v>2772.7431298834736</v>
      </c>
      <c r="T294" s="335">
        <f t="shared" si="85"/>
        <v>114.81338011939856</v>
      </c>
      <c r="U294" s="335">
        <f t="shared" si="85"/>
        <v>1153.8744701999551</v>
      </c>
      <c r="V294" s="335">
        <f t="shared" si="85"/>
        <v>0</v>
      </c>
      <c r="W294" s="335">
        <f t="shared" si="85"/>
        <v>832.39700586563947</v>
      </c>
      <c r="X294" s="335">
        <f t="shared" si="85"/>
        <v>11.481338011939854</v>
      </c>
      <c r="Y294" s="335">
        <f t="shared" si="85"/>
        <v>17.222007017909778</v>
      </c>
      <c r="Z294" s="335">
        <f t="shared" si="85"/>
        <v>11.481338011939854</v>
      </c>
      <c r="AA294" s="335">
        <f t="shared" si="85"/>
        <v>22.962676023879709</v>
      </c>
      <c r="AB294" s="335">
        <f t="shared" si="85"/>
        <v>68.888028071639113</v>
      </c>
      <c r="AC294" s="335">
        <f t="shared" si="85"/>
        <v>17.222007017909778</v>
      </c>
      <c r="AD294" s="335">
        <f t="shared" si="85"/>
        <v>17.222007017909778</v>
      </c>
      <c r="AE294" s="335">
        <f t="shared" si="85"/>
        <v>11.481338011939854</v>
      </c>
      <c r="AF294" s="335">
        <f t="shared" si="85"/>
        <v>5.7406690059699272</v>
      </c>
      <c r="AG294" s="335">
        <f t="shared" si="80"/>
        <v>80.369366083578981</v>
      </c>
      <c r="AH294" s="335">
        <f t="shared" si="80"/>
        <v>28.70334502984964</v>
      </c>
      <c r="AI294" s="335">
        <f t="shared" si="80"/>
        <v>28.70334502984964</v>
      </c>
      <c r="AJ294" s="335">
        <f t="shared" si="80"/>
        <v>17.222007017909778</v>
      </c>
      <c r="AK294" s="1388" t="s">
        <v>1614</v>
      </c>
      <c r="AL294" s="89" t="s">
        <v>1614</v>
      </c>
      <c r="AM294" s="1388" t="s">
        <v>1614</v>
      </c>
      <c r="AN294" s="335">
        <f t="shared" si="81"/>
        <v>5214.7496518746175</v>
      </c>
      <c r="AO294" s="335">
        <f t="shared" si="86"/>
        <v>2773.9252002813209</v>
      </c>
      <c r="AP294" s="335">
        <f t="shared" si="86"/>
        <v>114.86232713380217</v>
      </c>
      <c r="AQ294" s="335">
        <f t="shared" si="86"/>
        <v>1154.3663876947114</v>
      </c>
      <c r="AR294" s="335">
        <f t="shared" si="86"/>
        <v>0</v>
      </c>
      <c r="AS294" s="335">
        <f t="shared" si="86"/>
        <v>832.75187172006565</v>
      </c>
      <c r="AT294" s="335">
        <f t="shared" si="86"/>
        <v>11.486232713380216</v>
      </c>
      <c r="AU294" s="335">
        <f t="shared" si="86"/>
        <v>17.22934907007032</v>
      </c>
      <c r="AV294" s="335">
        <f t="shared" si="86"/>
        <v>11.486232713380216</v>
      </c>
      <c r="AW294" s="335">
        <f t="shared" si="86"/>
        <v>22.972465426760433</v>
      </c>
      <c r="AX294" s="335">
        <f t="shared" si="86"/>
        <v>68.917396280281281</v>
      </c>
      <c r="AY294" s="335">
        <f t="shared" si="86"/>
        <v>17.22934907007032</v>
      </c>
      <c r="AZ294" s="335">
        <f t="shared" si="86"/>
        <v>17.22934907007032</v>
      </c>
      <c r="BA294" s="335">
        <f t="shared" si="86"/>
        <v>11.486232713380216</v>
      </c>
      <c r="BB294" s="335">
        <f t="shared" si="86"/>
        <v>5.7431163566901082</v>
      </c>
      <c r="BC294" s="335">
        <f t="shared" si="82"/>
        <v>80.403628993661513</v>
      </c>
      <c r="BD294" s="335">
        <f t="shared" si="82"/>
        <v>28.715581783450542</v>
      </c>
      <c r="BE294" s="335">
        <f t="shared" si="82"/>
        <v>28.715581783450542</v>
      </c>
      <c r="BF294" s="335">
        <f t="shared" si="82"/>
        <v>17.22934907007032</v>
      </c>
    </row>
    <row r="295" spans="2:58" ht="14.25">
      <c r="B295" s="12" t="s">
        <v>233</v>
      </c>
      <c r="C295" s="1770" t="s">
        <v>24</v>
      </c>
      <c r="D295" s="1728" t="s">
        <v>33</v>
      </c>
      <c r="E295" s="1763" t="s">
        <v>25</v>
      </c>
      <c r="F295" s="1764" t="s">
        <v>16</v>
      </c>
      <c r="G295" s="1729">
        <v>17.74258064516129</v>
      </c>
      <c r="H295" s="1751">
        <v>386.61292472615946</v>
      </c>
      <c r="I295" s="1751">
        <v>386.61292472615946</v>
      </c>
      <c r="J295" s="1751">
        <v>386.61292472615946</v>
      </c>
      <c r="K295" s="2093">
        <v>9.0838709677419356</v>
      </c>
      <c r="R295" s="335">
        <f t="shared" si="79"/>
        <v>3510.4453565135282</v>
      </c>
      <c r="S295" s="335">
        <f t="shared" si="85"/>
        <v>1867.3404264273499</v>
      </c>
      <c r="T295" s="335">
        <f t="shared" si="85"/>
        <v>77.32258494523191</v>
      </c>
      <c r="U295" s="335">
        <f t="shared" si="85"/>
        <v>777.09197869958052</v>
      </c>
      <c r="V295" s="335">
        <f t="shared" si="85"/>
        <v>0</v>
      </c>
      <c r="W295" s="335">
        <f t="shared" si="85"/>
        <v>560.58874085293132</v>
      </c>
      <c r="X295" s="335">
        <f t="shared" si="85"/>
        <v>7.7322584945231903</v>
      </c>
      <c r="Y295" s="335">
        <f t="shared" si="85"/>
        <v>11.598387741784784</v>
      </c>
      <c r="Z295" s="335">
        <f t="shared" si="85"/>
        <v>7.7322584945231903</v>
      </c>
      <c r="AA295" s="335">
        <f t="shared" si="85"/>
        <v>15.464516989046381</v>
      </c>
      <c r="AB295" s="335">
        <f t="shared" si="85"/>
        <v>46.393550967139134</v>
      </c>
      <c r="AC295" s="335">
        <f t="shared" si="85"/>
        <v>11.598387741784784</v>
      </c>
      <c r="AD295" s="335">
        <f t="shared" si="85"/>
        <v>11.598387741784784</v>
      </c>
      <c r="AE295" s="335">
        <f t="shared" si="85"/>
        <v>7.7322584945231903</v>
      </c>
      <c r="AF295" s="335">
        <f t="shared" si="85"/>
        <v>3.8661292472615951</v>
      </c>
      <c r="AG295" s="335">
        <f t="shared" si="80"/>
        <v>54.125809461662335</v>
      </c>
      <c r="AH295" s="335">
        <f t="shared" si="80"/>
        <v>19.330646236307977</v>
      </c>
      <c r="AI295" s="335">
        <f t="shared" si="80"/>
        <v>19.330646236307977</v>
      </c>
      <c r="AJ295" s="335">
        <f t="shared" si="80"/>
        <v>11.598387741784784</v>
      </c>
      <c r="AK295" s="1388" t="s">
        <v>1614</v>
      </c>
      <c r="AL295" s="89" t="s">
        <v>1614</v>
      </c>
      <c r="AM295" s="1388" t="s">
        <v>1614</v>
      </c>
      <c r="AN295" s="335">
        <f t="shared" si="81"/>
        <v>3511.9419226737582</v>
      </c>
      <c r="AO295" s="335">
        <f t="shared" si="86"/>
        <v>1868.1365073253576</v>
      </c>
      <c r="AP295" s="335">
        <f t="shared" si="86"/>
        <v>77.355548957571784</v>
      </c>
      <c r="AQ295" s="335">
        <f t="shared" si="86"/>
        <v>777.42326702359617</v>
      </c>
      <c r="AR295" s="335">
        <f t="shared" si="86"/>
        <v>0</v>
      </c>
      <c r="AS295" s="335">
        <f t="shared" si="86"/>
        <v>560.82772994239542</v>
      </c>
      <c r="AT295" s="335">
        <f t="shared" si="86"/>
        <v>7.7355548957571774</v>
      </c>
      <c r="AU295" s="335">
        <f t="shared" si="86"/>
        <v>11.603332343635763</v>
      </c>
      <c r="AV295" s="335">
        <f t="shared" si="86"/>
        <v>7.7355548957571774</v>
      </c>
      <c r="AW295" s="335">
        <f t="shared" si="86"/>
        <v>15.471109791514355</v>
      </c>
      <c r="AX295" s="335">
        <f t="shared" si="86"/>
        <v>46.413329374543054</v>
      </c>
      <c r="AY295" s="335">
        <f t="shared" si="86"/>
        <v>11.603332343635763</v>
      </c>
      <c r="AZ295" s="335">
        <f t="shared" si="86"/>
        <v>11.603332343635763</v>
      </c>
      <c r="BA295" s="335">
        <f t="shared" si="86"/>
        <v>7.7355548957571774</v>
      </c>
      <c r="BB295" s="335">
        <f t="shared" si="86"/>
        <v>3.8677774478785887</v>
      </c>
      <c r="BC295" s="335">
        <f t="shared" si="82"/>
        <v>54.148884270300243</v>
      </c>
      <c r="BD295" s="335">
        <f t="shared" si="82"/>
        <v>19.338887239392946</v>
      </c>
      <c r="BE295" s="335">
        <f t="shared" si="82"/>
        <v>19.338887239392946</v>
      </c>
      <c r="BF295" s="335">
        <f t="shared" si="82"/>
        <v>11.603332343635763</v>
      </c>
    </row>
    <row r="296" spans="2:58" ht="14.25">
      <c r="B296" s="12" t="s">
        <v>233</v>
      </c>
      <c r="C296" s="1770" t="s">
        <v>24</v>
      </c>
      <c r="D296" s="1728" t="s">
        <v>29</v>
      </c>
      <c r="E296" s="1763" t="s">
        <v>25</v>
      </c>
      <c r="F296" s="1764" t="s">
        <v>16</v>
      </c>
      <c r="G296" s="1729">
        <v>17.74258064516129</v>
      </c>
      <c r="H296" s="1751">
        <v>282.14440585989337</v>
      </c>
      <c r="I296" s="1751">
        <v>282.14440585989337</v>
      </c>
      <c r="J296" s="1751">
        <v>282.14440585989337</v>
      </c>
      <c r="K296" s="2093">
        <v>9.0838709677419356</v>
      </c>
      <c r="R296" s="335">
        <f t="shared" si="79"/>
        <v>2561.8712052078317</v>
      </c>
      <c r="S296" s="335">
        <f t="shared" si="85"/>
        <v>1362.7574803032846</v>
      </c>
      <c r="T296" s="335">
        <f t="shared" si="85"/>
        <v>56.428881171978688</v>
      </c>
      <c r="U296" s="335">
        <f t="shared" si="85"/>
        <v>567.11025577838564</v>
      </c>
      <c r="V296" s="335">
        <f t="shared" si="85"/>
        <v>0</v>
      </c>
      <c r="W296" s="335">
        <f t="shared" si="85"/>
        <v>409.10938849684544</v>
      </c>
      <c r="X296" s="335">
        <f t="shared" si="85"/>
        <v>5.6428881171978675</v>
      </c>
      <c r="Y296" s="335">
        <f t="shared" si="85"/>
        <v>8.4643321757968</v>
      </c>
      <c r="Z296" s="335">
        <f t="shared" si="85"/>
        <v>5.6428881171978675</v>
      </c>
      <c r="AA296" s="335">
        <f t="shared" si="85"/>
        <v>11.285776234395735</v>
      </c>
      <c r="AB296" s="335">
        <f t="shared" si="85"/>
        <v>33.8573287031872</v>
      </c>
      <c r="AC296" s="335">
        <f t="shared" si="85"/>
        <v>8.4643321757968</v>
      </c>
      <c r="AD296" s="335">
        <f t="shared" si="85"/>
        <v>8.4643321757968</v>
      </c>
      <c r="AE296" s="335">
        <f t="shared" si="85"/>
        <v>5.6428881171978675</v>
      </c>
      <c r="AF296" s="335">
        <f t="shared" si="85"/>
        <v>2.8214440585989338</v>
      </c>
      <c r="AG296" s="335">
        <f t="shared" si="80"/>
        <v>39.500216820385077</v>
      </c>
      <c r="AH296" s="335">
        <f t="shared" si="80"/>
        <v>14.107220292994672</v>
      </c>
      <c r="AI296" s="335">
        <f t="shared" si="80"/>
        <v>14.107220292994672</v>
      </c>
      <c r="AJ296" s="335">
        <f t="shared" si="80"/>
        <v>8.4643321757968</v>
      </c>
      <c r="AK296" s="1388" t="s">
        <v>1614</v>
      </c>
      <c r="AL296" s="89" t="s">
        <v>1614</v>
      </c>
      <c r="AM296" s="1388" t="s">
        <v>1614</v>
      </c>
      <c r="AN296" s="335">
        <f t="shared" si="81"/>
        <v>2562.9633771014828</v>
      </c>
      <c r="AO296" s="335">
        <f t="shared" si="86"/>
        <v>1363.3384483920879</v>
      </c>
      <c r="AP296" s="335">
        <f t="shared" si="86"/>
        <v>56.452937821618576</v>
      </c>
      <c r="AQ296" s="335">
        <f t="shared" si="86"/>
        <v>567.35202510726651</v>
      </c>
      <c r="AR296" s="335">
        <f t="shared" si="86"/>
        <v>0</v>
      </c>
      <c r="AS296" s="335">
        <f t="shared" si="86"/>
        <v>409.28379920673467</v>
      </c>
      <c r="AT296" s="335">
        <f t="shared" si="86"/>
        <v>5.6452937821618567</v>
      </c>
      <c r="AU296" s="335">
        <f t="shared" si="86"/>
        <v>8.4679406732427829</v>
      </c>
      <c r="AV296" s="335">
        <f t="shared" si="86"/>
        <v>5.6452937821618567</v>
      </c>
      <c r="AW296" s="335">
        <f t="shared" si="86"/>
        <v>11.290587564323713</v>
      </c>
      <c r="AX296" s="335">
        <f t="shared" si="86"/>
        <v>33.871762692971132</v>
      </c>
      <c r="AY296" s="335">
        <f t="shared" si="86"/>
        <v>8.4679406732427829</v>
      </c>
      <c r="AZ296" s="335">
        <f t="shared" si="86"/>
        <v>8.4679406732427829</v>
      </c>
      <c r="BA296" s="335">
        <f t="shared" si="86"/>
        <v>5.6452937821618567</v>
      </c>
      <c r="BB296" s="335">
        <f t="shared" si="86"/>
        <v>2.8226468910809284</v>
      </c>
      <c r="BC296" s="335">
        <f t="shared" si="82"/>
        <v>39.517056475133003</v>
      </c>
      <c r="BD296" s="335">
        <f t="shared" si="82"/>
        <v>14.113234455404644</v>
      </c>
      <c r="BE296" s="335">
        <f t="shared" si="82"/>
        <v>14.113234455404644</v>
      </c>
      <c r="BF296" s="335">
        <f t="shared" si="82"/>
        <v>8.4679406732427829</v>
      </c>
    </row>
    <row r="297" spans="2:58" ht="14.25">
      <c r="B297" s="12" t="s">
        <v>233</v>
      </c>
      <c r="C297" s="1770" t="s">
        <v>24</v>
      </c>
      <c r="D297" s="1728" t="s">
        <v>30</v>
      </c>
      <c r="E297" s="1763" t="s">
        <v>25</v>
      </c>
      <c r="F297" s="1764" t="s">
        <v>16</v>
      </c>
      <c r="G297" s="1729">
        <v>17.74258064516129</v>
      </c>
      <c r="H297" s="1751">
        <v>248.4357391682702</v>
      </c>
      <c r="I297" s="1751">
        <v>248.4357391682702</v>
      </c>
      <c r="J297" s="1751">
        <v>248.4357391682702</v>
      </c>
      <c r="K297" s="2093">
        <v>9.0838709677419356</v>
      </c>
      <c r="R297" s="335">
        <f t="shared" si="79"/>
        <v>2255.7965116478936</v>
      </c>
      <c r="S297" s="335">
        <f t="shared" si="85"/>
        <v>1199.9446201827448</v>
      </c>
      <c r="T297" s="335">
        <f t="shared" si="85"/>
        <v>49.687147833654052</v>
      </c>
      <c r="U297" s="335">
        <f t="shared" si="85"/>
        <v>499.3558357282231</v>
      </c>
      <c r="V297" s="335">
        <f t="shared" si="85"/>
        <v>0</v>
      </c>
      <c r="W297" s="335">
        <f t="shared" si="85"/>
        <v>360.23182179399186</v>
      </c>
      <c r="X297" s="335">
        <f t="shared" si="85"/>
        <v>4.9687147833654048</v>
      </c>
      <c r="Y297" s="335">
        <f t="shared" si="85"/>
        <v>7.4530721750481055</v>
      </c>
      <c r="Z297" s="335">
        <f t="shared" si="85"/>
        <v>4.9687147833654048</v>
      </c>
      <c r="AA297" s="335">
        <f t="shared" si="85"/>
        <v>9.9374295667308097</v>
      </c>
      <c r="AB297" s="335">
        <f t="shared" si="85"/>
        <v>29.812288700192422</v>
      </c>
      <c r="AC297" s="335">
        <f t="shared" si="85"/>
        <v>7.4530721750481055</v>
      </c>
      <c r="AD297" s="335">
        <f t="shared" si="85"/>
        <v>7.4530721750481055</v>
      </c>
      <c r="AE297" s="335">
        <f t="shared" si="85"/>
        <v>4.9687147833654048</v>
      </c>
      <c r="AF297" s="335">
        <f t="shared" si="85"/>
        <v>2.4843573916827024</v>
      </c>
      <c r="AG297" s="335">
        <f t="shared" si="80"/>
        <v>34.781003483557832</v>
      </c>
      <c r="AH297" s="335">
        <f t="shared" si="80"/>
        <v>12.421786958413513</v>
      </c>
      <c r="AI297" s="335">
        <f t="shared" si="80"/>
        <v>12.421786958413513</v>
      </c>
      <c r="AJ297" s="335">
        <f t="shared" si="80"/>
        <v>7.4530721750481055</v>
      </c>
      <c r="AK297" s="1388" t="s">
        <v>1614</v>
      </c>
      <c r="AL297" s="89" t="s">
        <v>1614</v>
      </c>
      <c r="AM297" s="1388" t="s">
        <v>1614</v>
      </c>
      <c r="AN297" s="335">
        <f t="shared" si="81"/>
        <v>2256.7581983801579</v>
      </c>
      <c r="AO297" s="335">
        <f t="shared" si="86"/>
        <v>1200.4561782132334</v>
      </c>
      <c r="AP297" s="335">
        <f t="shared" si="86"/>
        <v>49.708330360796438</v>
      </c>
      <c r="AQ297" s="335">
        <f t="shared" si="86"/>
        <v>499.56872012600405</v>
      </c>
      <c r="AR297" s="335">
        <f t="shared" si="86"/>
        <v>0</v>
      </c>
      <c r="AS297" s="335">
        <f t="shared" si="86"/>
        <v>360.38539511577414</v>
      </c>
      <c r="AT297" s="335">
        <f t="shared" si="86"/>
        <v>4.9708330360796431</v>
      </c>
      <c r="AU297" s="335">
        <f t="shared" si="86"/>
        <v>7.4562495541194638</v>
      </c>
      <c r="AV297" s="335">
        <f t="shared" si="86"/>
        <v>4.9708330360796431</v>
      </c>
      <c r="AW297" s="335">
        <f t="shared" si="86"/>
        <v>9.9416660721592862</v>
      </c>
      <c r="AX297" s="335">
        <f t="shared" si="86"/>
        <v>29.824998216477855</v>
      </c>
      <c r="AY297" s="335">
        <f t="shared" si="86"/>
        <v>7.4562495541194638</v>
      </c>
      <c r="AZ297" s="335">
        <f t="shared" si="86"/>
        <v>7.4562495541194638</v>
      </c>
      <c r="BA297" s="335">
        <f t="shared" si="86"/>
        <v>4.9708330360796431</v>
      </c>
      <c r="BB297" s="335">
        <f t="shared" si="86"/>
        <v>2.4854165180398216</v>
      </c>
      <c r="BC297" s="335">
        <f t="shared" si="82"/>
        <v>34.795831252557505</v>
      </c>
      <c r="BD297" s="335">
        <f t="shared" si="82"/>
        <v>12.42708259019911</v>
      </c>
      <c r="BE297" s="335">
        <f t="shared" si="82"/>
        <v>12.42708259019911</v>
      </c>
      <c r="BF297" s="335">
        <f t="shared" si="82"/>
        <v>7.4562495541194638</v>
      </c>
    </row>
    <row r="298" spans="2:58" ht="14.25">
      <c r="B298" s="12" t="s">
        <v>233</v>
      </c>
      <c r="C298" s="1770" t="s">
        <v>24</v>
      </c>
      <c r="D298" s="1728" t="s">
        <v>34</v>
      </c>
      <c r="E298" s="1763" t="s">
        <v>25</v>
      </c>
      <c r="F298" s="1764" t="s">
        <v>16</v>
      </c>
      <c r="G298" s="1729">
        <v>17.863548387096778</v>
      </c>
      <c r="H298" s="1751">
        <v>7.453475248846277</v>
      </c>
      <c r="I298" s="1751">
        <v>7.453475248846277</v>
      </c>
      <c r="J298" s="1751">
        <v>7.453475248846277</v>
      </c>
      <c r="K298" s="2093">
        <v>9.0838709677419356</v>
      </c>
      <c r="R298" s="335">
        <f t="shared" si="79"/>
        <v>67.677555259524198</v>
      </c>
      <c r="S298" s="335">
        <f t="shared" si="85"/>
        <v>36.00028545192751</v>
      </c>
      <c r="T298" s="335">
        <f t="shared" si="85"/>
        <v>1.4906950497692557</v>
      </c>
      <c r="U298" s="335">
        <f t="shared" si="85"/>
        <v>14.981485250181015</v>
      </c>
      <c r="V298" s="335">
        <f t="shared" si="85"/>
        <v>0</v>
      </c>
      <c r="W298" s="335">
        <f t="shared" si="85"/>
        <v>10.807539110827104</v>
      </c>
      <c r="X298" s="335">
        <f t="shared" si="85"/>
        <v>0.14906950497692556</v>
      </c>
      <c r="Y298" s="335">
        <f t="shared" si="85"/>
        <v>0.22360425746538828</v>
      </c>
      <c r="Z298" s="335">
        <f t="shared" si="85"/>
        <v>0.14906950497692556</v>
      </c>
      <c r="AA298" s="335">
        <f t="shared" si="85"/>
        <v>0.29813900995385112</v>
      </c>
      <c r="AB298" s="335">
        <f t="shared" si="85"/>
        <v>0.89441702986155314</v>
      </c>
      <c r="AC298" s="335">
        <f t="shared" si="85"/>
        <v>0.22360425746538828</v>
      </c>
      <c r="AD298" s="335">
        <f t="shared" si="85"/>
        <v>0.22360425746538828</v>
      </c>
      <c r="AE298" s="335">
        <f t="shared" si="85"/>
        <v>0.14906950497692556</v>
      </c>
      <c r="AF298" s="335">
        <f t="shared" si="85"/>
        <v>7.453475248846278E-2</v>
      </c>
      <c r="AG298" s="335">
        <f t="shared" si="80"/>
        <v>1.043486534838479</v>
      </c>
      <c r="AH298" s="335">
        <f t="shared" si="80"/>
        <v>0.37267376244231393</v>
      </c>
      <c r="AI298" s="335">
        <f t="shared" si="80"/>
        <v>0.37267376244231393</v>
      </c>
      <c r="AJ298" s="335">
        <f t="shared" si="80"/>
        <v>0.22360425746538828</v>
      </c>
      <c r="AK298" s="1388" t="s">
        <v>1614</v>
      </c>
      <c r="AL298" s="89" t="s">
        <v>1614</v>
      </c>
      <c r="AM298" s="1388" t="s">
        <v>1614</v>
      </c>
      <c r="AN298" s="335">
        <f t="shared" si="81"/>
        <v>67.706407421777797</v>
      </c>
      <c r="AO298" s="335">
        <f t="shared" si="86"/>
        <v>36.015633022817916</v>
      </c>
      <c r="AP298" s="335">
        <f t="shared" si="86"/>
        <v>1.4913305599510531</v>
      </c>
      <c r="AQ298" s="335">
        <f t="shared" si="86"/>
        <v>14.987872127508078</v>
      </c>
      <c r="AR298" s="335">
        <f t="shared" si="86"/>
        <v>0</v>
      </c>
      <c r="AS298" s="335">
        <f t="shared" si="86"/>
        <v>10.812146559645134</v>
      </c>
      <c r="AT298" s="335">
        <f t="shared" si="86"/>
        <v>0.14913305599510529</v>
      </c>
      <c r="AU298" s="335">
        <f t="shared" si="86"/>
        <v>0.22369958399265791</v>
      </c>
      <c r="AV298" s="335">
        <f t="shared" si="86"/>
        <v>0.14913305599510529</v>
      </c>
      <c r="AW298" s="335">
        <f t="shared" si="86"/>
        <v>0.29826611199021058</v>
      </c>
      <c r="AX298" s="335">
        <f t="shared" si="86"/>
        <v>0.89479833597063163</v>
      </c>
      <c r="AY298" s="335">
        <f t="shared" si="86"/>
        <v>0.22369958399265791</v>
      </c>
      <c r="AZ298" s="335">
        <f t="shared" si="86"/>
        <v>0.22369958399265791</v>
      </c>
      <c r="BA298" s="335">
        <f t="shared" si="86"/>
        <v>0.14913305599510529</v>
      </c>
      <c r="BB298" s="335">
        <f t="shared" si="86"/>
        <v>7.4566527997552645E-2</v>
      </c>
      <c r="BC298" s="335">
        <f t="shared" si="82"/>
        <v>1.0439313919657371</v>
      </c>
      <c r="BD298" s="335">
        <f t="shared" si="82"/>
        <v>0.37283263998776328</v>
      </c>
      <c r="BE298" s="335">
        <f t="shared" si="82"/>
        <v>0.37283263998776328</v>
      </c>
      <c r="BF298" s="335">
        <f t="shared" si="82"/>
        <v>0.22369958399265791</v>
      </c>
    </row>
    <row r="299" spans="2:58" ht="14.25">
      <c r="B299" s="12" t="s">
        <v>233</v>
      </c>
      <c r="C299" s="1770" t="s">
        <v>24</v>
      </c>
      <c r="D299" s="1728" t="s">
        <v>28</v>
      </c>
      <c r="E299" s="1763" t="s">
        <v>25</v>
      </c>
      <c r="F299" s="1764" t="s">
        <v>16</v>
      </c>
      <c r="G299" s="1729">
        <v>17.40258064516129</v>
      </c>
      <c r="H299" s="1751">
        <v>945.37895059572418</v>
      </c>
      <c r="I299" s="1751">
        <v>945.37895059572418</v>
      </c>
      <c r="J299" s="1751">
        <v>945.37895059572418</v>
      </c>
      <c r="K299" s="2093">
        <v>9.0838709677419356</v>
      </c>
      <c r="R299" s="335">
        <f t="shared" si="79"/>
        <v>8584.0408714091755</v>
      </c>
      <c r="S299" s="335">
        <f t="shared" si="85"/>
        <v>4566.1803313773462</v>
      </c>
      <c r="T299" s="335">
        <f t="shared" si="85"/>
        <v>189.07579011914487</v>
      </c>
      <c r="U299" s="335">
        <f t="shared" si="85"/>
        <v>1900.2116906974054</v>
      </c>
      <c r="V299" s="335">
        <f t="shared" si="85"/>
        <v>0</v>
      </c>
      <c r="W299" s="335">
        <f t="shared" si="85"/>
        <v>1370.7994783638003</v>
      </c>
      <c r="X299" s="335">
        <f t="shared" si="85"/>
        <v>18.907579011914486</v>
      </c>
      <c r="Y299" s="335">
        <f t="shared" si="85"/>
        <v>28.361368517871721</v>
      </c>
      <c r="Z299" s="335">
        <f t="shared" si="85"/>
        <v>18.907579011914486</v>
      </c>
      <c r="AA299" s="335">
        <f t="shared" si="85"/>
        <v>37.815158023828971</v>
      </c>
      <c r="AB299" s="335">
        <f t="shared" si="85"/>
        <v>113.44547407148688</v>
      </c>
      <c r="AC299" s="335">
        <f t="shared" si="85"/>
        <v>28.361368517871721</v>
      </c>
      <c r="AD299" s="335">
        <f t="shared" si="85"/>
        <v>28.361368517871721</v>
      </c>
      <c r="AE299" s="335">
        <f t="shared" si="85"/>
        <v>18.907579011914486</v>
      </c>
      <c r="AF299" s="335">
        <f t="shared" si="85"/>
        <v>9.4537895059572428</v>
      </c>
      <c r="AG299" s="335">
        <f t="shared" si="80"/>
        <v>132.35305308340139</v>
      </c>
      <c r="AH299" s="335">
        <f t="shared" si="80"/>
        <v>47.268947529786217</v>
      </c>
      <c r="AI299" s="335">
        <f t="shared" si="80"/>
        <v>47.268947529786217</v>
      </c>
      <c r="AJ299" s="335">
        <f t="shared" si="80"/>
        <v>28.361368517871721</v>
      </c>
      <c r="AK299" s="1388" t="s">
        <v>1614</v>
      </c>
      <c r="AL299" s="89" t="s">
        <v>1614</v>
      </c>
      <c r="AM299" s="1388" t="s">
        <v>1614</v>
      </c>
      <c r="AN299" s="335">
        <f t="shared" si="81"/>
        <v>8587.7004028308365</v>
      </c>
      <c r="AO299" s="335">
        <f t="shared" si="86"/>
        <v>4568.1269763956971</v>
      </c>
      <c r="AP299" s="335">
        <f t="shared" si="86"/>
        <v>189.1563965381242</v>
      </c>
      <c r="AQ299" s="335">
        <f t="shared" si="86"/>
        <v>1901.0217852081475</v>
      </c>
      <c r="AR299" s="335">
        <f t="shared" si="86"/>
        <v>0</v>
      </c>
      <c r="AS299" s="335">
        <f t="shared" si="86"/>
        <v>1371.3838749014003</v>
      </c>
      <c r="AT299" s="335">
        <f t="shared" si="86"/>
        <v>18.915639653812416</v>
      </c>
      <c r="AU299" s="335">
        <f t="shared" si="86"/>
        <v>28.373459480718619</v>
      </c>
      <c r="AV299" s="335">
        <f t="shared" si="86"/>
        <v>18.915639653812416</v>
      </c>
      <c r="AW299" s="335">
        <f t="shared" si="86"/>
        <v>37.831279307624833</v>
      </c>
      <c r="AX299" s="335">
        <f t="shared" si="86"/>
        <v>113.49383792287448</v>
      </c>
      <c r="AY299" s="335">
        <f t="shared" si="86"/>
        <v>28.373459480718619</v>
      </c>
      <c r="AZ299" s="335">
        <f t="shared" si="86"/>
        <v>28.373459480718619</v>
      </c>
      <c r="BA299" s="335">
        <f t="shared" si="86"/>
        <v>18.915639653812416</v>
      </c>
      <c r="BB299" s="335">
        <f t="shared" si="86"/>
        <v>9.4578198269062081</v>
      </c>
      <c r="BC299" s="335">
        <f t="shared" si="82"/>
        <v>132.40947757668692</v>
      </c>
      <c r="BD299" s="335">
        <f t="shared" si="82"/>
        <v>47.28909913453105</v>
      </c>
      <c r="BE299" s="335">
        <f t="shared" si="82"/>
        <v>47.28909913453105</v>
      </c>
      <c r="BF299" s="335">
        <f t="shared" si="82"/>
        <v>28.373459480718619</v>
      </c>
    </row>
    <row r="300" spans="2:58" ht="14.25">
      <c r="B300" s="12" t="s">
        <v>233</v>
      </c>
      <c r="C300" s="1770" t="s">
        <v>35</v>
      </c>
      <c r="D300" s="1728" t="s">
        <v>36</v>
      </c>
      <c r="E300" s="1763" t="s">
        <v>15</v>
      </c>
      <c r="F300" s="1764" t="s">
        <v>16</v>
      </c>
      <c r="G300" s="1729">
        <v>17.40258064516129</v>
      </c>
      <c r="H300" s="1751">
        <v>18495.137468516848</v>
      </c>
      <c r="I300" s="1751">
        <v>18495.137468516848</v>
      </c>
      <c r="J300" s="1751">
        <v>18495.137468516848</v>
      </c>
      <c r="K300" s="2093">
        <v>12.203870967741933</v>
      </c>
      <c r="R300" s="335">
        <f t="shared" si="79"/>
        <v>225640.67711590554</v>
      </c>
      <c r="S300" s="335">
        <f t="shared" si="85"/>
        <v>89331.513972936445</v>
      </c>
      <c r="T300" s="335">
        <f t="shared" si="85"/>
        <v>3699.0274937033705</v>
      </c>
      <c r="U300" s="335">
        <f t="shared" si="85"/>
        <v>37175.226311718863</v>
      </c>
      <c r="V300" s="335">
        <f t="shared" si="85"/>
        <v>0</v>
      </c>
      <c r="W300" s="335">
        <f t="shared" si="85"/>
        <v>84522.778231122007</v>
      </c>
      <c r="X300" s="335">
        <f t="shared" si="85"/>
        <v>369.90274937033706</v>
      </c>
      <c r="Y300" s="335">
        <f t="shared" si="85"/>
        <v>554.85412405550551</v>
      </c>
      <c r="Z300" s="335">
        <f t="shared" si="85"/>
        <v>369.90274937033706</v>
      </c>
      <c r="AA300" s="335">
        <f t="shared" si="85"/>
        <v>739.80549874067412</v>
      </c>
      <c r="AB300" s="335">
        <f t="shared" si="85"/>
        <v>2219.416496222022</v>
      </c>
      <c r="AC300" s="335">
        <f t="shared" si="85"/>
        <v>554.85412405550551</v>
      </c>
      <c r="AD300" s="335">
        <f t="shared" si="85"/>
        <v>554.85412405550551</v>
      </c>
      <c r="AE300" s="335">
        <f t="shared" si="85"/>
        <v>369.90274937033706</v>
      </c>
      <c r="AF300" s="335">
        <f t="shared" si="85"/>
        <v>184.95137468516853</v>
      </c>
      <c r="AG300" s="335">
        <f t="shared" si="80"/>
        <v>2589.319245592359</v>
      </c>
      <c r="AH300" s="335">
        <f t="shared" si="80"/>
        <v>924.75687342584263</v>
      </c>
      <c r="AI300" s="335">
        <f t="shared" si="80"/>
        <v>924.75687342584263</v>
      </c>
      <c r="AJ300" s="335">
        <f t="shared" si="80"/>
        <v>554.85412405550551</v>
      </c>
      <c r="AK300" s="1388" t="s">
        <v>1614</v>
      </c>
      <c r="AL300" s="89" t="s">
        <v>1614</v>
      </c>
      <c r="AM300" s="1388" t="s">
        <v>1614</v>
      </c>
      <c r="AN300" s="335">
        <f t="shared" si="81"/>
        <v>225712.2711964288</v>
      </c>
      <c r="AO300" s="335">
        <f t="shared" si="86"/>
        <v>89359.858186782949</v>
      </c>
      <c r="AP300" s="335">
        <f t="shared" si="86"/>
        <v>3700.2011671545715</v>
      </c>
      <c r="AQ300" s="335">
        <f t="shared" si="86"/>
        <v>37187.021729903434</v>
      </c>
      <c r="AR300" s="335">
        <f t="shared" si="86"/>
        <v>0</v>
      </c>
      <c r="AS300" s="335">
        <f t="shared" si="86"/>
        <v>84549.596669481951</v>
      </c>
      <c r="AT300" s="335">
        <f t="shared" si="86"/>
        <v>370.02011671545716</v>
      </c>
      <c r="AU300" s="335">
        <f t="shared" si="86"/>
        <v>555.03017507318566</v>
      </c>
      <c r="AV300" s="335">
        <f t="shared" si="86"/>
        <v>370.02011671545716</v>
      </c>
      <c r="AW300" s="335">
        <f t="shared" si="86"/>
        <v>740.04023343091433</v>
      </c>
      <c r="AX300" s="335">
        <f t="shared" si="86"/>
        <v>2220.1207002927426</v>
      </c>
      <c r="AY300" s="335">
        <f t="shared" si="86"/>
        <v>555.03017507318566</v>
      </c>
      <c r="AZ300" s="335">
        <f t="shared" si="86"/>
        <v>555.03017507318566</v>
      </c>
      <c r="BA300" s="335">
        <f t="shared" si="86"/>
        <v>370.02011671545716</v>
      </c>
      <c r="BB300" s="335">
        <f t="shared" si="86"/>
        <v>185.01005835772858</v>
      </c>
      <c r="BC300" s="335">
        <f t="shared" si="82"/>
        <v>2590.1408170081995</v>
      </c>
      <c r="BD300" s="335">
        <f t="shared" si="82"/>
        <v>925.05029178864288</v>
      </c>
      <c r="BE300" s="335">
        <f t="shared" si="82"/>
        <v>925.05029178864288</v>
      </c>
      <c r="BF300" s="335">
        <f t="shared" si="82"/>
        <v>555.03017507318566</v>
      </c>
    </row>
    <row r="301" spans="2:58" ht="14.25">
      <c r="B301" s="12" t="s">
        <v>233</v>
      </c>
      <c r="C301" s="1770" t="s">
        <v>35</v>
      </c>
      <c r="D301" s="1728" t="s">
        <v>23</v>
      </c>
      <c r="E301" s="1763" t="s">
        <v>15</v>
      </c>
      <c r="F301" s="1764" t="s">
        <v>16</v>
      </c>
      <c r="G301" s="1729">
        <v>17.40258064516129</v>
      </c>
      <c r="H301" s="1751">
        <v>6126.4429116251649</v>
      </c>
      <c r="I301" s="1751">
        <v>6126.4429116251649</v>
      </c>
      <c r="J301" s="1751">
        <v>6126.4429116251649</v>
      </c>
      <c r="K301" s="2093">
        <v>12.203870967741933</v>
      </c>
      <c r="R301" s="335">
        <f t="shared" si="79"/>
        <v>74742.603521827012</v>
      </c>
      <c r="S301" s="335">
        <f t="shared" si="85"/>
        <v>29590.719263149567</v>
      </c>
      <c r="T301" s="335">
        <f t="shared" si="85"/>
        <v>1225.2885823250333</v>
      </c>
      <c r="U301" s="335">
        <f t="shared" si="85"/>
        <v>12314.150252366582</v>
      </c>
      <c r="V301" s="335">
        <f t="shared" si="85"/>
        <v>0</v>
      </c>
      <c r="W301" s="335">
        <f t="shared" si="85"/>
        <v>27997.84410612701</v>
      </c>
      <c r="X301" s="335">
        <f t="shared" si="85"/>
        <v>122.52885823250332</v>
      </c>
      <c r="Y301" s="335">
        <f t="shared" si="85"/>
        <v>183.79328734875497</v>
      </c>
      <c r="Z301" s="335">
        <f t="shared" si="85"/>
        <v>122.52885823250332</v>
      </c>
      <c r="AA301" s="335">
        <f t="shared" si="85"/>
        <v>245.05771646500665</v>
      </c>
      <c r="AB301" s="335">
        <f t="shared" si="85"/>
        <v>735.17314939501989</v>
      </c>
      <c r="AC301" s="335">
        <f t="shared" si="85"/>
        <v>183.79328734875497</v>
      </c>
      <c r="AD301" s="335">
        <f t="shared" si="85"/>
        <v>183.79328734875497</v>
      </c>
      <c r="AE301" s="335">
        <f t="shared" si="85"/>
        <v>122.52885823250332</v>
      </c>
      <c r="AF301" s="335">
        <f t="shared" si="85"/>
        <v>61.264429116251662</v>
      </c>
      <c r="AG301" s="335">
        <f t="shared" si="80"/>
        <v>857.70200762752313</v>
      </c>
      <c r="AH301" s="335">
        <f t="shared" si="80"/>
        <v>306.32214558125833</v>
      </c>
      <c r="AI301" s="335">
        <f t="shared" si="80"/>
        <v>306.32214558125833</v>
      </c>
      <c r="AJ301" s="335">
        <f t="shared" si="80"/>
        <v>183.79328734875497</v>
      </c>
      <c r="AK301" s="1388" t="s">
        <v>1614</v>
      </c>
      <c r="AL301" s="89" t="s">
        <v>1614</v>
      </c>
      <c r="AM301" s="1388" t="s">
        <v>1614</v>
      </c>
      <c r="AN301" s="335">
        <f t="shared" si="81"/>
        <v>74766.318784710704</v>
      </c>
      <c r="AO301" s="335">
        <f t="shared" si="86"/>
        <v>29600.108174602701</v>
      </c>
      <c r="AP301" s="335">
        <f t="shared" si="86"/>
        <v>1225.6773571264052</v>
      </c>
      <c r="AQ301" s="335">
        <f t="shared" si="86"/>
        <v>12318.05743912037</v>
      </c>
      <c r="AR301" s="335">
        <f t="shared" si="86"/>
        <v>0</v>
      </c>
      <c r="AS301" s="335">
        <f t="shared" si="86"/>
        <v>28006.727610338359</v>
      </c>
      <c r="AT301" s="335">
        <f t="shared" si="86"/>
        <v>122.56773571264053</v>
      </c>
      <c r="AU301" s="335">
        <f t="shared" si="86"/>
        <v>183.85160356896077</v>
      </c>
      <c r="AV301" s="335">
        <f t="shared" si="86"/>
        <v>122.56773571264053</v>
      </c>
      <c r="AW301" s="335">
        <f t="shared" si="86"/>
        <v>245.13547142528105</v>
      </c>
      <c r="AX301" s="335">
        <f t="shared" si="86"/>
        <v>735.40641427584308</v>
      </c>
      <c r="AY301" s="335">
        <f t="shared" si="86"/>
        <v>183.85160356896077</v>
      </c>
      <c r="AZ301" s="335">
        <f t="shared" si="86"/>
        <v>183.85160356896077</v>
      </c>
      <c r="BA301" s="335">
        <f t="shared" si="86"/>
        <v>122.56773571264053</v>
      </c>
      <c r="BB301" s="335">
        <f t="shared" si="86"/>
        <v>61.283867856320263</v>
      </c>
      <c r="BC301" s="335">
        <f t="shared" si="82"/>
        <v>857.97414998848353</v>
      </c>
      <c r="BD301" s="335">
        <f t="shared" si="82"/>
        <v>306.41933928160131</v>
      </c>
      <c r="BE301" s="335">
        <f t="shared" si="82"/>
        <v>306.41933928160131</v>
      </c>
      <c r="BF301" s="335">
        <f t="shared" si="82"/>
        <v>183.85160356896077</v>
      </c>
    </row>
    <row r="302" spans="2:58" ht="14.25">
      <c r="B302" s="12" t="s">
        <v>233</v>
      </c>
      <c r="C302" s="1733" t="s">
        <v>35</v>
      </c>
      <c r="D302" s="1728" t="s">
        <v>37</v>
      </c>
      <c r="E302" s="1763" t="s">
        <v>15</v>
      </c>
      <c r="F302" s="1764" t="s">
        <v>16</v>
      </c>
      <c r="G302" s="1740">
        <v>17.662580645161288</v>
      </c>
      <c r="H302" s="1751">
        <v>911.55595385412835</v>
      </c>
      <c r="I302" s="1751">
        <v>911.55595385412835</v>
      </c>
      <c r="J302" s="1751">
        <v>911.55595385412835</v>
      </c>
      <c r="K302" s="2093">
        <v>12.203870967741933</v>
      </c>
      <c r="R302" s="335">
        <f t="shared" si="79"/>
        <v>11120.982637020365</v>
      </c>
      <c r="S302" s="335">
        <f t="shared" si="85"/>
        <v>4402.8152571154424</v>
      </c>
      <c r="T302" s="335">
        <f t="shared" si="85"/>
        <v>182.3111907708257</v>
      </c>
      <c r="U302" s="335">
        <f t="shared" si="85"/>
        <v>1832.2274672467979</v>
      </c>
      <c r="V302" s="335">
        <f t="shared" si="85"/>
        <v>0</v>
      </c>
      <c r="W302" s="335">
        <f t="shared" si="85"/>
        <v>4165.810709113367</v>
      </c>
      <c r="X302" s="335">
        <f t="shared" si="85"/>
        <v>18.231119077082571</v>
      </c>
      <c r="Y302" s="335">
        <f t="shared" si="85"/>
        <v>27.346678615623851</v>
      </c>
      <c r="Z302" s="335">
        <f t="shared" si="85"/>
        <v>18.231119077082571</v>
      </c>
      <c r="AA302" s="335">
        <f t="shared" si="85"/>
        <v>36.462238154165142</v>
      </c>
      <c r="AB302" s="335">
        <f t="shared" si="85"/>
        <v>109.38671446249541</v>
      </c>
      <c r="AC302" s="335">
        <f t="shared" si="85"/>
        <v>27.346678615623851</v>
      </c>
      <c r="AD302" s="335">
        <f t="shared" si="85"/>
        <v>27.346678615623851</v>
      </c>
      <c r="AE302" s="335">
        <f t="shared" si="85"/>
        <v>18.231119077082571</v>
      </c>
      <c r="AF302" s="335">
        <f t="shared" si="85"/>
        <v>9.1155595385412855</v>
      </c>
      <c r="AG302" s="335">
        <f t="shared" si="80"/>
        <v>127.61783353957797</v>
      </c>
      <c r="AH302" s="335">
        <f t="shared" si="80"/>
        <v>45.577797692706426</v>
      </c>
      <c r="AI302" s="335">
        <f t="shared" si="80"/>
        <v>45.577797692706426</v>
      </c>
      <c r="AJ302" s="335">
        <f t="shared" si="80"/>
        <v>27.346678615623851</v>
      </c>
      <c r="AK302" s="1388" t="s">
        <v>1614</v>
      </c>
      <c r="AL302" s="89" t="s">
        <v>1614</v>
      </c>
      <c r="AM302" s="1388" t="s">
        <v>1614</v>
      </c>
      <c r="AN302" s="335">
        <f t="shared" si="81"/>
        <v>11124.511240712702</v>
      </c>
      <c r="AO302" s="335">
        <f t="shared" si="86"/>
        <v>4404.2122371018349</v>
      </c>
      <c r="AP302" s="335">
        <f t="shared" si="86"/>
        <v>182.36903673299517</v>
      </c>
      <c r="AQ302" s="335">
        <f t="shared" si="86"/>
        <v>1832.8088191666009</v>
      </c>
      <c r="AR302" s="335">
        <f t="shared" si="86"/>
        <v>0</v>
      </c>
      <c r="AS302" s="335">
        <f t="shared" si="86"/>
        <v>4167.1324893489391</v>
      </c>
      <c r="AT302" s="335">
        <f t="shared" si="86"/>
        <v>18.236903673299516</v>
      </c>
      <c r="AU302" s="335">
        <f t="shared" si="86"/>
        <v>27.35535550994927</v>
      </c>
      <c r="AV302" s="335">
        <f t="shared" si="86"/>
        <v>18.236903673299516</v>
      </c>
      <c r="AW302" s="335">
        <f t="shared" si="86"/>
        <v>36.473807346599031</v>
      </c>
      <c r="AX302" s="335">
        <f t="shared" si="86"/>
        <v>109.42142203979708</v>
      </c>
      <c r="AY302" s="335">
        <f t="shared" si="86"/>
        <v>27.35535550994927</v>
      </c>
      <c r="AZ302" s="335">
        <f t="shared" si="86"/>
        <v>27.35535550994927</v>
      </c>
      <c r="BA302" s="335">
        <f t="shared" si="86"/>
        <v>18.236903673299516</v>
      </c>
      <c r="BB302" s="335">
        <f t="shared" si="86"/>
        <v>9.1184518366497578</v>
      </c>
      <c r="BC302" s="335">
        <f t="shared" si="82"/>
        <v>127.65832571309659</v>
      </c>
      <c r="BD302" s="335">
        <f t="shared" si="82"/>
        <v>45.592259183248792</v>
      </c>
      <c r="BE302" s="335">
        <f t="shared" si="82"/>
        <v>45.592259183248792</v>
      </c>
      <c r="BF302" s="335">
        <f t="shared" si="82"/>
        <v>27.35535550994927</v>
      </c>
    </row>
    <row r="303" spans="2:58" ht="14.25">
      <c r="B303" s="12" t="s">
        <v>233</v>
      </c>
      <c r="C303" s="1733" t="s">
        <v>35</v>
      </c>
      <c r="D303" s="1728" t="s">
        <v>38</v>
      </c>
      <c r="E303" s="1763" t="s">
        <v>15</v>
      </c>
      <c r="F303" s="1764" t="s">
        <v>16</v>
      </c>
      <c r="G303" s="1740">
        <v>17.40258064516129</v>
      </c>
      <c r="H303" s="1751">
        <v>4466.8732660038586</v>
      </c>
      <c r="I303" s="1751">
        <v>4466.8732660038586</v>
      </c>
      <c r="J303" s="1751">
        <v>4466.8732660038586</v>
      </c>
      <c r="K303" s="2093">
        <v>12.203870967741933</v>
      </c>
      <c r="R303" s="335">
        <f t="shared" si="79"/>
        <v>54495.853845247075</v>
      </c>
      <c r="S303" s="335">
        <f t="shared" si="85"/>
        <v>21574.997874798653</v>
      </c>
      <c r="T303" s="335">
        <f t="shared" si="85"/>
        <v>893.37465320077195</v>
      </c>
      <c r="U303" s="335">
        <f t="shared" si="85"/>
        <v>8978.4152646677558</v>
      </c>
      <c r="V303" s="335">
        <f t="shared" si="85"/>
        <v>0</v>
      </c>
      <c r="W303" s="335">
        <f t="shared" si="85"/>
        <v>20413.610825637636</v>
      </c>
      <c r="X303" s="335">
        <f t="shared" si="85"/>
        <v>89.3374653200772</v>
      </c>
      <c r="Y303" s="335">
        <f t="shared" si="85"/>
        <v>134.00619798011576</v>
      </c>
      <c r="Z303" s="335">
        <f t="shared" si="85"/>
        <v>89.3374653200772</v>
      </c>
      <c r="AA303" s="335">
        <f t="shared" si="85"/>
        <v>178.6749306401544</v>
      </c>
      <c r="AB303" s="335">
        <f t="shared" si="85"/>
        <v>536.02479192046303</v>
      </c>
      <c r="AC303" s="335">
        <f t="shared" si="85"/>
        <v>134.00619798011576</v>
      </c>
      <c r="AD303" s="335">
        <f t="shared" si="85"/>
        <v>134.00619798011576</v>
      </c>
      <c r="AE303" s="335">
        <f t="shared" si="85"/>
        <v>89.3374653200772</v>
      </c>
      <c r="AF303" s="335">
        <f t="shared" si="85"/>
        <v>44.6687326600386</v>
      </c>
      <c r="AG303" s="335">
        <f t="shared" si="80"/>
        <v>625.36225724054032</v>
      </c>
      <c r="AH303" s="335">
        <f t="shared" si="80"/>
        <v>223.34366330019299</v>
      </c>
      <c r="AI303" s="335">
        <f t="shared" si="80"/>
        <v>223.34366330019299</v>
      </c>
      <c r="AJ303" s="335">
        <f t="shared" si="80"/>
        <v>134.00619798011576</v>
      </c>
      <c r="AK303" s="1388" t="s">
        <v>1614</v>
      </c>
      <c r="AL303" s="89" t="s">
        <v>1614</v>
      </c>
      <c r="AM303" s="1388" t="s">
        <v>1614</v>
      </c>
      <c r="AN303" s="335">
        <f t="shared" si="81"/>
        <v>54513.144967567081</v>
      </c>
      <c r="AO303" s="335">
        <f t="shared" si="86"/>
        <v>21581.843458471245</v>
      </c>
      <c r="AP303" s="335">
        <f t="shared" si="86"/>
        <v>893.65811422241143</v>
      </c>
      <c r="AQ303" s="335">
        <f t="shared" si="86"/>
        <v>8981.2640479352322</v>
      </c>
      <c r="AR303" s="335">
        <f t="shared" si="86"/>
        <v>0</v>
      </c>
      <c r="AS303" s="335">
        <f t="shared" si="86"/>
        <v>20420.0879099821</v>
      </c>
      <c r="AT303" s="335">
        <f t="shared" si="86"/>
        <v>89.365811422241137</v>
      </c>
      <c r="AU303" s="335">
        <f t="shared" si="86"/>
        <v>134.04871713336169</v>
      </c>
      <c r="AV303" s="335">
        <f t="shared" si="86"/>
        <v>89.365811422241137</v>
      </c>
      <c r="AW303" s="335">
        <f t="shared" si="86"/>
        <v>178.73162284448227</v>
      </c>
      <c r="AX303" s="335">
        <f t="shared" si="86"/>
        <v>536.19486853344677</v>
      </c>
      <c r="AY303" s="335">
        <f t="shared" si="86"/>
        <v>134.04871713336169</v>
      </c>
      <c r="AZ303" s="335">
        <f t="shared" si="86"/>
        <v>134.04871713336169</v>
      </c>
      <c r="BA303" s="335">
        <f t="shared" si="86"/>
        <v>89.365811422241137</v>
      </c>
      <c r="BB303" s="335">
        <f t="shared" si="86"/>
        <v>44.682905711120569</v>
      </c>
      <c r="BC303" s="335">
        <f t="shared" si="82"/>
        <v>625.56067995568787</v>
      </c>
      <c r="BD303" s="335">
        <f t="shared" si="82"/>
        <v>223.41452855560286</v>
      </c>
      <c r="BE303" s="335">
        <f t="shared" si="82"/>
        <v>223.41452855560286</v>
      </c>
      <c r="BF303" s="335">
        <f t="shared" si="82"/>
        <v>134.04871713336169</v>
      </c>
    </row>
    <row r="304" spans="2:58" ht="14.25">
      <c r="B304" s="12" t="s">
        <v>233</v>
      </c>
      <c r="C304" s="1733" t="s">
        <v>35</v>
      </c>
      <c r="D304" s="1728" t="s">
        <v>36</v>
      </c>
      <c r="E304" s="1763" t="s">
        <v>25</v>
      </c>
      <c r="F304" s="1764" t="s">
        <v>26</v>
      </c>
      <c r="G304" s="1744">
        <v>17.40258064516129</v>
      </c>
      <c r="H304" s="1751">
        <v>59630.603807448409</v>
      </c>
      <c r="I304" s="1732">
        <v>59630.603807448409</v>
      </c>
      <c r="J304" s="1732">
        <v>59630.603807448409</v>
      </c>
      <c r="K304" s="2093">
        <v>9.0838709677419356</v>
      </c>
      <c r="R304" s="335">
        <f t="shared" si="79"/>
        <v>541445.88257163158</v>
      </c>
      <c r="S304" s="335">
        <f t="shared" si="85"/>
        <v>288015.81638997578</v>
      </c>
      <c r="T304" s="335">
        <f t="shared" si="85"/>
        <v>11926.120761489685</v>
      </c>
      <c r="U304" s="335">
        <f t="shared" si="85"/>
        <v>119857.51365297129</v>
      </c>
      <c r="V304" s="335">
        <f t="shared" si="85"/>
        <v>0</v>
      </c>
      <c r="W304" s="335">
        <f t="shared" si="85"/>
        <v>86464.375520800211</v>
      </c>
      <c r="X304" s="335">
        <f t="shared" si="85"/>
        <v>1192.6120761489683</v>
      </c>
      <c r="Y304" s="335">
        <f t="shared" si="85"/>
        <v>1788.9181142234522</v>
      </c>
      <c r="Z304" s="335">
        <f t="shared" si="85"/>
        <v>1192.6120761489683</v>
      </c>
      <c r="AA304" s="335">
        <f t="shared" si="85"/>
        <v>2385.2241522979366</v>
      </c>
      <c r="AB304" s="335">
        <f t="shared" si="85"/>
        <v>7155.6724568938089</v>
      </c>
      <c r="AC304" s="335">
        <f t="shared" si="85"/>
        <v>1788.9181142234522</v>
      </c>
      <c r="AD304" s="335">
        <f t="shared" si="85"/>
        <v>1788.9181142234522</v>
      </c>
      <c r="AE304" s="335">
        <f t="shared" si="85"/>
        <v>1192.6120761489683</v>
      </c>
      <c r="AF304" s="335">
        <f t="shared" si="85"/>
        <v>596.30603807448415</v>
      </c>
      <c r="AG304" s="335">
        <f t="shared" si="80"/>
        <v>8348.284533042779</v>
      </c>
      <c r="AH304" s="335">
        <f t="shared" si="80"/>
        <v>2981.5301903724212</v>
      </c>
      <c r="AI304" s="335">
        <f t="shared" si="80"/>
        <v>2981.5301903724212</v>
      </c>
      <c r="AJ304" s="335">
        <f t="shared" si="80"/>
        <v>1788.9181142234522</v>
      </c>
      <c r="AK304" s="1388" t="s">
        <v>1614</v>
      </c>
      <c r="AL304" s="89" t="s">
        <v>1614</v>
      </c>
      <c r="AM304" s="1388" t="s">
        <v>1614</v>
      </c>
      <c r="AN304" s="335">
        <f t="shared" si="81"/>
        <v>541676.71071540238</v>
      </c>
      <c r="AO304" s="335">
        <f t="shared" si="86"/>
        <v>288138.60272636486</v>
      </c>
      <c r="AP304" s="335">
        <f t="shared" si="86"/>
        <v>11931.205081837059</v>
      </c>
      <c r="AQ304" s="335">
        <f t="shared" si="86"/>
        <v>119908.6110724624</v>
      </c>
      <c r="AR304" s="335">
        <f t="shared" si="86"/>
        <v>0</v>
      </c>
      <c r="AS304" s="335">
        <f t="shared" si="86"/>
        <v>86501.236843318678</v>
      </c>
      <c r="AT304" s="335">
        <f t="shared" si="86"/>
        <v>1193.1205081837059</v>
      </c>
      <c r="AU304" s="335">
        <f t="shared" si="86"/>
        <v>1789.6807622755584</v>
      </c>
      <c r="AV304" s="335">
        <f t="shared" si="86"/>
        <v>1193.1205081837059</v>
      </c>
      <c r="AW304" s="335">
        <f t="shared" si="86"/>
        <v>2386.2410163674117</v>
      </c>
      <c r="AX304" s="335">
        <f t="shared" si="86"/>
        <v>7158.7230491022337</v>
      </c>
      <c r="AY304" s="335">
        <f t="shared" si="86"/>
        <v>1789.6807622755584</v>
      </c>
      <c r="AZ304" s="335">
        <f t="shared" si="86"/>
        <v>1789.6807622755584</v>
      </c>
      <c r="BA304" s="335">
        <f t="shared" si="86"/>
        <v>1193.1205081837059</v>
      </c>
      <c r="BB304" s="335">
        <f t="shared" si="86"/>
        <v>596.56025409185293</v>
      </c>
      <c r="BC304" s="335">
        <f t="shared" si="82"/>
        <v>8351.8435572859416</v>
      </c>
      <c r="BD304" s="335">
        <f t="shared" si="82"/>
        <v>2982.8012704592647</v>
      </c>
      <c r="BE304" s="335">
        <f t="shared" si="82"/>
        <v>2982.8012704592647</v>
      </c>
      <c r="BF304" s="335">
        <f t="shared" si="82"/>
        <v>1789.6807622755584</v>
      </c>
    </row>
    <row r="305" spans="2:58" ht="14.25">
      <c r="B305" s="12" t="s">
        <v>233</v>
      </c>
      <c r="C305" s="1733" t="s">
        <v>35</v>
      </c>
      <c r="D305" s="1728" t="s">
        <v>23</v>
      </c>
      <c r="E305" s="1763" t="s">
        <v>25</v>
      </c>
      <c r="F305" s="1764" t="s">
        <v>26</v>
      </c>
      <c r="G305" s="1744">
        <v>17.40258064516129</v>
      </c>
      <c r="H305" s="1751">
        <v>19752.407390007473</v>
      </c>
      <c r="I305" s="1732">
        <v>19752.407390007473</v>
      </c>
      <c r="J305" s="1732">
        <v>19752.407390007473</v>
      </c>
      <c r="K305" s="2093">
        <v>9.0838709677419356</v>
      </c>
      <c r="R305" s="335">
        <f t="shared" si="79"/>
        <v>179351.85910126785</v>
      </c>
      <c r="S305" s="335">
        <f t="shared" si="85"/>
        <v>95404.127693736067</v>
      </c>
      <c r="T305" s="335">
        <f t="shared" si="85"/>
        <v>3950.4814780014954</v>
      </c>
      <c r="U305" s="335">
        <f t="shared" si="85"/>
        <v>39702.338853915018</v>
      </c>
      <c r="V305" s="335">
        <f t="shared" si="85"/>
        <v>0</v>
      </c>
      <c r="W305" s="335">
        <f t="shared" si="85"/>
        <v>28640.990715510838</v>
      </c>
      <c r="X305" s="335">
        <f t="shared" si="85"/>
        <v>395.04814780014948</v>
      </c>
      <c r="Y305" s="335">
        <f t="shared" si="85"/>
        <v>592.57222170022408</v>
      </c>
      <c r="Z305" s="335">
        <f t="shared" si="85"/>
        <v>395.04814780014948</v>
      </c>
      <c r="AA305" s="335">
        <f t="shared" si="85"/>
        <v>790.09629560029896</v>
      </c>
      <c r="AB305" s="335">
        <f t="shared" si="85"/>
        <v>2370.2888868008963</v>
      </c>
      <c r="AC305" s="335">
        <f t="shared" si="85"/>
        <v>592.57222170022408</v>
      </c>
      <c r="AD305" s="335">
        <f t="shared" si="85"/>
        <v>592.57222170022408</v>
      </c>
      <c r="AE305" s="335">
        <f t="shared" si="85"/>
        <v>395.04814780014948</v>
      </c>
      <c r="AF305" s="335">
        <f t="shared" si="85"/>
        <v>197.52407390007474</v>
      </c>
      <c r="AG305" s="335">
        <f t="shared" si="80"/>
        <v>2765.3370346010465</v>
      </c>
      <c r="AH305" s="335">
        <f t="shared" si="80"/>
        <v>987.62036950037384</v>
      </c>
      <c r="AI305" s="335">
        <f t="shared" si="80"/>
        <v>987.62036950037384</v>
      </c>
      <c r="AJ305" s="335">
        <f t="shared" si="80"/>
        <v>592.57222170022408</v>
      </c>
      <c r="AK305" s="1388" t="s">
        <v>1614</v>
      </c>
      <c r="AL305" s="89" t="s">
        <v>1614</v>
      </c>
      <c r="AM305" s="1388" t="s">
        <v>1614</v>
      </c>
      <c r="AN305" s="335">
        <f t="shared" si="81"/>
        <v>179428.32003310014</v>
      </c>
      <c r="AO305" s="335">
        <f t="shared" si="86"/>
        <v>95444.800193818664</v>
      </c>
      <c r="AP305" s="335">
        <f t="shared" si="86"/>
        <v>3952.1656394955985</v>
      </c>
      <c r="AQ305" s="335">
        <f t="shared" si="86"/>
        <v>39719.264676930754</v>
      </c>
      <c r="AR305" s="335">
        <f t="shared" si="86"/>
        <v>0</v>
      </c>
      <c r="AS305" s="335">
        <f t="shared" si="86"/>
        <v>28653.200886343089</v>
      </c>
      <c r="AT305" s="335">
        <f t="shared" si="86"/>
        <v>395.21656394955983</v>
      </c>
      <c r="AU305" s="335">
        <f t="shared" si="86"/>
        <v>592.82484592433957</v>
      </c>
      <c r="AV305" s="335">
        <f t="shared" si="86"/>
        <v>395.21656394955983</v>
      </c>
      <c r="AW305" s="335">
        <f t="shared" si="86"/>
        <v>790.43312789911965</v>
      </c>
      <c r="AX305" s="335">
        <f t="shared" si="86"/>
        <v>2371.2993836973583</v>
      </c>
      <c r="AY305" s="335">
        <f t="shared" si="86"/>
        <v>592.82484592433957</v>
      </c>
      <c r="AZ305" s="335">
        <f t="shared" si="86"/>
        <v>592.82484592433957</v>
      </c>
      <c r="BA305" s="335">
        <f t="shared" si="86"/>
        <v>395.21656394955983</v>
      </c>
      <c r="BB305" s="335">
        <f t="shared" si="86"/>
        <v>197.60828197477991</v>
      </c>
      <c r="BC305" s="335">
        <f t="shared" si="82"/>
        <v>2766.5159476469189</v>
      </c>
      <c r="BD305" s="335">
        <f t="shared" si="82"/>
        <v>988.04140987389962</v>
      </c>
      <c r="BE305" s="335">
        <f t="shared" si="82"/>
        <v>988.04140987389962</v>
      </c>
      <c r="BF305" s="335">
        <f t="shared" si="82"/>
        <v>592.82484592433957</v>
      </c>
    </row>
    <row r="306" spans="2:58" ht="14.25">
      <c r="B306" s="12" t="s">
        <v>233</v>
      </c>
      <c r="C306" s="1733" t="s">
        <v>35</v>
      </c>
      <c r="D306" s="1728" t="s">
        <v>37</v>
      </c>
      <c r="E306" s="1763" t="s">
        <v>25</v>
      </c>
      <c r="F306" s="1764" t="s">
        <v>26</v>
      </c>
      <c r="G306" s="1744">
        <v>17.662580645161288</v>
      </c>
      <c r="H306" s="1751">
        <v>2938.9687978888369</v>
      </c>
      <c r="I306" s="1732">
        <v>2938.9687978888369</v>
      </c>
      <c r="J306" s="1732">
        <v>2938.9687978888369</v>
      </c>
      <c r="K306" s="2093">
        <v>9.0838709677419356</v>
      </c>
      <c r="R306" s="335">
        <f t="shared" si="79"/>
        <v>26685.83668483064</v>
      </c>
      <c r="S306" s="335">
        <f t="shared" si="85"/>
        <v>14195.219293803078</v>
      </c>
      <c r="T306" s="335">
        <f t="shared" si="85"/>
        <v>587.79375957776756</v>
      </c>
      <c r="U306" s="335">
        <f t="shared" si="85"/>
        <v>5907.3272837565619</v>
      </c>
      <c r="V306" s="335">
        <f t="shared" si="85"/>
        <v>0</v>
      </c>
      <c r="W306" s="335">
        <f t="shared" si="85"/>
        <v>4261.5047569388144</v>
      </c>
      <c r="X306" s="335">
        <f t="shared" si="85"/>
        <v>58.779375957776743</v>
      </c>
      <c r="Y306" s="335">
        <f t="shared" si="85"/>
        <v>88.169063936665097</v>
      </c>
      <c r="Z306" s="335">
        <f t="shared" si="85"/>
        <v>58.779375957776743</v>
      </c>
      <c r="AA306" s="335">
        <f t="shared" si="85"/>
        <v>117.55875191555349</v>
      </c>
      <c r="AB306" s="335">
        <f t="shared" si="85"/>
        <v>352.67625574666039</v>
      </c>
      <c r="AC306" s="335">
        <f t="shared" si="85"/>
        <v>88.169063936665097</v>
      </c>
      <c r="AD306" s="335">
        <f t="shared" si="85"/>
        <v>88.169063936665097</v>
      </c>
      <c r="AE306" s="335">
        <f t="shared" si="85"/>
        <v>58.779375957776743</v>
      </c>
      <c r="AF306" s="335">
        <f t="shared" si="85"/>
        <v>29.389687978888372</v>
      </c>
      <c r="AG306" s="335">
        <f t="shared" si="80"/>
        <v>411.45563170443722</v>
      </c>
      <c r="AH306" s="335">
        <f t="shared" si="80"/>
        <v>146.94843989444189</v>
      </c>
      <c r="AI306" s="335">
        <f t="shared" si="80"/>
        <v>146.94843989444189</v>
      </c>
      <c r="AJ306" s="335">
        <f t="shared" si="80"/>
        <v>88.169063936665097</v>
      </c>
      <c r="AK306" s="1388" t="s">
        <v>1614</v>
      </c>
      <c r="AL306" s="89" t="s">
        <v>1614</v>
      </c>
      <c r="AM306" s="1388" t="s">
        <v>1614</v>
      </c>
      <c r="AN306" s="335">
        <f t="shared" si="81"/>
        <v>26697.213338241821</v>
      </c>
      <c r="AO306" s="335">
        <f t="shared" si="86"/>
        <v>14201.270971774005</v>
      </c>
      <c r="AP306" s="335">
        <f t="shared" si="86"/>
        <v>588.04434665730901</v>
      </c>
      <c r="AQ306" s="335">
        <f t="shared" si="86"/>
        <v>5909.8456839059527</v>
      </c>
      <c r="AR306" s="335">
        <f t="shared" si="86"/>
        <v>0</v>
      </c>
      <c r="AS306" s="335">
        <f t="shared" si="86"/>
        <v>4263.3215132654896</v>
      </c>
      <c r="AT306" s="335">
        <f t="shared" si="86"/>
        <v>58.804434665730888</v>
      </c>
      <c r="AU306" s="335">
        <f t="shared" si="86"/>
        <v>88.206651998596314</v>
      </c>
      <c r="AV306" s="335">
        <f t="shared" si="86"/>
        <v>58.804434665730888</v>
      </c>
      <c r="AW306" s="335">
        <f t="shared" si="86"/>
        <v>117.60886933146178</v>
      </c>
      <c r="AX306" s="335">
        <f t="shared" si="86"/>
        <v>352.82660799438526</v>
      </c>
      <c r="AY306" s="335">
        <f t="shared" si="86"/>
        <v>88.206651998596314</v>
      </c>
      <c r="AZ306" s="335">
        <f t="shared" si="86"/>
        <v>88.206651998596314</v>
      </c>
      <c r="BA306" s="335">
        <f t="shared" si="86"/>
        <v>58.804434665730888</v>
      </c>
      <c r="BB306" s="335">
        <f t="shared" si="86"/>
        <v>29.402217332865444</v>
      </c>
      <c r="BC306" s="335">
        <f t="shared" si="82"/>
        <v>411.63104266011624</v>
      </c>
      <c r="BD306" s="335">
        <f t="shared" si="82"/>
        <v>147.01108666432725</v>
      </c>
      <c r="BE306" s="335">
        <f t="shared" si="82"/>
        <v>147.01108666432725</v>
      </c>
      <c r="BF306" s="335">
        <f t="shared" si="82"/>
        <v>88.206651998596314</v>
      </c>
    </row>
    <row r="307" spans="2:58" ht="14.25">
      <c r="B307" s="12" t="s">
        <v>233</v>
      </c>
      <c r="C307" s="1733" t="s">
        <v>35</v>
      </c>
      <c r="D307" s="1728" t="s">
        <v>38</v>
      </c>
      <c r="E307" s="1763" t="s">
        <v>25</v>
      </c>
      <c r="F307" s="1764" t="s">
        <v>26</v>
      </c>
      <c r="G307" s="1744">
        <v>17.40258064516129</v>
      </c>
      <c r="H307" s="1751">
        <v>14401.750213360956</v>
      </c>
      <c r="I307" s="1732">
        <v>14401.750213360956</v>
      </c>
      <c r="J307" s="1732">
        <v>14401.750213360956</v>
      </c>
      <c r="K307" s="2093">
        <v>9.0838709677419356</v>
      </c>
      <c r="R307" s="335">
        <f t="shared" si="79"/>
        <v>130767.89193731749</v>
      </c>
      <c r="S307" s="335">
        <f t="shared" si="85"/>
        <v>69560.453530533399</v>
      </c>
      <c r="T307" s="335">
        <f t="shared" si="85"/>
        <v>2880.3500426721921</v>
      </c>
      <c r="U307" s="335">
        <f t="shared" si="85"/>
        <v>28947.517928855519</v>
      </c>
      <c r="V307" s="335">
        <f t="shared" si="85"/>
        <v>0</v>
      </c>
      <c r="W307" s="335">
        <f t="shared" si="85"/>
        <v>20882.537809373389</v>
      </c>
      <c r="X307" s="335">
        <f t="shared" si="85"/>
        <v>288.03500426721916</v>
      </c>
      <c r="Y307" s="335">
        <f t="shared" si="85"/>
        <v>432.05250640082863</v>
      </c>
      <c r="Z307" s="335">
        <f t="shared" si="85"/>
        <v>288.03500426721916</v>
      </c>
      <c r="AA307" s="335">
        <f t="shared" si="85"/>
        <v>576.07000853443833</v>
      </c>
      <c r="AB307" s="335">
        <f t="shared" si="85"/>
        <v>1728.2100256033145</v>
      </c>
      <c r="AC307" s="335">
        <f t="shared" si="85"/>
        <v>432.05250640082863</v>
      </c>
      <c r="AD307" s="335">
        <f t="shared" si="85"/>
        <v>432.05250640082863</v>
      </c>
      <c r="AE307" s="335">
        <f t="shared" si="85"/>
        <v>288.03500426721916</v>
      </c>
      <c r="AF307" s="335">
        <f t="shared" si="85"/>
        <v>144.01750213360958</v>
      </c>
      <c r="AG307" s="335">
        <f t="shared" si="80"/>
        <v>2016.2450298705342</v>
      </c>
      <c r="AH307" s="335">
        <f t="shared" si="80"/>
        <v>720.08751066804803</v>
      </c>
      <c r="AI307" s="335">
        <f t="shared" si="80"/>
        <v>720.08751066804803</v>
      </c>
      <c r="AJ307" s="335">
        <f t="shared" si="80"/>
        <v>432.05250640082863</v>
      </c>
      <c r="AK307" s="1388" t="s">
        <v>1614</v>
      </c>
      <c r="AL307" s="89" t="s">
        <v>1614</v>
      </c>
      <c r="AM307" s="1388" t="s">
        <v>1614</v>
      </c>
      <c r="AN307" s="335">
        <f t="shared" si="81"/>
        <v>130823.64064782081</v>
      </c>
      <c r="AO307" s="335">
        <f t="shared" si="86"/>
        <v>69590.10840627471</v>
      </c>
      <c r="AP307" s="335">
        <f t="shared" si="86"/>
        <v>2881.5779878374633</v>
      </c>
      <c r="AQ307" s="335">
        <f t="shared" si="86"/>
        <v>28959.858777766498</v>
      </c>
      <c r="AR307" s="335">
        <f t="shared" si="86"/>
        <v>0</v>
      </c>
      <c r="AS307" s="335">
        <f t="shared" si="86"/>
        <v>20891.440411821608</v>
      </c>
      <c r="AT307" s="335">
        <f t="shared" si="86"/>
        <v>288.15779878374627</v>
      </c>
      <c r="AU307" s="335">
        <f t="shared" si="86"/>
        <v>432.23669817561938</v>
      </c>
      <c r="AV307" s="335">
        <f t="shared" si="86"/>
        <v>288.15779878374627</v>
      </c>
      <c r="AW307" s="335">
        <f t="shared" si="86"/>
        <v>576.31559756749255</v>
      </c>
      <c r="AX307" s="335">
        <f t="shared" si="86"/>
        <v>1728.9467927024775</v>
      </c>
      <c r="AY307" s="335">
        <f t="shared" si="86"/>
        <v>432.23669817561938</v>
      </c>
      <c r="AZ307" s="335">
        <f t="shared" si="86"/>
        <v>432.23669817561938</v>
      </c>
      <c r="BA307" s="335">
        <f t="shared" si="86"/>
        <v>288.15779878374627</v>
      </c>
      <c r="BB307" s="335">
        <f t="shared" si="86"/>
        <v>144.07889939187314</v>
      </c>
      <c r="BC307" s="335">
        <f t="shared" si="82"/>
        <v>2017.1045914862241</v>
      </c>
      <c r="BD307" s="335">
        <f t="shared" si="82"/>
        <v>720.39449695936582</v>
      </c>
      <c r="BE307" s="335">
        <f t="shared" si="82"/>
        <v>720.39449695936582</v>
      </c>
      <c r="BF307" s="335">
        <f t="shared" si="82"/>
        <v>432.23669817561938</v>
      </c>
    </row>
    <row r="308" spans="2:58" ht="14.25">
      <c r="B308" s="12" t="s">
        <v>233</v>
      </c>
      <c r="C308" s="1733" t="s">
        <v>35</v>
      </c>
      <c r="D308" s="1728" t="s">
        <v>36</v>
      </c>
      <c r="E308" s="1763" t="s">
        <v>25</v>
      </c>
      <c r="F308" s="1764" t="s">
        <v>26</v>
      </c>
      <c r="G308" s="1744">
        <v>17.40258064516129</v>
      </c>
      <c r="H308" s="1751">
        <v>59630.603807448409</v>
      </c>
      <c r="I308" s="1732">
        <v>59630.603807448409</v>
      </c>
      <c r="J308" s="1732">
        <v>59630.603807448409</v>
      </c>
      <c r="K308" s="2093">
        <v>9.0838709677419356</v>
      </c>
      <c r="R308" s="335">
        <f t="shared" si="79"/>
        <v>541445.88257163158</v>
      </c>
      <c r="S308" s="335">
        <f t="shared" si="85"/>
        <v>288015.81638997578</v>
      </c>
      <c r="T308" s="335">
        <f t="shared" si="85"/>
        <v>11926.120761489685</v>
      </c>
      <c r="U308" s="335">
        <f t="shared" si="85"/>
        <v>119857.51365297129</v>
      </c>
      <c r="V308" s="335">
        <f t="shared" si="85"/>
        <v>0</v>
      </c>
      <c r="W308" s="335">
        <f t="shared" si="85"/>
        <v>86464.375520800211</v>
      </c>
      <c r="X308" s="335">
        <f t="shared" si="85"/>
        <v>1192.6120761489683</v>
      </c>
      <c r="Y308" s="335">
        <f t="shared" si="85"/>
        <v>1788.9181142234522</v>
      </c>
      <c r="Z308" s="335">
        <f t="shared" si="85"/>
        <v>1192.6120761489683</v>
      </c>
      <c r="AA308" s="335">
        <f t="shared" si="85"/>
        <v>2385.2241522979366</v>
      </c>
      <c r="AB308" s="335">
        <f t="shared" si="85"/>
        <v>7155.6724568938089</v>
      </c>
      <c r="AC308" s="335">
        <f t="shared" si="85"/>
        <v>1788.9181142234522</v>
      </c>
      <c r="AD308" s="335">
        <f t="shared" si="85"/>
        <v>1788.9181142234522</v>
      </c>
      <c r="AE308" s="335">
        <f t="shared" si="85"/>
        <v>1192.6120761489683</v>
      </c>
      <c r="AF308" s="335">
        <f t="shared" si="85"/>
        <v>596.30603807448415</v>
      </c>
      <c r="AG308" s="335">
        <f t="shared" si="80"/>
        <v>8348.284533042779</v>
      </c>
      <c r="AH308" s="335">
        <f t="shared" si="80"/>
        <v>2981.5301903724212</v>
      </c>
      <c r="AI308" s="335">
        <f t="shared" si="80"/>
        <v>2981.5301903724212</v>
      </c>
      <c r="AJ308" s="335">
        <f t="shared" si="80"/>
        <v>1788.9181142234522</v>
      </c>
      <c r="AK308" s="1388" t="s">
        <v>1614</v>
      </c>
      <c r="AL308" s="89" t="s">
        <v>1614</v>
      </c>
      <c r="AM308" s="1388" t="s">
        <v>1614</v>
      </c>
      <c r="AN308" s="335">
        <f t="shared" si="81"/>
        <v>541676.71071540238</v>
      </c>
      <c r="AO308" s="335">
        <f t="shared" si="86"/>
        <v>288138.60272636486</v>
      </c>
      <c r="AP308" s="335">
        <f t="shared" si="86"/>
        <v>11931.205081837059</v>
      </c>
      <c r="AQ308" s="335">
        <f t="shared" si="86"/>
        <v>119908.6110724624</v>
      </c>
      <c r="AR308" s="335">
        <f t="shared" si="86"/>
        <v>0</v>
      </c>
      <c r="AS308" s="335">
        <f t="shared" si="86"/>
        <v>86501.236843318678</v>
      </c>
      <c r="AT308" s="335">
        <f t="shared" si="86"/>
        <v>1193.1205081837059</v>
      </c>
      <c r="AU308" s="335">
        <f t="shared" si="86"/>
        <v>1789.6807622755584</v>
      </c>
      <c r="AV308" s="335">
        <f t="shared" si="86"/>
        <v>1193.1205081837059</v>
      </c>
      <c r="AW308" s="335">
        <f t="shared" si="86"/>
        <v>2386.2410163674117</v>
      </c>
      <c r="AX308" s="335">
        <f t="shared" si="86"/>
        <v>7158.7230491022337</v>
      </c>
      <c r="AY308" s="335">
        <f t="shared" si="86"/>
        <v>1789.6807622755584</v>
      </c>
      <c r="AZ308" s="335">
        <f t="shared" si="86"/>
        <v>1789.6807622755584</v>
      </c>
      <c r="BA308" s="335">
        <f t="shared" si="86"/>
        <v>1193.1205081837059</v>
      </c>
      <c r="BB308" s="335">
        <f t="shared" si="86"/>
        <v>596.56025409185293</v>
      </c>
      <c r="BC308" s="335">
        <f t="shared" si="82"/>
        <v>8351.8435572859416</v>
      </c>
      <c r="BD308" s="335">
        <f t="shared" si="82"/>
        <v>2982.8012704592647</v>
      </c>
      <c r="BE308" s="335">
        <f t="shared" si="82"/>
        <v>2982.8012704592647</v>
      </c>
      <c r="BF308" s="335">
        <f t="shared" si="82"/>
        <v>1789.6807622755584</v>
      </c>
    </row>
    <row r="309" spans="2:58" ht="14.25">
      <c r="B309" s="12" t="s">
        <v>233</v>
      </c>
      <c r="C309" s="1733" t="s">
        <v>35</v>
      </c>
      <c r="D309" s="1728" t="s">
        <v>23</v>
      </c>
      <c r="E309" s="1763" t="s">
        <v>25</v>
      </c>
      <c r="F309" s="1764" t="s">
        <v>26</v>
      </c>
      <c r="G309" s="1744">
        <v>17.40258064516129</v>
      </c>
      <c r="H309" s="1751">
        <v>19752.407390007473</v>
      </c>
      <c r="I309" s="1732">
        <v>19752.407390007473</v>
      </c>
      <c r="J309" s="1732">
        <v>19752.407390007473</v>
      </c>
      <c r="K309" s="2093">
        <v>9.0838709677419356</v>
      </c>
      <c r="R309" s="335">
        <f t="shared" si="79"/>
        <v>179351.85910126785</v>
      </c>
      <c r="S309" s="335">
        <f t="shared" si="85"/>
        <v>95404.127693736067</v>
      </c>
      <c r="T309" s="335">
        <f t="shared" si="85"/>
        <v>3950.4814780014954</v>
      </c>
      <c r="U309" s="335">
        <f t="shared" si="85"/>
        <v>39702.338853915018</v>
      </c>
      <c r="V309" s="335">
        <f t="shared" si="85"/>
        <v>0</v>
      </c>
      <c r="W309" s="335">
        <f t="shared" si="85"/>
        <v>28640.990715510838</v>
      </c>
      <c r="X309" s="335">
        <f t="shared" si="85"/>
        <v>395.04814780014948</v>
      </c>
      <c r="Y309" s="335">
        <f t="shared" si="85"/>
        <v>592.57222170022408</v>
      </c>
      <c r="Z309" s="335">
        <f t="shared" si="85"/>
        <v>395.04814780014948</v>
      </c>
      <c r="AA309" s="335">
        <f t="shared" si="85"/>
        <v>790.09629560029896</v>
      </c>
      <c r="AB309" s="335">
        <f t="shared" ref="S309:AF327" si="87">+$R309*VLOOKUP($E309,$P$5:$AF$7,AB$1+3,FALSE)</f>
        <v>2370.2888868008963</v>
      </c>
      <c r="AC309" s="335">
        <f t="shared" si="87"/>
        <v>592.57222170022408</v>
      </c>
      <c r="AD309" s="335">
        <f t="shared" si="87"/>
        <v>592.57222170022408</v>
      </c>
      <c r="AE309" s="335">
        <f t="shared" si="87"/>
        <v>395.04814780014948</v>
      </c>
      <c r="AF309" s="335">
        <f t="shared" si="87"/>
        <v>197.52407390007474</v>
      </c>
      <c r="AG309" s="335">
        <f t="shared" si="80"/>
        <v>2765.3370346010465</v>
      </c>
      <c r="AH309" s="335">
        <f t="shared" si="80"/>
        <v>987.62036950037384</v>
      </c>
      <c r="AI309" s="335">
        <f t="shared" si="80"/>
        <v>987.62036950037384</v>
      </c>
      <c r="AJ309" s="335">
        <f t="shared" si="80"/>
        <v>592.57222170022408</v>
      </c>
      <c r="AK309" s="1388" t="s">
        <v>1614</v>
      </c>
      <c r="AL309" s="89" t="s">
        <v>1614</v>
      </c>
      <c r="AM309" s="1388" t="s">
        <v>1614</v>
      </c>
      <c r="AN309" s="335">
        <f t="shared" si="81"/>
        <v>179428.32003310014</v>
      </c>
      <c r="AO309" s="335">
        <f t="shared" si="86"/>
        <v>95444.800193818664</v>
      </c>
      <c r="AP309" s="335">
        <f t="shared" si="86"/>
        <v>3952.1656394955985</v>
      </c>
      <c r="AQ309" s="335">
        <f t="shared" si="86"/>
        <v>39719.264676930754</v>
      </c>
      <c r="AR309" s="335">
        <f t="shared" si="86"/>
        <v>0</v>
      </c>
      <c r="AS309" s="335">
        <f t="shared" si="86"/>
        <v>28653.200886343089</v>
      </c>
      <c r="AT309" s="335">
        <f t="shared" si="86"/>
        <v>395.21656394955983</v>
      </c>
      <c r="AU309" s="335">
        <f t="shared" si="86"/>
        <v>592.82484592433957</v>
      </c>
      <c r="AV309" s="335">
        <f t="shared" si="86"/>
        <v>395.21656394955983</v>
      </c>
      <c r="AW309" s="335">
        <f t="shared" si="86"/>
        <v>790.43312789911965</v>
      </c>
      <c r="AX309" s="335">
        <f t="shared" ref="AO309:BB327" si="88">+$AN309*VLOOKUP($E309,$AL$5:$BB$7,AX$1+3,FALSE)</f>
        <v>2371.2993836973583</v>
      </c>
      <c r="AY309" s="335">
        <f t="shared" si="88"/>
        <v>592.82484592433957</v>
      </c>
      <c r="AZ309" s="335">
        <f t="shared" si="88"/>
        <v>592.82484592433957</v>
      </c>
      <c r="BA309" s="335">
        <f t="shared" si="88"/>
        <v>395.21656394955983</v>
      </c>
      <c r="BB309" s="335">
        <f t="shared" si="88"/>
        <v>197.60828197477991</v>
      </c>
      <c r="BC309" s="335">
        <f t="shared" si="82"/>
        <v>2766.5159476469189</v>
      </c>
      <c r="BD309" s="335">
        <f t="shared" si="82"/>
        <v>988.04140987389962</v>
      </c>
      <c r="BE309" s="335">
        <f t="shared" si="82"/>
        <v>988.04140987389962</v>
      </c>
      <c r="BF309" s="335">
        <f t="shared" si="82"/>
        <v>592.82484592433957</v>
      </c>
    </row>
    <row r="310" spans="2:58" ht="14.25">
      <c r="B310" s="12" t="s">
        <v>233</v>
      </c>
      <c r="C310" s="1733" t="s">
        <v>35</v>
      </c>
      <c r="D310" s="1728" t="s">
        <v>37</v>
      </c>
      <c r="E310" s="1763" t="s">
        <v>25</v>
      </c>
      <c r="F310" s="1764" t="s">
        <v>26</v>
      </c>
      <c r="G310" s="1744">
        <v>17.662580645161288</v>
      </c>
      <c r="H310" s="1751">
        <v>2938.9687978888369</v>
      </c>
      <c r="I310" s="1732">
        <v>2938.9687978888369</v>
      </c>
      <c r="J310" s="1732">
        <v>2938.9687978888369</v>
      </c>
      <c r="K310" s="2093">
        <v>9.0838709677419356</v>
      </c>
      <c r="R310" s="335">
        <f t="shared" si="79"/>
        <v>26685.83668483064</v>
      </c>
      <c r="S310" s="335">
        <f t="shared" si="87"/>
        <v>14195.219293803078</v>
      </c>
      <c r="T310" s="335">
        <f t="shared" si="87"/>
        <v>587.79375957776756</v>
      </c>
      <c r="U310" s="335">
        <f t="shared" si="87"/>
        <v>5907.3272837565619</v>
      </c>
      <c r="V310" s="335">
        <f t="shared" si="87"/>
        <v>0</v>
      </c>
      <c r="W310" s="335">
        <f t="shared" si="87"/>
        <v>4261.5047569388144</v>
      </c>
      <c r="X310" s="335">
        <f t="shared" si="87"/>
        <v>58.779375957776743</v>
      </c>
      <c r="Y310" s="335">
        <f t="shared" si="87"/>
        <v>88.169063936665097</v>
      </c>
      <c r="Z310" s="335">
        <f t="shared" si="87"/>
        <v>58.779375957776743</v>
      </c>
      <c r="AA310" s="335">
        <f t="shared" si="87"/>
        <v>117.55875191555349</v>
      </c>
      <c r="AB310" s="335">
        <f t="shared" si="87"/>
        <v>352.67625574666039</v>
      </c>
      <c r="AC310" s="335">
        <f t="shared" si="87"/>
        <v>88.169063936665097</v>
      </c>
      <c r="AD310" s="335">
        <f t="shared" si="87"/>
        <v>88.169063936665097</v>
      </c>
      <c r="AE310" s="335">
        <f t="shared" si="87"/>
        <v>58.779375957776743</v>
      </c>
      <c r="AF310" s="335">
        <f t="shared" si="87"/>
        <v>29.389687978888372</v>
      </c>
      <c r="AG310" s="335">
        <f t="shared" si="80"/>
        <v>411.45563170443722</v>
      </c>
      <c r="AH310" s="335">
        <f t="shared" si="80"/>
        <v>146.94843989444189</v>
      </c>
      <c r="AI310" s="335">
        <f t="shared" si="80"/>
        <v>146.94843989444189</v>
      </c>
      <c r="AJ310" s="335">
        <f t="shared" si="80"/>
        <v>88.169063936665097</v>
      </c>
      <c r="AK310" s="1388" t="s">
        <v>1614</v>
      </c>
      <c r="AL310" s="89" t="s">
        <v>1614</v>
      </c>
      <c r="AM310" s="1388" t="s">
        <v>1614</v>
      </c>
      <c r="AN310" s="335">
        <f t="shared" si="81"/>
        <v>26697.213338241821</v>
      </c>
      <c r="AO310" s="335">
        <f t="shared" si="88"/>
        <v>14201.270971774005</v>
      </c>
      <c r="AP310" s="335">
        <f t="shared" si="88"/>
        <v>588.04434665730901</v>
      </c>
      <c r="AQ310" s="335">
        <f t="shared" si="88"/>
        <v>5909.8456839059527</v>
      </c>
      <c r="AR310" s="335">
        <f t="shared" si="88"/>
        <v>0</v>
      </c>
      <c r="AS310" s="335">
        <f t="shared" si="88"/>
        <v>4263.3215132654896</v>
      </c>
      <c r="AT310" s="335">
        <f t="shared" si="88"/>
        <v>58.804434665730888</v>
      </c>
      <c r="AU310" s="335">
        <f t="shared" si="88"/>
        <v>88.206651998596314</v>
      </c>
      <c r="AV310" s="335">
        <f t="shared" si="88"/>
        <v>58.804434665730888</v>
      </c>
      <c r="AW310" s="335">
        <f t="shared" si="88"/>
        <v>117.60886933146178</v>
      </c>
      <c r="AX310" s="335">
        <f t="shared" si="88"/>
        <v>352.82660799438526</v>
      </c>
      <c r="AY310" s="335">
        <f t="shared" si="88"/>
        <v>88.206651998596314</v>
      </c>
      <c r="AZ310" s="335">
        <f t="shared" si="88"/>
        <v>88.206651998596314</v>
      </c>
      <c r="BA310" s="335">
        <f t="shared" si="88"/>
        <v>58.804434665730888</v>
      </c>
      <c r="BB310" s="335">
        <f t="shared" si="88"/>
        <v>29.402217332865444</v>
      </c>
      <c r="BC310" s="335">
        <f t="shared" si="82"/>
        <v>411.63104266011624</v>
      </c>
      <c r="BD310" s="335">
        <f t="shared" si="82"/>
        <v>147.01108666432725</v>
      </c>
      <c r="BE310" s="335">
        <f t="shared" si="82"/>
        <v>147.01108666432725</v>
      </c>
      <c r="BF310" s="335">
        <f t="shared" si="82"/>
        <v>88.206651998596314</v>
      </c>
    </row>
    <row r="311" spans="2:58" ht="14.25">
      <c r="B311" s="12" t="s">
        <v>233</v>
      </c>
      <c r="C311" s="1733" t="s">
        <v>35</v>
      </c>
      <c r="D311" s="1728" t="s">
        <v>38</v>
      </c>
      <c r="E311" s="1763" t="s">
        <v>25</v>
      </c>
      <c r="F311" s="1764" t="s">
        <v>26</v>
      </c>
      <c r="G311" s="1744">
        <v>17.40258064516129</v>
      </c>
      <c r="H311" s="1751">
        <v>14401.750213360956</v>
      </c>
      <c r="I311" s="1732">
        <v>14401.750213360956</v>
      </c>
      <c r="J311" s="1732">
        <v>14401.750213360956</v>
      </c>
      <c r="K311" s="2093">
        <v>9.0838709677419356</v>
      </c>
      <c r="R311" s="335">
        <f t="shared" si="79"/>
        <v>130767.89193731749</v>
      </c>
      <c r="S311" s="335">
        <f t="shared" si="87"/>
        <v>69560.453530533399</v>
      </c>
      <c r="T311" s="335">
        <f t="shared" si="87"/>
        <v>2880.3500426721921</v>
      </c>
      <c r="U311" s="335">
        <f t="shared" si="87"/>
        <v>28947.517928855519</v>
      </c>
      <c r="V311" s="335">
        <f t="shared" si="87"/>
        <v>0</v>
      </c>
      <c r="W311" s="335">
        <f t="shared" si="87"/>
        <v>20882.537809373389</v>
      </c>
      <c r="X311" s="335">
        <f t="shared" si="87"/>
        <v>288.03500426721916</v>
      </c>
      <c r="Y311" s="335">
        <f t="shared" si="87"/>
        <v>432.05250640082863</v>
      </c>
      <c r="Z311" s="335">
        <f t="shared" si="87"/>
        <v>288.03500426721916</v>
      </c>
      <c r="AA311" s="335">
        <f t="shared" si="87"/>
        <v>576.07000853443833</v>
      </c>
      <c r="AB311" s="335">
        <f t="shared" si="87"/>
        <v>1728.2100256033145</v>
      </c>
      <c r="AC311" s="335">
        <f t="shared" si="87"/>
        <v>432.05250640082863</v>
      </c>
      <c r="AD311" s="335">
        <f t="shared" si="87"/>
        <v>432.05250640082863</v>
      </c>
      <c r="AE311" s="335">
        <f t="shared" si="87"/>
        <v>288.03500426721916</v>
      </c>
      <c r="AF311" s="335">
        <f t="shared" si="87"/>
        <v>144.01750213360958</v>
      </c>
      <c r="AG311" s="335">
        <f t="shared" si="80"/>
        <v>2016.2450298705342</v>
      </c>
      <c r="AH311" s="335">
        <f t="shared" si="80"/>
        <v>720.08751066804803</v>
      </c>
      <c r="AI311" s="335">
        <f t="shared" si="80"/>
        <v>720.08751066804803</v>
      </c>
      <c r="AJ311" s="335">
        <f t="shared" si="80"/>
        <v>432.05250640082863</v>
      </c>
      <c r="AK311" s="1388" t="s">
        <v>1614</v>
      </c>
      <c r="AL311" s="89" t="s">
        <v>1614</v>
      </c>
      <c r="AM311" s="1388" t="s">
        <v>1614</v>
      </c>
      <c r="AN311" s="335">
        <f t="shared" si="81"/>
        <v>130823.64064782081</v>
      </c>
      <c r="AO311" s="335">
        <f t="shared" si="88"/>
        <v>69590.10840627471</v>
      </c>
      <c r="AP311" s="335">
        <f t="shared" si="88"/>
        <v>2881.5779878374633</v>
      </c>
      <c r="AQ311" s="335">
        <f t="shared" si="88"/>
        <v>28959.858777766498</v>
      </c>
      <c r="AR311" s="335">
        <f t="shared" si="88"/>
        <v>0</v>
      </c>
      <c r="AS311" s="335">
        <f t="shared" si="88"/>
        <v>20891.440411821608</v>
      </c>
      <c r="AT311" s="335">
        <f t="shared" si="88"/>
        <v>288.15779878374627</v>
      </c>
      <c r="AU311" s="335">
        <f t="shared" si="88"/>
        <v>432.23669817561938</v>
      </c>
      <c r="AV311" s="335">
        <f t="shared" si="88"/>
        <v>288.15779878374627</v>
      </c>
      <c r="AW311" s="335">
        <f t="shared" si="88"/>
        <v>576.31559756749255</v>
      </c>
      <c r="AX311" s="335">
        <f t="shared" si="88"/>
        <v>1728.9467927024775</v>
      </c>
      <c r="AY311" s="335">
        <f t="shared" si="88"/>
        <v>432.23669817561938</v>
      </c>
      <c r="AZ311" s="335">
        <f t="shared" si="88"/>
        <v>432.23669817561938</v>
      </c>
      <c r="BA311" s="335">
        <f t="shared" si="88"/>
        <v>288.15779878374627</v>
      </c>
      <c r="BB311" s="335">
        <f t="shared" si="88"/>
        <v>144.07889939187314</v>
      </c>
      <c r="BC311" s="335">
        <f t="shared" si="82"/>
        <v>2017.1045914862241</v>
      </c>
      <c r="BD311" s="335">
        <f t="shared" si="82"/>
        <v>720.39449695936582</v>
      </c>
      <c r="BE311" s="335">
        <f t="shared" si="82"/>
        <v>720.39449695936582</v>
      </c>
      <c r="BF311" s="335">
        <f t="shared" si="82"/>
        <v>432.23669817561938</v>
      </c>
    </row>
    <row r="312" spans="2:58" ht="14.25">
      <c r="B312" s="12" t="s">
        <v>233</v>
      </c>
      <c r="C312" s="1733" t="s">
        <v>174</v>
      </c>
      <c r="D312" s="1728" t="s">
        <v>177</v>
      </c>
      <c r="E312" s="1763" t="s">
        <v>25</v>
      </c>
      <c r="F312" s="1764" t="s">
        <v>16</v>
      </c>
      <c r="G312" s="1744">
        <v>17.40258064516129</v>
      </c>
      <c r="H312" s="1751">
        <v>3.3131999999999997</v>
      </c>
      <c r="I312" s="1732">
        <v>3.3131999999999997</v>
      </c>
      <c r="J312" s="1732">
        <v>3.3131999999999997</v>
      </c>
      <c r="K312" s="2093">
        <v>9.0838709677419356</v>
      </c>
      <c r="R312" s="335">
        <f t="shared" si="79"/>
        <v>30.083855999999997</v>
      </c>
      <c r="S312" s="335">
        <f t="shared" si="87"/>
        <v>16.002755999999994</v>
      </c>
      <c r="T312" s="335">
        <f t="shared" si="87"/>
        <v>0.66264000000000012</v>
      </c>
      <c r="U312" s="335">
        <f t="shared" si="87"/>
        <v>6.6595319999999987</v>
      </c>
      <c r="V312" s="335">
        <f t="shared" si="87"/>
        <v>0</v>
      </c>
      <c r="W312" s="335">
        <f t="shared" si="87"/>
        <v>4.8041400000000003</v>
      </c>
      <c r="X312" s="335">
        <f t="shared" si="87"/>
        <v>6.6264000000000003E-2</v>
      </c>
      <c r="Y312" s="335">
        <f t="shared" si="87"/>
        <v>9.9395999999999984E-2</v>
      </c>
      <c r="Z312" s="335">
        <f t="shared" si="87"/>
        <v>6.6264000000000003E-2</v>
      </c>
      <c r="AA312" s="335">
        <f t="shared" si="87"/>
        <v>0.13252800000000001</v>
      </c>
      <c r="AB312" s="335">
        <f t="shared" si="87"/>
        <v>0.39758399999999994</v>
      </c>
      <c r="AC312" s="335">
        <f t="shared" si="87"/>
        <v>9.9395999999999984E-2</v>
      </c>
      <c r="AD312" s="335">
        <f t="shared" si="87"/>
        <v>9.9395999999999984E-2</v>
      </c>
      <c r="AE312" s="335">
        <f t="shared" si="87"/>
        <v>6.6264000000000003E-2</v>
      </c>
      <c r="AF312" s="335">
        <f t="shared" si="87"/>
        <v>3.3132000000000002E-2</v>
      </c>
      <c r="AG312" s="335">
        <f t="shared" si="80"/>
        <v>0.46384800000000004</v>
      </c>
      <c r="AH312" s="335">
        <f t="shared" si="80"/>
        <v>0.16566000000000003</v>
      </c>
      <c r="AI312" s="335">
        <f t="shared" si="80"/>
        <v>0.16566000000000003</v>
      </c>
      <c r="AJ312" s="335">
        <f t="shared" si="80"/>
        <v>9.9395999999999984E-2</v>
      </c>
      <c r="AK312" s="1388" t="s">
        <v>1614</v>
      </c>
      <c r="AL312" s="89" t="s">
        <v>1614</v>
      </c>
      <c r="AM312" s="1388" t="s">
        <v>1614</v>
      </c>
      <c r="AN312" s="335">
        <f t="shared" si="81"/>
        <v>30.096681290322579</v>
      </c>
      <c r="AO312" s="335">
        <f t="shared" si="88"/>
        <v>16.00957826346454</v>
      </c>
      <c r="AP312" s="335">
        <f t="shared" si="88"/>
        <v>0.66292249538155479</v>
      </c>
      <c r="AQ312" s="335">
        <f t="shared" si="88"/>
        <v>6.6623710785846226</v>
      </c>
      <c r="AR312" s="335">
        <f t="shared" si="88"/>
        <v>0</v>
      </c>
      <c r="AS312" s="335">
        <f t="shared" si="88"/>
        <v>4.8061880915162716</v>
      </c>
      <c r="AT312" s="335">
        <f t="shared" si="88"/>
        <v>6.6292249538155462E-2</v>
      </c>
      <c r="AU312" s="335">
        <f t="shared" si="88"/>
        <v>9.9438374307233179E-2</v>
      </c>
      <c r="AV312" s="335">
        <f t="shared" si="88"/>
        <v>6.6292249538155462E-2</v>
      </c>
      <c r="AW312" s="335">
        <f t="shared" si="88"/>
        <v>0.13258449907631092</v>
      </c>
      <c r="AX312" s="335">
        <f t="shared" si="88"/>
        <v>0.39775349722893272</v>
      </c>
      <c r="AY312" s="335">
        <f t="shared" si="88"/>
        <v>9.9438374307233179E-2</v>
      </c>
      <c r="AZ312" s="335">
        <f t="shared" si="88"/>
        <v>9.9438374307233179E-2</v>
      </c>
      <c r="BA312" s="335">
        <f t="shared" si="88"/>
        <v>6.6292249538155462E-2</v>
      </c>
      <c r="BB312" s="335">
        <f t="shared" si="88"/>
        <v>3.3146124769077731E-2</v>
      </c>
      <c r="BC312" s="335">
        <f t="shared" si="82"/>
        <v>0.46404574676708826</v>
      </c>
      <c r="BD312" s="335">
        <f t="shared" si="82"/>
        <v>0.1657306238453887</v>
      </c>
      <c r="BE312" s="335">
        <f t="shared" si="82"/>
        <v>0.1657306238453887</v>
      </c>
      <c r="BF312" s="335">
        <f t="shared" si="82"/>
        <v>9.9438374307233179E-2</v>
      </c>
    </row>
    <row r="313" spans="2:58" ht="14.25">
      <c r="B313" s="12" t="s">
        <v>233</v>
      </c>
      <c r="C313" s="1733" t="s">
        <v>174</v>
      </c>
      <c r="D313" s="1728" t="s">
        <v>179</v>
      </c>
      <c r="E313" s="1763" t="s">
        <v>25</v>
      </c>
      <c r="F313" s="1764" t="s">
        <v>16</v>
      </c>
      <c r="G313" s="1744">
        <v>17.862580645161291</v>
      </c>
      <c r="H313" s="1751">
        <v>28989.147583007809</v>
      </c>
      <c r="I313" s="1732">
        <v>28989.147583007809</v>
      </c>
      <c r="J313" s="1732">
        <v>28989.147583007809</v>
      </c>
      <c r="K313" s="2093">
        <v>9.0838709677419356</v>
      </c>
      <c r="R313" s="335">
        <f t="shared" si="79"/>
        <v>263221.46005371091</v>
      </c>
      <c r="S313" s="335">
        <f t="shared" si="87"/>
        <v>140017.58282592768</v>
      </c>
      <c r="T313" s="335">
        <f t="shared" si="87"/>
        <v>5797.8295166015632</v>
      </c>
      <c r="U313" s="335">
        <f t="shared" si="87"/>
        <v>58268.186641845692</v>
      </c>
      <c r="V313" s="335">
        <f t="shared" si="87"/>
        <v>0</v>
      </c>
      <c r="W313" s="335">
        <f t="shared" si="87"/>
        <v>42034.263995361325</v>
      </c>
      <c r="X313" s="335">
        <f t="shared" si="87"/>
        <v>579.78295166015619</v>
      </c>
      <c r="Y313" s="335">
        <f t="shared" si="87"/>
        <v>869.67442749023417</v>
      </c>
      <c r="Z313" s="335">
        <f t="shared" si="87"/>
        <v>579.78295166015619</v>
      </c>
      <c r="AA313" s="335">
        <f t="shared" si="87"/>
        <v>1159.5659033203124</v>
      </c>
      <c r="AB313" s="335">
        <f t="shared" si="87"/>
        <v>3478.6977099609367</v>
      </c>
      <c r="AC313" s="335">
        <f t="shared" si="87"/>
        <v>869.67442749023417</v>
      </c>
      <c r="AD313" s="335">
        <f t="shared" si="87"/>
        <v>869.67442749023417</v>
      </c>
      <c r="AE313" s="335">
        <f t="shared" si="87"/>
        <v>579.78295166015619</v>
      </c>
      <c r="AF313" s="335">
        <f t="shared" si="87"/>
        <v>289.89147583007809</v>
      </c>
      <c r="AG313" s="335">
        <f t="shared" si="80"/>
        <v>4058.480661621094</v>
      </c>
      <c r="AH313" s="335">
        <f t="shared" si="80"/>
        <v>1449.4573791503908</v>
      </c>
      <c r="AI313" s="335">
        <f t="shared" si="80"/>
        <v>1449.4573791503908</v>
      </c>
      <c r="AJ313" s="335">
        <f t="shared" si="80"/>
        <v>869.67442749023417</v>
      </c>
      <c r="AK313" s="1388" t="s">
        <v>1614</v>
      </c>
      <c r="AL313" s="89" t="s">
        <v>1614</v>
      </c>
      <c r="AM313" s="1388" t="s">
        <v>1614</v>
      </c>
      <c r="AN313" s="335">
        <f t="shared" si="81"/>
        <v>263333.67610887095</v>
      </c>
      <c r="AO313" s="335">
        <f t="shared" si="88"/>
        <v>140077.27484645884</v>
      </c>
      <c r="AP313" s="335">
        <f t="shared" si="88"/>
        <v>5800.3012358782162</v>
      </c>
      <c r="AQ313" s="335">
        <f t="shared" si="88"/>
        <v>58293.027420576051</v>
      </c>
      <c r="AR313" s="335">
        <f t="shared" si="88"/>
        <v>0</v>
      </c>
      <c r="AS313" s="335">
        <f t="shared" si="88"/>
        <v>42052.183960117065</v>
      </c>
      <c r="AT313" s="335">
        <f t="shared" si="88"/>
        <v>580.03012358782155</v>
      </c>
      <c r="AU313" s="335">
        <f t="shared" si="88"/>
        <v>870.04518538173215</v>
      </c>
      <c r="AV313" s="335">
        <f t="shared" si="88"/>
        <v>580.03012358782155</v>
      </c>
      <c r="AW313" s="335">
        <f t="shared" si="88"/>
        <v>1160.0602471756431</v>
      </c>
      <c r="AX313" s="335">
        <f t="shared" si="88"/>
        <v>3480.1807415269286</v>
      </c>
      <c r="AY313" s="335">
        <f t="shared" si="88"/>
        <v>870.04518538173215</v>
      </c>
      <c r="AZ313" s="335">
        <f t="shared" si="88"/>
        <v>870.04518538173215</v>
      </c>
      <c r="BA313" s="335">
        <f t="shared" si="88"/>
        <v>580.03012358782155</v>
      </c>
      <c r="BB313" s="335">
        <f t="shared" si="88"/>
        <v>290.01506179391077</v>
      </c>
      <c r="BC313" s="335">
        <f t="shared" si="82"/>
        <v>4060.210865114751</v>
      </c>
      <c r="BD313" s="335">
        <f t="shared" si="82"/>
        <v>1450.075308969554</v>
      </c>
      <c r="BE313" s="335">
        <f t="shared" si="82"/>
        <v>1450.075308969554</v>
      </c>
      <c r="BF313" s="335">
        <f t="shared" si="82"/>
        <v>870.04518538173215</v>
      </c>
    </row>
    <row r="314" spans="2:58" ht="14.25">
      <c r="B314" s="12" t="s">
        <v>233</v>
      </c>
      <c r="C314" s="1733" t="s">
        <v>174</v>
      </c>
      <c r="D314" s="1728" t="s">
        <v>180</v>
      </c>
      <c r="E314" s="1763" t="s">
        <v>25</v>
      </c>
      <c r="F314" s="1764" t="s">
        <v>16</v>
      </c>
      <c r="G314" s="1744">
        <v>17.862580645161291</v>
      </c>
      <c r="H314" s="1751">
        <v>36196.128179299922</v>
      </c>
      <c r="I314" s="1732">
        <v>36196.128179299922</v>
      </c>
      <c r="J314" s="1732">
        <v>36196.128179299922</v>
      </c>
      <c r="K314" s="2093">
        <v>9.0838709677419356</v>
      </c>
      <c r="R314" s="335">
        <f t="shared" si="79"/>
        <v>328660.84386804327</v>
      </c>
      <c r="S314" s="335">
        <f t="shared" si="87"/>
        <v>174827.29910601856</v>
      </c>
      <c r="T314" s="335">
        <f t="shared" si="87"/>
        <v>7239.2256358599852</v>
      </c>
      <c r="U314" s="335">
        <f t="shared" si="87"/>
        <v>72754.217640392832</v>
      </c>
      <c r="V314" s="335">
        <f t="shared" si="87"/>
        <v>0</v>
      </c>
      <c r="W314" s="335">
        <f t="shared" si="87"/>
        <v>52484.38585998489</v>
      </c>
      <c r="X314" s="335">
        <f t="shared" si="87"/>
        <v>723.92256358599843</v>
      </c>
      <c r="Y314" s="335">
        <f t="shared" si="87"/>
        <v>1085.8838453789974</v>
      </c>
      <c r="Z314" s="335">
        <f t="shared" si="87"/>
        <v>723.92256358599843</v>
      </c>
      <c r="AA314" s="335">
        <f t="shared" si="87"/>
        <v>1447.8451271719969</v>
      </c>
      <c r="AB314" s="335">
        <f t="shared" si="87"/>
        <v>4343.5353815159897</v>
      </c>
      <c r="AC314" s="335">
        <f t="shared" si="87"/>
        <v>1085.8838453789974</v>
      </c>
      <c r="AD314" s="335">
        <f t="shared" si="87"/>
        <v>1085.8838453789974</v>
      </c>
      <c r="AE314" s="335">
        <f t="shared" si="87"/>
        <v>723.92256358599843</v>
      </c>
      <c r="AF314" s="335">
        <f t="shared" si="87"/>
        <v>361.96128179299922</v>
      </c>
      <c r="AG314" s="335">
        <f t="shared" si="80"/>
        <v>5067.457945101989</v>
      </c>
      <c r="AH314" s="335">
        <f t="shared" si="80"/>
        <v>1809.8064089649963</v>
      </c>
      <c r="AI314" s="335">
        <f t="shared" si="80"/>
        <v>1809.8064089649963</v>
      </c>
      <c r="AJ314" s="335">
        <f t="shared" si="80"/>
        <v>1085.8838453789974</v>
      </c>
      <c r="AK314" s="1388" t="s">
        <v>1614</v>
      </c>
      <c r="AL314" s="89" t="s">
        <v>1614</v>
      </c>
      <c r="AM314" s="1388" t="s">
        <v>1614</v>
      </c>
      <c r="AN314" s="335">
        <f t="shared" si="81"/>
        <v>328800.95791260834</v>
      </c>
      <c r="AO314" s="335">
        <f t="shared" si="88"/>
        <v>174901.83113633236</v>
      </c>
      <c r="AP314" s="335">
        <f t="shared" si="88"/>
        <v>7242.3118482953396</v>
      </c>
      <c r="AQ314" s="335">
        <f t="shared" si="88"/>
        <v>72785.234075368135</v>
      </c>
      <c r="AR314" s="335">
        <f t="shared" si="88"/>
        <v>0</v>
      </c>
      <c r="AS314" s="335">
        <f t="shared" si="88"/>
        <v>52506.760900141206</v>
      </c>
      <c r="AT314" s="335">
        <f t="shared" si="88"/>
        <v>724.23118482953385</v>
      </c>
      <c r="AU314" s="335">
        <f t="shared" si="88"/>
        <v>1086.3467772443005</v>
      </c>
      <c r="AV314" s="335">
        <f t="shared" si="88"/>
        <v>724.23118482953385</v>
      </c>
      <c r="AW314" s="335">
        <f t="shared" si="88"/>
        <v>1448.4623696590677</v>
      </c>
      <c r="AX314" s="335">
        <f t="shared" si="88"/>
        <v>4345.3871089772019</v>
      </c>
      <c r="AY314" s="335">
        <f t="shared" si="88"/>
        <v>1086.3467772443005</v>
      </c>
      <c r="AZ314" s="335">
        <f t="shared" si="88"/>
        <v>1086.3467772443005</v>
      </c>
      <c r="BA314" s="335">
        <f t="shared" si="88"/>
        <v>724.23118482953385</v>
      </c>
      <c r="BB314" s="335">
        <f t="shared" si="88"/>
        <v>362.11559241476692</v>
      </c>
      <c r="BC314" s="335">
        <f t="shared" si="82"/>
        <v>5069.6182938067368</v>
      </c>
      <c r="BD314" s="335">
        <f t="shared" si="82"/>
        <v>1810.5779620738349</v>
      </c>
      <c r="BE314" s="335">
        <f t="shared" si="82"/>
        <v>1810.5779620738349</v>
      </c>
      <c r="BF314" s="335">
        <f t="shared" si="82"/>
        <v>1086.3467772443005</v>
      </c>
    </row>
    <row r="315" spans="2:58" ht="14.25">
      <c r="B315" s="12" t="s">
        <v>233</v>
      </c>
      <c r="C315" s="1733" t="s">
        <v>174</v>
      </c>
      <c r="D315" s="1728" t="s">
        <v>178</v>
      </c>
      <c r="E315" s="1763" t="s">
        <v>25</v>
      </c>
      <c r="F315" s="1764" t="s">
        <v>16</v>
      </c>
      <c r="G315" s="1744">
        <v>17.40258064516129</v>
      </c>
      <c r="H315" s="1751">
        <v>4202.2338847412111</v>
      </c>
      <c r="I315" s="1732">
        <v>4202.2338847412111</v>
      </c>
      <c r="J315" s="1732">
        <v>4202.2338847412111</v>
      </c>
      <c r="K315" s="2093">
        <v>9.0838709677419356</v>
      </c>
      <c r="R315" s="335">
        <f t="shared" si="79"/>
        <v>38156.283673450198</v>
      </c>
      <c r="S315" s="335">
        <f t="shared" si="87"/>
        <v>20296.789663300046</v>
      </c>
      <c r="T315" s="335">
        <f t="shared" si="87"/>
        <v>840.44677694824247</v>
      </c>
      <c r="U315" s="335">
        <f t="shared" si="87"/>
        <v>8446.4901083298337</v>
      </c>
      <c r="V315" s="335">
        <f t="shared" si="87"/>
        <v>0</v>
      </c>
      <c r="W315" s="335">
        <f t="shared" si="87"/>
        <v>6093.2391328747572</v>
      </c>
      <c r="X315" s="335">
        <f t="shared" si="87"/>
        <v>84.04467769482423</v>
      </c>
      <c r="Y315" s="335">
        <f t="shared" si="87"/>
        <v>126.06701654223632</v>
      </c>
      <c r="Z315" s="335">
        <f t="shared" si="87"/>
        <v>84.04467769482423</v>
      </c>
      <c r="AA315" s="335">
        <f t="shared" si="87"/>
        <v>168.08935538964846</v>
      </c>
      <c r="AB315" s="335">
        <f t="shared" si="87"/>
        <v>504.26806616894527</v>
      </c>
      <c r="AC315" s="335">
        <f t="shared" si="87"/>
        <v>126.06701654223632</v>
      </c>
      <c r="AD315" s="335">
        <f t="shared" si="87"/>
        <v>126.06701654223632</v>
      </c>
      <c r="AE315" s="335">
        <f t="shared" si="87"/>
        <v>84.04467769482423</v>
      </c>
      <c r="AF315" s="335">
        <f t="shared" si="87"/>
        <v>42.022338847412115</v>
      </c>
      <c r="AG315" s="335">
        <f t="shared" si="80"/>
        <v>588.3127438637697</v>
      </c>
      <c r="AH315" s="335">
        <f t="shared" si="80"/>
        <v>210.11169423706062</v>
      </c>
      <c r="AI315" s="335">
        <f t="shared" si="80"/>
        <v>210.11169423706062</v>
      </c>
      <c r="AJ315" s="335">
        <f t="shared" si="80"/>
        <v>126.06701654223632</v>
      </c>
      <c r="AK315" s="1388" t="s">
        <v>1614</v>
      </c>
      <c r="AL315" s="89" t="s">
        <v>1614</v>
      </c>
      <c r="AM315" s="1388" t="s">
        <v>1614</v>
      </c>
      <c r="AN315" s="335">
        <f t="shared" si="81"/>
        <v>38172.550385262097</v>
      </c>
      <c r="AO315" s="335">
        <f t="shared" si="88"/>
        <v>20305.442550750646</v>
      </c>
      <c r="AP315" s="335">
        <f t="shared" si="88"/>
        <v>840.80507456524458</v>
      </c>
      <c r="AQ315" s="335">
        <f t="shared" si="88"/>
        <v>8450.0909993807054</v>
      </c>
      <c r="AR315" s="335">
        <f t="shared" si="88"/>
        <v>0</v>
      </c>
      <c r="AS315" s="335">
        <f t="shared" si="88"/>
        <v>6095.8367905980231</v>
      </c>
      <c r="AT315" s="335">
        <f t="shared" si="88"/>
        <v>84.080507456524444</v>
      </c>
      <c r="AU315" s="335">
        <f t="shared" si="88"/>
        <v>126.12076118478664</v>
      </c>
      <c r="AV315" s="335">
        <f t="shared" si="88"/>
        <v>84.080507456524444</v>
      </c>
      <c r="AW315" s="335">
        <f t="shared" si="88"/>
        <v>168.16101491304889</v>
      </c>
      <c r="AX315" s="335">
        <f t="shared" si="88"/>
        <v>504.48304473914658</v>
      </c>
      <c r="AY315" s="335">
        <f t="shared" si="88"/>
        <v>126.12076118478664</v>
      </c>
      <c r="AZ315" s="335">
        <f t="shared" si="88"/>
        <v>126.12076118478664</v>
      </c>
      <c r="BA315" s="335">
        <f t="shared" si="88"/>
        <v>84.080507456524444</v>
      </c>
      <c r="BB315" s="335">
        <f t="shared" si="88"/>
        <v>42.040253728262222</v>
      </c>
      <c r="BC315" s="335">
        <f t="shared" si="82"/>
        <v>588.56355219567115</v>
      </c>
      <c r="BD315" s="335">
        <f t="shared" si="82"/>
        <v>210.20126864131115</v>
      </c>
      <c r="BE315" s="335">
        <f t="shared" si="82"/>
        <v>210.20126864131115</v>
      </c>
      <c r="BF315" s="335">
        <f t="shared" si="82"/>
        <v>126.12076118478664</v>
      </c>
    </row>
    <row r="316" spans="2:58" ht="14.25">
      <c r="B316" s="12" t="s">
        <v>233</v>
      </c>
      <c r="C316" s="1733" t="s">
        <v>174</v>
      </c>
      <c r="D316" s="1728" t="s">
        <v>143</v>
      </c>
      <c r="E316" s="1763" t="s">
        <v>25</v>
      </c>
      <c r="F316" s="1764" t="s">
        <v>16</v>
      </c>
      <c r="G316" s="1744">
        <v>17.40258064516129</v>
      </c>
      <c r="H316" s="1751">
        <v>1079.793226708</v>
      </c>
      <c r="I316" s="1732">
        <v>1079.793226708</v>
      </c>
      <c r="J316" s="1732">
        <v>1079.793226708</v>
      </c>
      <c r="K316" s="2093">
        <v>9.0838709677419356</v>
      </c>
      <c r="R316" s="335">
        <f t="shared" si="79"/>
        <v>9804.5224985086406</v>
      </c>
      <c r="S316" s="335">
        <f t="shared" si="87"/>
        <v>5215.4012849996388</v>
      </c>
      <c r="T316" s="335">
        <f t="shared" si="87"/>
        <v>215.95864534160006</v>
      </c>
      <c r="U316" s="335">
        <f t="shared" si="87"/>
        <v>2170.3843856830799</v>
      </c>
      <c r="V316" s="335">
        <f t="shared" si="87"/>
        <v>0</v>
      </c>
      <c r="W316" s="335">
        <f t="shared" si="87"/>
        <v>1565.7001787266004</v>
      </c>
      <c r="X316" s="335">
        <f t="shared" si="87"/>
        <v>21.595864534160004</v>
      </c>
      <c r="Y316" s="335">
        <f t="shared" si="87"/>
        <v>32.393796801240001</v>
      </c>
      <c r="Z316" s="335">
        <f t="shared" si="87"/>
        <v>21.595864534160004</v>
      </c>
      <c r="AA316" s="335">
        <f t="shared" si="87"/>
        <v>43.191729068320008</v>
      </c>
      <c r="AB316" s="335">
        <f t="shared" si="87"/>
        <v>129.57518720496</v>
      </c>
      <c r="AC316" s="335">
        <f t="shared" si="87"/>
        <v>32.393796801240001</v>
      </c>
      <c r="AD316" s="335">
        <f t="shared" si="87"/>
        <v>32.393796801240001</v>
      </c>
      <c r="AE316" s="335">
        <f t="shared" si="87"/>
        <v>21.595864534160004</v>
      </c>
      <c r="AF316" s="335">
        <f t="shared" si="87"/>
        <v>10.797932267080002</v>
      </c>
      <c r="AG316" s="335">
        <f t="shared" si="80"/>
        <v>151.17105173912003</v>
      </c>
      <c r="AH316" s="335">
        <f t="shared" si="80"/>
        <v>53.989661335400015</v>
      </c>
      <c r="AI316" s="335">
        <f t="shared" si="80"/>
        <v>53.989661335400015</v>
      </c>
      <c r="AJ316" s="335">
        <f t="shared" si="80"/>
        <v>32.393796801240001</v>
      </c>
      <c r="AK316" s="1388" t="s">
        <v>1614</v>
      </c>
      <c r="AL316" s="89" t="s">
        <v>1614</v>
      </c>
      <c r="AM316" s="1388" t="s">
        <v>1614</v>
      </c>
      <c r="AN316" s="335">
        <f t="shared" si="81"/>
        <v>9808.7023432571877</v>
      </c>
      <c r="AO316" s="335">
        <f t="shared" si="88"/>
        <v>5217.6247046180843</v>
      </c>
      <c r="AP316" s="335">
        <f t="shared" si="88"/>
        <v>216.05071240654604</v>
      </c>
      <c r="AQ316" s="335">
        <f t="shared" si="88"/>
        <v>2171.3096596857868</v>
      </c>
      <c r="AR316" s="335">
        <f t="shared" si="88"/>
        <v>0</v>
      </c>
      <c r="AS316" s="335">
        <f t="shared" si="88"/>
        <v>1566.3676649474585</v>
      </c>
      <c r="AT316" s="335">
        <f t="shared" si="88"/>
        <v>21.605071240654599</v>
      </c>
      <c r="AU316" s="335">
        <f t="shared" si="88"/>
        <v>32.407606860981893</v>
      </c>
      <c r="AV316" s="335">
        <f t="shared" si="88"/>
        <v>21.605071240654599</v>
      </c>
      <c r="AW316" s="335">
        <f t="shared" si="88"/>
        <v>43.210142481309198</v>
      </c>
      <c r="AX316" s="335">
        <f t="shared" si="88"/>
        <v>129.63042744392757</v>
      </c>
      <c r="AY316" s="335">
        <f t="shared" si="88"/>
        <v>32.407606860981893</v>
      </c>
      <c r="AZ316" s="335">
        <f t="shared" si="88"/>
        <v>32.407606860981893</v>
      </c>
      <c r="BA316" s="335">
        <f t="shared" si="88"/>
        <v>21.605071240654599</v>
      </c>
      <c r="BB316" s="335">
        <f t="shared" si="88"/>
        <v>10.8025356203273</v>
      </c>
      <c r="BC316" s="335">
        <f t="shared" si="82"/>
        <v>151.23549868458221</v>
      </c>
      <c r="BD316" s="335">
        <f t="shared" si="82"/>
        <v>54.01267810163651</v>
      </c>
      <c r="BE316" s="335">
        <f t="shared" si="82"/>
        <v>54.01267810163651</v>
      </c>
      <c r="BF316" s="335">
        <f t="shared" si="82"/>
        <v>32.407606860981893</v>
      </c>
    </row>
    <row r="317" spans="2:58" ht="14.25">
      <c r="B317" s="12" t="s">
        <v>233</v>
      </c>
      <c r="C317" s="1733" t="s">
        <v>174</v>
      </c>
      <c r="D317" s="1728" t="s">
        <v>181</v>
      </c>
      <c r="E317" s="1763" t="s">
        <v>25</v>
      </c>
      <c r="F317" s="1764" t="s">
        <v>16</v>
      </c>
      <c r="G317" s="1744">
        <v>17.40258064516129</v>
      </c>
      <c r="H317" s="1751">
        <v>8560.6158447265625</v>
      </c>
      <c r="I317" s="1732">
        <v>8560.6158447265625</v>
      </c>
      <c r="J317" s="1732">
        <v>8560.6158447265625</v>
      </c>
      <c r="K317" s="2093">
        <v>9.0838709677419356</v>
      </c>
      <c r="R317" s="335">
        <f t="shared" si="79"/>
        <v>77730.391870117193</v>
      </c>
      <c r="S317" s="335">
        <f t="shared" si="87"/>
        <v>41347.774530029288</v>
      </c>
      <c r="T317" s="335">
        <f t="shared" si="87"/>
        <v>1712.123168945313</v>
      </c>
      <c r="U317" s="335">
        <f t="shared" si="87"/>
        <v>17206.837847900391</v>
      </c>
      <c r="V317" s="335">
        <f t="shared" si="87"/>
        <v>0</v>
      </c>
      <c r="W317" s="335">
        <f t="shared" si="87"/>
        <v>12412.892974853517</v>
      </c>
      <c r="X317" s="335">
        <f t="shared" si="87"/>
        <v>171.21231689453128</v>
      </c>
      <c r="Y317" s="335">
        <f t="shared" si="87"/>
        <v>256.81847534179684</v>
      </c>
      <c r="Z317" s="335">
        <f t="shared" si="87"/>
        <v>171.21231689453128</v>
      </c>
      <c r="AA317" s="335">
        <f t="shared" si="87"/>
        <v>342.42463378906257</v>
      </c>
      <c r="AB317" s="335">
        <f t="shared" si="87"/>
        <v>1027.2739013671874</v>
      </c>
      <c r="AC317" s="335">
        <f t="shared" si="87"/>
        <v>256.81847534179684</v>
      </c>
      <c r="AD317" s="335">
        <f t="shared" si="87"/>
        <v>256.81847534179684</v>
      </c>
      <c r="AE317" s="335">
        <f t="shared" si="87"/>
        <v>171.21231689453128</v>
      </c>
      <c r="AF317" s="335">
        <f t="shared" si="87"/>
        <v>85.606158447265642</v>
      </c>
      <c r="AG317" s="335">
        <f t="shared" si="80"/>
        <v>1198.4862182617189</v>
      </c>
      <c r="AH317" s="335">
        <f t="shared" si="80"/>
        <v>428.03079223632824</v>
      </c>
      <c r="AI317" s="335">
        <f t="shared" si="80"/>
        <v>428.03079223632824</v>
      </c>
      <c r="AJ317" s="335">
        <f t="shared" si="80"/>
        <v>256.81847534179684</v>
      </c>
      <c r="AK317" s="1388" t="s">
        <v>1614</v>
      </c>
      <c r="AL317" s="89" t="s">
        <v>1614</v>
      </c>
      <c r="AM317" s="1388" t="s">
        <v>1614</v>
      </c>
      <c r="AN317" s="335">
        <f t="shared" si="81"/>
        <v>77763.529737903227</v>
      </c>
      <c r="AO317" s="335">
        <f t="shared" si="88"/>
        <v>41365.401831946307</v>
      </c>
      <c r="AP317" s="335">
        <f t="shared" si="88"/>
        <v>1712.8530779273842</v>
      </c>
      <c r="AQ317" s="335">
        <f t="shared" si="88"/>
        <v>17214.173433170206</v>
      </c>
      <c r="AR317" s="335">
        <f t="shared" si="88"/>
        <v>0</v>
      </c>
      <c r="AS317" s="335">
        <f t="shared" si="88"/>
        <v>12418.184814973534</v>
      </c>
      <c r="AT317" s="335">
        <f t="shared" si="88"/>
        <v>171.28530779273839</v>
      </c>
      <c r="AU317" s="335">
        <f t="shared" si="88"/>
        <v>256.92796168910758</v>
      </c>
      <c r="AV317" s="335">
        <f t="shared" si="88"/>
        <v>171.28530779273839</v>
      </c>
      <c r="AW317" s="335">
        <f t="shared" si="88"/>
        <v>342.57061558547679</v>
      </c>
      <c r="AX317" s="335">
        <f t="shared" si="88"/>
        <v>1027.7118467564303</v>
      </c>
      <c r="AY317" s="335">
        <f t="shared" si="88"/>
        <v>256.92796168910758</v>
      </c>
      <c r="AZ317" s="335">
        <f t="shared" si="88"/>
        <v>256.92796168910758</v>
      </c>
      <c r="BA317" s="335">
        <f t="shared" si="88"/>
        <v>171.28530779273839</v>
      </c>
      <c r="BB317" s="335">
        <f t="shared" si="88"/>
        <v>85.642653896369197</v>
      </c>
      <c r="BC317" s="335">
        <f t="shared" si="82"/>
        <v>1198.997154549169</v>
      </c>
      <c r="BD317" s="335">
        <f t="shared" si="82"/>
        <v>428.21326948184605</v>
      </c>
      <c r="BE317" s="335">
        <f t="shared" si="82"/>
        <v>428.21326948184605</v>
      </c>
      <c r="BF317" s="335">
        <f t="shared" si="82"/>
        <v>256.92796168910758</v>
      </c>
    </row>
    <row r="318" spans="2:58" ht="14.25">
      <c r="B318" s="12" t="s">
        <v>233</v>
      </c>
      <c r="C318" s="1733" t="s">
        <v>174</v>
      </c>
      <c r="D318" s="1728" t="s">
        <v>90</v>
      </c>
      <c r="E318" s="1763" t="s">
        <v>25</v>
      </c>
      <c r="F318" s="1764" t="s">
        <v>16</v>
      </c>
      <c r="G318" s="1744">
        <v>17.952580645161294</v>
      </c>
      <c r="H318" s="1751">
        <v>2732.5415442413332</v>
      </c>
      <c r="I318" s="1732">
        <v>2732.5415442413332</v>
      </c>
      <c r="J318" s="1732">
        <v>2732.5415442413332</v>
      </c>
      <c r="K318" s="2093">
        <v>9.0838709677419356</v>
      </c>
      <c r="R318" s="335">
        <f t="shared" si="79"/>
        <v>24811.477221711306</v>
      </c>
      <c r="S318" s="335">
        <f t="shared" si="87"/>
        <v>13198.175658685635</v>
      </c>
      <c r="T318" s="335">
        <f t="shared" si="87"/>
        <v>546.50830884826678</v>
      </c>
      <c r="U318" s="335">
        <f t="shared" si="87"/>
        <v>5492.4085039250795</v>
      </c>
      <c r="V318" s="335">
        <f t="shared" si="87"/>
        <v>0</v>
      </c>
      <c r="W318" s="335">
        <f t="shared" si="87"/>
        <v>3962.1852391499338</v>
      </c>
      <c r="X318" s="335">
        <f t="shared" si="87"/>
        <v>54.650830884826668</v>
      </c>
      <c r="Y318" s="335">
        <f t="shared" si="87"/>
        <v>81.976246327239991</v>
      </c>
      <c r="Z318" s="335">
        <f t="shared" si="87"/>
        <v>54.650830884826668</v>
      </c>
      <c r="AA318" s="335">
        <f t="shared" si="87"/>
        <v>109.30166176965334</v>
      </c>
      <c r="AB318" s="335">
        <f t="shared" si="87"/>
        <v>327.90498530895997</v>
      </c>
      <c r="AC318" s="335">
        <f t="shared" si="87"/>
        <v>81.976246327239991</v>
      </c>
      <c r="AD318" s="335">
        <f t="shared" si="87"/>
        <v>81.976246327239991</v>
      </c>
      <c r="AE318" s="335">
        <f t="shared" si="87"/>
        <v>54.650830884826668</v>
      </c>
      <c r="AF318" s="335">
        <f t="shared" si="87"/>
        <v>27.325415442413334</v>
      </c>
      <c r="AG318" s="335">
        <f t="shared" si="80"/>
        <v>382.55581619378671</v>
      </c>
      <c r="AH318" s="335">
        <f t="shared" si="80"/>
        <v>136.62707721206669</v>
      </c>
      <c r="AI318" s="335">
        <f t="shared" si="80"/>
        <v>136.62707721206669</v>
      </c>
      <c r="AJ318" s="335">
        <f t="shared" si="80"/>
        <v>81.976246327239991</v>
      </c>
      <c r="AK318" s="1388" t="s">
        <v>1614</v>
      </c>
      <c r="AL318" s="89" t="s">
        <v>1614</v>
      </c>
      <c r="AM318" s="1388" t="s">
        <v>1614</v>
      </c>
      <c r="AN318" s="335">
        <f t="shared" si="81"/>
        <v>24822.054801882561</v>
      </c>
      <c r="AO318" s="335">
        <f t="shared" si="88"/>
        <v>13203.802278974972</v>
      </c>
      <c r="AP318" s="335">
        <f t="shared" si="88"/>
        <v>546.74129519565122</v>
      </c>
      <c r="AQ318" s="335">
        <f t="shared" si="88"/>
        <v>5494.7500167162934</v>
      </c>
      <c r="AR318" s="335">
        <f t="shared" si="88"/>
        <v>0</v>
      </c>
      <c r="AS318" s="335">
        <f t="shared" si="88"/>
        <v>3963.8743901684711</v>
      </c>
      <c r="AT318" s="335">
        <f t="shared" si="88"/>
        <v>54.67412951956512</v>
      </c>
      <c r="AU318" s="335">
        <f t="shared" si="88"/>
        <v>82.011194279347663</v>
      </c>
      <c r="AV318" s="335">
        <f t="shared" si="88"/>
        <v>54.67412951956512</v>
      </c>
      <c r="AW318" s="335">
        <f t="shared" si="88"/>
        <v>109.34825903913024</v>
      </c>
      <c r="AX318" s="335">
        <f t="shared" si="88"/>
        <v>328.04477711739065</v>
      </c>
      <c r="AY318" s="335">
        <f t="shared" si="88"/>
        <v>82.011194279347663</v>
      </c>
      <c r="AZ318" s="335">
        <f t="shared" si="88"/>
        <v>82.011194279347663</v>
      </c>
      <c r="BA318" s="335">
        <f t="shared" si="88"/>
        <v>54.67412951956512</v>
      </c>
      <c r="BB318" s="335">
        <f t="shared" si="88"/>
        <v>27.33706475978256</v>
      </c>
      <c r="BC318" s="335">
        <f t="shared" si="82"/>
        <v>382.71890663695581</v>
      </c>
      <c r="BD318" s="335">
        <f t="shared" si="82"/>
        <v>136.6853237989128</v>
      </c>
      <c r="BE318" s="335">
        <f t="shared" si="82"/>
        <v>136.6853237989128</v>
      </c>
      <c r="BF318" s="335">
        <f t="shared" si="82"/>
        <v>82.011194279347663</v>
      </c>
    </row>
    <row r="319" spans="2:58" ht="14.25">
      <c r="B319" s="12" t="s">
        <v>233</v>
      </c>
      <c r="C319" s="1733" t="s">
        <v>60</v>
      </c>
      <c r="D319" s="1728" t="s">
        <v>227</v>
      </c>
      <c r="E319" s="1727" t="s">
        <v>25</v>
      </c>
      <c r="F319" s="1712" t="s">
        <v>16</v>
      </c>
      <c r="G319" s="1744">
        <v>17.40258064516129</v>
      </c>
      <c r="H319" s="1751">
        <v>7171.0355610678889</v>
      </c>
      <c r="I319" s="1732">
        <v>7171.0355610678889</v>
      </c>
      <c r="J319" s="1732">
        <v>7171.0355610678889</v>
      </c>
      <c r="K319" s="2093">
        <v>9.0838709677419356</v>
      </c>
      <c r="R319" s="335">
        <f t="shared" si="79"/>
        <v>65113.002894496429</v>
      </c>
      <c r="S319" s="335">
        <f t="shared" si="87"/>
        <v>34636.101759957892</v>
      </c>
      <c r="T319" s="335">
        <f t="shared" si="87"/>
        <v>1434.2071122135781</v>
      </c>
      <c r="U319" s="335">
        <f t="shared" si="87"/>
        <v>14413.781477746454</v>
      </c>
      <c r="V319" s="335">
        <f t="shared" si="87"/>
        <v>0</v>
      </c>
      <c r="W319" s="335">
        <f t="shared" si="87"/>
        <v>10398.00156354844</v>
      </c>
      <c r="X319" s="335">
        <f t="shared" si="87"/>
        <v>143.42071122135778</v>
      </c>
      <c r="Y319" s="335">
        <f t="shared" si="87"/>
        <v>215.13106683203662</v>
      </c>
      <c r="Z319" s="335">
        <f t="shared" si="87"/>
        <v>143.42071122135778</v>
      </c>
      <c r="AA319" s="335">
        <f t="shared" si="87"/>
        <v>286.84142244271555</v>
      </c>
      <c r="AB319" s="335">
        <f t="shared" si="87"/>
        <v>860.52426732814649</v>
      </c>
      <c r="AC319" s="335">
        <f t="shared" si="87"/>
        <v>215.13106683203662</v>
      </c>
      <c r="AD319" s="335">
        <f t="shared" si="87"/>
        <v>215.13106683203662</v>
      </c>
      <c r="AE319" s="335">
        <f t="shared" si="87"/>
        <v>143.42071122135778</v>
      </c>
      <c r="AF319" s="335">
        <f t="shared" si="87"/>
        <v>71.710355610678889</v>
      </c>
      <c r="AG319" s="335">
        <f t="shared" si="80"/>
        <v>1003.9449785495045</v>
      </c>
      <c r="AH319" s="335">
        <f t="shared" si="80"/>
        <v>358.55177805339451</v>
      </c>
      <c r="AI319" s="335">
        <f t="shared" si="80"/>
        <v>358.55177805339451</v>
      </c>
      <c r="AJ319" s="335">
        <f t="shared" si="80"/>
        <v>215.13106683203662</v>
      </c>
      <c r="AK319" s="1388" t="s">
        <v>1614</v>
      </c>
      <c r="AL319" s="89" t="s">
        <v>1614</v>
      </c>
      <c r="AM319" s="1388" t="s">
        <v>1614</v>
      </c>
      <c r="AN319" s="335">
        <f t="shared" si="81"/>
        <v>65140.761741829599</v>
      </c>
      <c r="AO319" s="335">
        <f t="shared" si="88"/>
        <v>34650.867754739746</v>
      </c>
      <c r="AP319" s="335">
        <f t="shared" si="88"/>
        <v>1434.8185405689342</v>
      </c>
      <c r="AQ319" s="335">
        <f t="shared" si="88"/>
        <v>14419.926332717783</v>
      </c>
      <c r="AR319" s="335">
        <f t="shared" si="88"/>
        <v>0</v>
      </c>
      <c r="AS319" s="335">
        <f t="shared" si="88"/>
        <v>10402.434419124773</v>
      </c>
      <c r="AT319" s="335">
        <f t="shared" si="88"/>
        <v>143.48185405689341</v>
      </c>
      <c r="AU319" s="335">
        <f t="shared" si="88"/>
        <v>215.22278108534007</v>
      </c>
      <c r="AV319" s="335">
        <f t="shared" si="88"/>
        <v>143.48185405689341</v>
      </c>
      <c r="AW319" s="335">
        <f t="shared" si="88"/>
        <v>286.96370811378682</v>
      </c>
      <c r="AX319" s="335">
        <f t="shared" si="88"/>
        <v>860.8911243413603</v>
      </c>
      <c r="AY319" s="335">
        <f t="shared" si="88"/>
        <v>215.22278108534007</v>
      </c>
      <c r="AZ319" s="335">
        <f t="shared" si="88"/>
        <v>215.22278108534007</v>
      </c>
      <c r="BA319" s="335">
        <f t="shared" si="88"/>
        <v>143.48185405689341</v>
      </c>
      <c r="BB319" s="335">
        <f t="shared" si="88"/>
        <v>71.740927028446706</v>
      </c>
      <c r="BC319" s="335">
        <f t="shared" si="82"/>
        <v>1004.3729783982538</v>
      </c>
      <c r="BD319" s="335">
        <f t="shared" si="82"/>
        <v>358.70463514223354</v>
      </c>
      <c r="BE319" s="335">
        <f t="shared" si="82"/>
        <v>358.70463514223354</v>
      </c>
      <c r="BF319" s="335">
        <f t="shared" si="82"/>
        <v>215.22278108534007</v>
      </c>
    </row>
    <row r="320" spans="2:58" ht="14.25">
      <c r="B320" s="12" t="s">
        <v>233</v>
      </c>
      <c r="C320" s="1733" t="s">
        <v>60</v>
      </c>
      <c r="D320" s="1728" t="s">
        <v>228</v>
      </c>
      <c r="E320" s="1727" t="s">
        <v>25</v>
      </c>
      <c r="F320" s="1712" t="s">
        <v>16</v>
      </c>
      <c r="G320" s="1744">
        <v>17.47258064516129</v>
      </c>
      <c r="H320" s="1751">
        <v>2949.852392937767</v>
      </c>
      <c r="I320" s="1732">
        <v>2949.852392937767</v>
      </c>
      <c r="J320" s="1732">
        <v>2949.852392937767</v>
      </c>
      <c r="K320" s="2093">
        <v>9.0838709677419356</v>
      </c>
      <c r="R320" s="335">
        <f t="shared" si="79"/>
        <v>26784.659727874925</v>
      </c>
      <c r="S320" s="335">
        <f t="shared" si="87"/>
        <v>14247.787057889411</v>
      </c>
      <c r="T320" s="335">
        <f t="shared" si="87"/>
        <v>589.97047858755354</v>
      </c>
      <c r="U320" s="335">
        <f t="shared" si="87"/>
        <v>5929.2033098049114</v>
      </c>
      <c r="V320" s="335">
        <f t="shared" si="87"/>
        <v>0</v>
      </c>
      <c r="W320" s="335">
        <f t="shared" si="87"/>
        <v>4277.2859697597623</v>
      </c>
      <c r="X320" s="335">
        <f t="shared" si="87"/>
        <v>58.997047858755344</v>
      </c>
      <c r="Y320" s="335">
        <f t="shared" si="87"/>
        <v>88.495571788133006</v>
      </c>
      <c r="Z320" s="335">
        <f t="shared" si="87"/>
        <v>58.997047858755344</v>
      </c>
      <c r="AA320" s="335">
        <f t="shared" si="87"/>
        <v>117.99409571751069</v>
      </c>
      <c r="AB320" s="335">
        <f t="shared" si="87"/>
        <v>353.98228715253202</v>
      </c>
      <c r="AC320" s="335">
        <f t="shared" si="87"/>
        <v>88.495571788133006</v>
      </c>
      <c r="AD320" s="335">
        <f t="shared" si="87"/>
        <v>88.495571788133006</v>
      </c>
      <c r="AE320" s="335">
        <f t="shared" si="87"/>
        <v>58.997047858755344</v>
      </c>
      <c r="AF320" s="335">
        <f t="shared" si="87"/>
        <v>29.498523929377672</v>
      </c>
      <c r="AG320" s="335">
        <f t="shared" si="80"/>
        <v>412.97933501128745</v>
      </c>
      <c r="AH320" s="335">
        <f t="shared" si="80"/>
        <v>147.49261964688839</v>
      </c>
      <c r="AI320" s="335">
        <f t="shared" si="80"/>
        <v>147.49261964688839</v>
      </c>
      <c r="AJ320" s="335">
        <f t="shared" si="80"/>
        <v>88.495571788133006</v>
      </c>
      <c r="AK320" s="1388" t="s">
        <v>1614</v>
      </c>
      <c r="AL320" s="89" t="s">
        <v>1614</v>
      </c>
      <c r="AM320" s="1388" t="s">
        <v>1614</v>
      </c>
      <c r="AN320" s="335">
        <f t="shared" si="81"/>
        <v>26796.07851133146</v>
      </c>
      <c r="AO320" s="335">
        <f t="shared" si="88"/>
        <v>14253.861146446136</v>
      </c>
      <c r="AP320" s="335">
        <f t="shared" si="88"/>
        <v>590.22199364166227</v>
      </c>
      <c r="AQ320" s="335">
        <f t="shared" si="88"/>
        <v>5931.731036098703</v>
      </c>
      <c r="AR320" s="335">
        <f t="shared" si="88"/>
        <v>0</v>
      </c>
      <c r="AS320" s="335">
        <f t="shared" si="88"/>
        <v>4279.1094539020505</v>
      </c>
      <c r="AT320" s="335">
        <f t="shared" si="88"/>
        <v>59.022199364166219</v>
      </c>
      <c r="AU320" s="335">
        <f t="shared" si="88"/>
        <v>88.533299046249311</v>
      </c>
      <c r="AV320" s="335">
        <f t="shared" si="88"/>
        <v>59.022199364166219</v>
      </c>
      <c r="AW320" s="335">
        <f t="shared" si="88"/>
        <v>118.04439872833244</v>
      </c>
      <c r="AX320" s="335">
        <f t="shared" si="88"/>
        <v>354.13319618499725</v>
      </c>
      <c r="AY320" s="335">
        <f t="shared" si="88"/>
        <v>88.533299046249311</v>
      </c>
      <c r="AZ320" s="335">
        <f t="shared" si="88"/>
        <v>88.533299046249311</v>
      </c>
      <c r="BA320" s="335">
        <f t="shared" si="88"/>
        <v>59.022199364166219</v>
      </c>
      <c r="BB320" s="335">
        <f t="shared" si="88"/>
        <v>29.51109968208311</v>
      </c>
      <c r="BC320" s="335">
        <f t="shared" si="82"/>
        <v>413.15539554916353</v>
      </c>
      <c r="BD320" s="335">
        <f t="shared" si="82"/>
        <v>147.55549841041557</v>
      </c>
      <c r="BE320" s="335">
        <f t="shared" si="82"/>
        <v>147.55549841041557</v>
      </c>
      <c r="BF320" s="335">
        <f t="shared" si="82"/>
        <v>88.533299046249311</v>
      </c>
    </row>
    <row r="321" spans="2:58" ht="14.25">
      <c r="B321" s="12" t="s">
        <v>233</v>
      </c>
      <c r="C321" s="1733" t="s">
        <v>60</v>
      </c>
      <c r="D321" s="1728" t="s">
        <v>61</v>
      </c>
      <c r="E321" s="1727" t="s">
        <v>25</v>
      </c>
      <c r="F321" s="1712" t="s">
        <v>16</v>
      </c>
      <c r="G321" s="1744">
        <v>17.40258064516129</v>
      </c>
      <c r="H321" s="1751">
        <v>4598.9431726928533</v>
      </c>
      <c r="I321" s="1732">
        <v>4598.9431726928533</v>
      </c>
      <c r="J321" s="1732">
        <v>4598.9431726928533</v>
      </c>
      <c r="K321" s="2093">
        <v>9.0838709677419356</v>
      </c>
      <c r="R321" s="335">
        <f t="shared" si="79"/>
        <v>41758.404008051111</v>
      </c>
      <c r="S321" s="335">
        <f t="shared" si="87"/>
        <v>22212.895524106476</v>
      </c>
      <c r="T321" s="335">
        <f t="shared" si="87"/>
        <v>919.78863453857093</v>
      </c>
      <c r="U321" s="335">
        <f t="shared" si="87"/>
        <v>9243.8757771126348</v>
      </c>
      <c r="V321" s="335">
        <f t="shared" si="87"/>
        <v>0</v>
      </c>
      <c r="W321" s="335">
        <f t="shared" si="87"/>
        <v>6668.4676004046387</v>
      </c>
      <c r="X321" s="335">
        <f t="shared" si="87"/>
        <v>91.978863453857088</v>
      </c>
      <c r="Y321" s="335">
        <f t="shared" si="87"/>
        <v>137.96829518078559</v>
      </c>
      <c r="Z321" s="335">
        <f t="shared" si="87"/>
        <v>91.978863453857088</v>
      </c>
      <c r="AA321" s="335">
        <f t="shared" si="87"/>
        <v>183.95772690771418</v>
      </c>
      <c r="AB321" s="335">
        <f t="shared" si="87"/>
        <v>551.87318072314235</v>
      </c>
      <c r="AC321" s="335">
        <f t="shared" si="87"/>
        <v>137.96829518078559</v>
      </c>
      <c r="AD321" s="335">
        <f t="shared" si="87"/>
        <v>137.96829518078559</v>
      </c>
      <c r="AE321" s="335">
        <f t="shared" si="87"/>
        <v>91.978863453857088</v>
      </c>
      <c r="AF321" s="335">
        <f t="shared" si="87"/>
        <v>45.989431726928544</v>
      </c>
      <c r="AG321" s="335">
        <f t="shared" si="80"/>
        <v>643.85204417699958</v>
      </c>
      <c r="AH321" s="335">
        <f t="shared" si="80"/>
        <v>229.94715863464273</v>
      </c>
      <c r="AI321" s="335">
        <f t="shared" si="80"/>
        <v>229.94715863464273</v>
      </c>
      <c r="AJ321" s="335">
        <f t="shared" si="80"/>
        <v>137.96829518078559</v>
      </c>
      <c r="AK321" s="1388" t="s">
        <v>1614</v>
      </c>
      <c r="AL321" s="89" t="s">
        <v>1614</v>
      </c>
      <c r="AM321" s="1388" t="s">
        <v>1614</v>
      </c>
      <c r="AN321" s="335">
        <f t="shared" si="81"/>
        <v>41776.206368719599</v>
      </c>
      <c r="AO321" s="335">
        <f t="shared" si="88"/>
        <v>22222.365282039165</v>
      </c>
      <c r="AP321" s="335">
        <f t="shared" si="88"/>
        <v>920.18075702025567</v>
      </c>
      <c r="AQ321" s="335">
        <f t="shared" si="88"/>
        <v>9247.8166080535666</v>
      </c>
      <c r="AR321" s="335">
        <f t="shared" si="88"/>
        <v>0</v>
      </c>
      <c r="AS321" s="335">
        <f t="shared" si="88"/>
        <v>6671.3104883968526</v>
      </c>
      <c r="AT321" s="335">
        <f t="shared" si="88"/>
        <v>92.018075702025556</v>
      </c>
      <c r="AU321" s="335">
        <f t="shared" si="88"/>
        <v>138.0271135530383</v>
      </c>
      <c r="AV321" s="335">
        <f t="shared" si="88"/>
        <v>92.018075702025556</v>
      </c>
      <c r="AW321" s="335">
        <f t="shared" si="88"/>
        <v>184.03615140405111</v>
      </c>
      <c r="AX321" s="335">
        <f t="shared" si="88"/>
        <v>552.10845421215322</v>
      </c>
      <c r="AY321" s="335">
        <f t="shared" si="88"/>
        <v>138.0271135530383</v>
      </c>
      <c r="AZ321" s="335">
        <f t="shared" si="88"/>
        <v>138.0271135530383</v>
      </c>
      <c r="BA321" s="335">
        <f t="shared" si="88"/>
        <v>92.018075702025556</v>
      </c>
      <c r="BB321" s="335">
        <f t="shared" si="88"/>
        <v>46.009037851012778</v>
      </c>
      <c r="BC321" s="335">
        <f t="shared" si="82"/>
        <v>644.12652991417895</v>
      </c>
      <c r="BD321" s="335">
        <f t="shared" si="82"/>
        <v>230.04518925506392</v>
      </c>
      <c r="BE321" s="335">
        <f t="shared" si="82"/>
        <v>230.04518925506392</v>
      </c>
      <c r="BF321" s="335">
        <f t="shared" si="82"/>
        <v>138.0271135530383</v>
      </c>
    </row>
    <row r="322" spans="2:58" ht="14.25">
      <c r="B322" s="12" t="s">
        <v>233</v>
      </c>
      <c r="C322" s="1733" t="s">
        <v>60</v>
      </c>
      <c r="D322" s="1728" t="s">
        <v>230</v>
      </c>
      <c r="E322" s="1727" t="s">
        <v>25</v>
      </c>
      <c r="F322" s="1712" t="s">
        <v>16</v>
      </c>
      <c r="G322" s="1744">
        <v>17.49258064516129</v>
      </c>
      <c r="H322" s="1751">
        <v>1489.8030649966254</v>
      </c>
      <c r="I322" s="1732">
        <v>1489.8030649966254</v>
      </c>
      <c r="J322" s="1732">
        <v>1489.8030649966254</v>
      </c>
      <c r="K322" s="2093">
        <v>9.0838709677419356</v>
      </c>
      <c r="R322" s="335">
        <f t="shared" si="79"/>
        <v>13527.411830169358</v>
      </c>
      <c r="S322" s="335">
        <f t="shared" si="87"/>
        <v>7195.7488039336986</v>
      </c>
      <c r="T322" s="335">
        <f t="shared" si="87"/>
        <v>297.96061299932512</v>
      </c>
      <c r="U322" s="335">
        <f t="shared" si="87"/>
        <v>2994.5041606432164</v>
      </c>
      <c r="V322" s="335">
        <f t="shared" si="87"/>
        <v>0</v>
      </c>
      <c r="W322" s="335">
        <f t="shared" si="87"/>
        <v>2160.2144442451072</v>
      </c>
      <c r="X322" s="335">
        <f t="shared" si="87"/>
        <v>29.796061299932511</v>
      </c>
      <c r="Y322" s="335">
        <f t="shared" si="87"/>
        <v>44.694091949898755</v>
      </c>
      <c r="Z322" s="335">
        <f t="shared" si="87"/>
        <v>29.796061299932511</v>
      </c>
      <c r="AA322" s="335">
        <f t="shared" si="87"/>
        <v>59.592122599865021</v>
      </c>
      <c r="AB322" s="335">
        <f t="shared" si="87"/>
        <v>178.77636779959502</v>
      </c>
      <c r="AC322" s="335">
        <f t="shared" si="87"/>
        <v>44.694091949898755</v>
      </c>
      <c r="AD322" s="335">
        <f t="shared" si="87"/>
        <v>44.694091949898755</v>
      </c>
      <c r="AE322" s="335">
        <f t="shared" si="87"/>
        <v>29.796061299932511</v>
      </c>
      <c r="AF322" s="335">
        <f t="shared" si="87"/>
        <v>14.898030649966255</v>
      </c>
      <c r="AG322" s="335">
        <f t="shared" si="80"/>
        <v>208.57242909952757</v>
      </c>
      <c r="AH322" s="335">
        <f t="shared" si="80"/>
        <v>74.49015324983128</v>
      </c>
      <c r="AI322" s="335">
        <f t="shared" si="80"/>
        <v>74.49015324983128</v>
      </c>
      <c r="AJ322" s="335">
        <f t="shared" si="80"/>
        <v>44.694091949898755</v>
      </c>
      <c r="AK322" s="1388" t="s">
        <v>1614</v>
      </c>
      <c r="AL322" s="89" t="s">
        <v>1614</v>
      </c>
      <c r="AM322" s="1388" t="s">
        <v>1614</v>
      </c>
      <c r="AN322" s="335">
        <f t="shared" si="81"/>
        <v>13533.178809775796</v>
      </c>
      <c r="AO322" s="335">
        <f t="shared" si="88"/>
        <v>7198.8164814115726</v>
      </c>
      <c r="AP322" s="335">
        <f t="shared" si="88"/>
        <v>298.08763898184577</v>
      </c>
      <c r="AQ322" s="335">
        <f t="shared" si="88"/>
        <v>2995.7807717675491</v>
      </c>
      <c r="AR322" s="335">
        <f t="shared" si="88"/>
        <v>0</v>
      </c>
      <c r="AS322" s="335">
        <f t="shared" si="88"/>
        <v>2161.1353826183818</v>
      </c>
      <c r="AT322" s="335">
        <f t="shared" si="88"/>
        <v>29.808763898184576</v>
      </c>
      <c r="AU322" s="335">
        <f t="shared" si="88"/>
        <v>44.713145847276856</v>
      </c>
      <c r="AV322" s="335">
        <f t="shared" si="88"/>
        <v>29.808763898184576</v>
      </c>
      <c r="AW322" s="335">
        <f t="shared" si="88"/>
        <v>59.617527796369153</v>
      </c>
      <c r="AX322" s="335">
        <f t="shared" si="88"/>
        <v>178.85258338910742</v>
      </c>
      <c r="AY322" s="335">
        <f t="shared" si="88"/>
        <v>44.713145847276856</v>
      </c>
      <c r="AZ322" s="335">
        <f t="shared" si="88"/>
        <v>44.713145847276856</v>
      </c>
      <c r="BA322" s="335">
        <f t="shared" si="88"/>
        <v>29.808763898184576</v>
      </c>
      <c r="BB322" s="335">
        <f t="shared" si="88"/>
        <v>14.904381949092288</v>
      </c>
      <c r="BC322" s="335">
        <f t="shared" si="82"/>
        <v>208.66134728729205</v>
      </c>
      <c r="BD322" s="335">
        <f t="shared" si="82"/>
        <v>74.521909745461443</v>
      </c>
      <c r="BE322" s="335">
        <f t="shared" si="82"/>
        <v>74.521909745461443</v>
      </c>
      <c r="BF322" s="335">
        <f t="shared" si="82"/>
        <v>44.713145847276856</v>
      </c>
    </row>
    <row r="323" spans="2:58" ht="14.25">
      <c r="B323" s="12" t="s">
        <v>233</v>
      </c>
      <c r="C323" s="1733" t="s">
        <v>60</v>
      </c>
      <c r="D323" s="1728" t="s">
        <v>229</v>
      </c>
      <c r="E323" s="1727" t="s">
        <v>25</v>
      </c>
      <c r="F323" s="1712" t="s">
        <v>16</v>
      </c>
      <c r="G323" s="1744">
        <v>17.802580645161289</v>
      </c>
      <c r="H323" s="1752">
        <v>94.572589728614147</v>
      </c>
      <c r="I323" s="1752">
        <v>94.572589728614147</v>
      </c>
      <c r="J323" s="1752">
        <v>94.572589728614147</v>
      </c>
      <c r="K323" s="2094">
        <v>9.0838709677419356</v>
      </c>
      <c r="R323" s="335">
        <f t="shared" si="79"/>
        <v>858.71911473581645</v>
      </c>
      <c r="S323" s="335">
        <f t="shared" si="87"/>
        <v>456.78560838920623</v>
      </c>
      <c r="T323" s="335">
        <f t="shared" si="87"/>
        <v>18.914517945722832</v>
      </c>
      <c r="U323" s="335">
        <f t="shared" si="87"/>
        <v>190.0909053545144</v>
      </c>
      <c r="V323" s="335">
        <f t="shared" si="87"/>
        <v>0</v>
      </c>
      <c r="W323" s="335">
        <f t="shared" si="87"/>
        <v>137.13025510649052</v>
      </c>
      <c r="X323" s="335">
        <f t="shared" si="87"/>
        <v>1.8914517945722831</v>
      </c>
      <c r="Y323" s="335">
        <f t="shared" si="87"/>
        <v>2.8371776918584239</v>
      </c>
      <c r="Z323" s="335">
        <f t="shared" si="87"/>
        <v>1.8914517945722831</v>
      </c>
      <c r="AA323" s="335">
        <f t="shared" si="87"/>
        <v>3.7829035891445661</v>
      </c>
      <c r="AB323" s="335">
        <f t="shared" si="87"/>
        <v>11.348710767433696</v>
      </c>
      <c r="AC323" s="335">
        <f t="shared" si="87"/>
        <v>2.8371776918584239</v>
      </c>
      <c r="AD323" s="335">
        <f t="shared" si="87"/>
        <v>2.8371776918584239</v>
      </c>
      <c r="AE323" s="335">
        <f t="shared" si="87"/>
        <v>1.8914517945722831</v>
      </c>
      <c r="AF323" s="335">
        <f t="shared" si="87"/>
        <v>0.94572589728614154</v>
      </c>
      <c r="AG323" s="335">
        <f t="shared" si="80"/>
        <v>13.240162562005983</v>
      </c>
      <c r="AH323" s="335">
        <f t="shared" si="80"/>
        <v>4.7286294864307079</v>
      </c>
      <c r="AI323" s="335">
        <f t="shared" si="80"/>
        <v>4.7286294864307079</v>
      </c>
      <c r="AJ323" s="335">
        <f t="shared" si="80"/>
        <v>2.8371776918584239</v>
      </c>
      <c r="AK323" s="1388" t="s">
        <v>1614</v>
      </c>
      <c r="AL323" s="89" t="s">
        <v>1614</v>
      </c>
      <c r="AM323" s="1388" t="s">
        <v>1614</v>
      </c>
      <c r="AN323" s="335">
        <f t="shared" si="81"/>
        <v>859.08520217992725</v>
      </c>
      <c r="AO323" s="335">
        <f t="shared" si="88"/>
        <v>456.98034433139287</v>
      </c>
      <c r="AP323" s="335">
        <f t="shared" si="88"/>
        <v>18.922581545813379</v>
      </c>
      <c r="AQ323" s="335">
        <f t="shared" si="88"/>
        <v>190.17194453542439</v>
      </c>
      <c r="AR323" s="335">
        <f t="shared" si="88"/>
        <v>0</v>
      </c>
      <c r="AS323" s="335">
        <f t="shared" si="88"/>
        <v>137.188716207147</v>
      </c>
      <c r="AT323" s="335">
        <f t="shared" si="88"/>
        <v>1.8922581545813377</v>
      </c>
      <c r="AU323" s="335">
        <f t="shared" si="88"/>
        <v>2.838387231872006</v>
      </c>
      <c r="AV323" s="335">
        <f t="shared" si="88"/>
        <v>1.8922581545813377</v>
      </c>
      <c r="AW323" s="335">
        <f t="shared" si="88"/>
        <v>3.7845163091626755</v>
      </c>
      <c r="AX323" s="335">
        <f t="shared" si="88"/>
        <v>11.353548927488024</v>
      </c>
      <c r="AY323" s="335">
        <f t="shared" si="88"/>
        <v>2.838387231872006</v>
      </c>
      <c r="AZ323" s="335">
        <f t="shared" si="88"/>
        <v>2.838387231872006</v>
      </c>
      <c r="BA323" s="335">
        <f t="shared" si="88"/>
        <v>1.8922581545813377</v>
      </c>
      <c r="BB323" s="335">
        <f t="shared" si="88"/>
        <v>0.94612907729066886</v>
      </c>
      <c r="BC323" s="335">
        <f t="shared" si="82"/>
        <v>13.245807082069364</v>
      </c>
      <c r="BD323" s="335">
        <f t="shared" si="82"/>
        <v>4.7306453864533449</v>
      </c>
      <c r="BE323" s="335">
        <f t="shared" si="82"/>
        <v>4.7306453864533449</v>
      </c>
      <c r="BF323" s="335">
        <f t="shared" si="82"/>
        <v>2.838387231872006</v>
      </c>
    </row>
    <row r="324" spans="2:58" ht="14.25">
      <c r="B324" s="12" t="s">
        <v>233</v>
      </c>
      <c r="C324" s="1733" t="s">
        <v>60</v>
      </c>
      <c r="D324" s="1728" t="s">
        <v>272</v>
      </c>
      <c r="E324" s="1727" t="s">
        <v>25</v>
      </c>
      <c r="F324" s="1712" t="s">
        <v>16</v>
      </c>
      <c r="G324" s="1744">
        <v>17.802580645161289</v>
      </c>
      <c r="H324" s="1752">
        <v>0.79785220609921204</v>
      </c>
      <c r="I324" s="1752">
        <v>0.79785220609921204</v>
      </c>
      <c r="J324" s="1752">
        <v>0.79785220609921204</v>
      </c>
      <c r="K324" s="2094">
        <v>9.0838709677419356</v>
      </c>
      <c r="R324" s="335">
        <f t="shared" si="79"/>
        <v>7.2444980313808456</v>
      </c>
      <c r="S324" s="335">
        <f t="shared" si="87"/>
        <v>3.8536261554591933</v>
      </c>
      <c r="T324" s="335">
        <f t="shared" si="87"/>
        <v>0.15957044121984246</v>
      </c>
      <c r="U324" s="335">
        <f t="shared" si="87"/>
        <v>1.6036829342594161</v>
      </c>
      <c r="V324" s="335">
        <f t="shared" si="87"/>
        <v>0</v>
      </c>
      <c r="W324" s="335">
        <f t="shared" si="87"/>
        <v>1.1568856988438576</v>
      </c>
      <c r="X324" s="335">
        <f t="shared" si="87"/>
        <v>1.5957044121984242E-2</v>
      </c>
      <c r="Y324" s="335">
        <f t="shared" si="87"/>
        <v>2.3935566182976358E-2</v>
      </c>
      <c r="Z324" s="335">
        <f t="shared" si="87"/>
        <v>1.5957044121984242E-2</v>
      </c>
      <c r="AA324" s="335">
        <f t="shared" si="87"/>
        <v>3.1914088243968484E-2</v>
      </c>
      <c r="AB324" s="335">
        <f t="shared" si="87"/>
        <v>9.5742264731905433E-2</v>
      </c>
      <c r="AC324" s="335">
        <f t="shared" si="87"/>
        <v>2.3935566182976358E-2</v>
      </c>
      <c r="AD324" s="335">
        <f t="shared" si="87"/>
        <v>2.3935566182976358E-2</v>
      </c>
      <c r="AE324" s="335">
        <f t="shared" si="87"/>
        <v>1.5957044121984242E-2</v>
      </c>
      <c r="AF324" s="335">
        <f t="shared" si="87"/>
        <v>7.9785220609921211E-3</v>
      </c>
      <c r="AG324" s="335">
        <f t="shared" si="80"/>
        <v>0.11169930885388971</v>
      </c>
      <c r="AH324" s="335">
        <f t="shared" si="80"/>
        <v>3.9892610304960614E-2</v>
      </c>
      <c r="AI324" s="335">
        <f t="shared" si="80"/>
        <v>3.9892610304960614E-2</v>
      </c>
      <c r="AJ324" s="335">
        <f t="shared" si="80"/>
        <v>2.3935566182976358E-2</v>
      </c>
      <c r="AK324" s="1388" t="s">
        <v>1614</v>
      </c>
      <c r="AL324" s="89" t="s">
        <v>1614</v>
      </c>
      <c r="AM324" s="1388" t="s">
        <v>1614</v>
      </c>
      <c r="AN324" s="335">
        <f t="shared" si="81"/>
        <v>7.2475864915334878</v>
      </c>
      <c r="AO324" s="335">
        <f t="shared" si="88"/>
        <v>3.8552690257826803</v>
      </c>
      <c r="AP324" s="335">
        <f t="shared" si="88"/>
        <v>0.15963846897650857</v>
      </c>
      <c r="AQ324" s="335">
        <f t="shared" si="88"/>
        <v>1.6043666132139107</v>
      </c>
      <c r="AR324" s="335">
        <f t="shared" si="88"/>
        <v>0</v>
      </c>
      <c r="AS324" s="335">
        <f t="shared" si="88"/>
        <v>1.157378900079687</v>
      </c>
      <c r="AT324" s="335">
        <f t="shared" si="88"/>
        <v>1.5963846897650857E-2</v>
      </c>
      <c r="AU324" s="335">
        <f t="shared" si="88"/>
        <v>2.394577034647628E-2</v>
      </c>
      <c r="AV324" s="335">
        <f t="shared" si="88"/>
        <v>1.5963846897650857E-2</v>
      </c>
      <c r="AW324" s="335">
        <f t="shared" si="88"/>
        <v>3.1927693795301713E-2</v>
      </c>
      <c r="AX324" s="335">
        <f t="shared" si="88"/>
        <v>9.5783081385905119E-2</v>
      </c>
      <c r="AY324" s="335">
        <f t="shared" si="88"/>
        <v>2.394577034647628E-2</v>
      </c>
      <c r="AZ324" s="335">
        <f t="shared" si="88"/>
        <v>2.394577034647628E-2</v>
      </c>
      <c r="BA324" s="335">
        <f t="shared" si="88"/>
        <v>1.5963846897650857E-2</v>
      </c>
      <c r="BB324" s="335">
        <f t="shared" si="88"/>
        <v>7.9819234488254284E-3</v>
      </c>
      <c r="BC324" s="335">
        <f t="shared" si="82"/>
        <v>0.11174692828355599</v>
      </c>
      <c r="BD324" s="335">
        <f t="shared" si="82"/>
        <v>3.9909617244127144E-2</v>
      </c>
      <c r="BE324" s="335">
        <f t="shared" si="82"/>
        <v>3.9909617244127144E-2</v>
      </c>
      <c r="BF324" s="335">
        <f t="shared" si="82"/>
        <v>2.394577034647628E-2</v>
      </c>
    </row>
    <row r="325" spans="2:58" ht="14.25">
      <c r="B325" s="12" t="s">
        <v>233</v>
      </c>
      <c r="C325" s="1733" t="s">
        <v>60</v>
      </c>
      <c r="D325" s="1728" t="s">
        <v>273</v>
      </c>
      <c r="E325" s="1727" t="s">
        <v>25</v>
      </c>
      <c r="F325" s="1712" t="s">
        <v>16</v>
      </c>
      <c r="G325" s="1744">
        <v>17.802580645161289</v>
      </c>
      <c r="H325" s="1752">
        <v>63.142534024492065</v>
      </c>
      <c r="I325" s="1752">
        <v>63.142534024492065</v>
      </c>
      <c r="J325" s="1752">
        <v>63.142534024492065</v>
      </c>
      <c r="K325" s="2094">
        <v>9.0838709677419356</v>
      </c>
      <c r="R325" s="335">
        <f t="shared" si="79"/>
        <v>573.33420894238793</v>
      </c>
      <c r="S325" s="335">
        <f t="shared" si="87"/>
        <v>304.9784393382966</v>
      </c>
      <c r="T325" s="335">
        <f t="shared" si="87"/>
        <v>12.628506804898414</v>
      </c>
      <c r="U325" s="335">
        <f t="shared" si="87"/>
        <v>126.91649338922903</v>
      </c>
      <c r="V325" s="335">
        <f t="shared" si="87"/>
        <v>0</v>
      </c>
      <c r="W325" s="335">
        <f t="shared" si="87"/>
        <v>91.556674335513506</v>
      </c>
      <c r="X325" s="335">
        <f t="shared" si="87"/>
        <v>1.2628506804898414</v>
      </c>
      <c r="Y325" s="335">
        <f t="shared" si="87"/>
        <v>1.8942760207347618</v>
      </c>
      <c r="Z325" s="335">
        <f t="shared" si="87"/>
        <v>1.2628506804898414</v>
      </c>
      <c r="AA325" s="335">
        <f t="shared" si="87"/>
        <v>2.5257013609796828</v>
      </c>
      <c r="AB325" s="335">
        <f t="shared" si="87"/>
        <v>7.577104082939047</v>
      </c>
      <c r="AC325" s="335">
        <f t="shared" si="87"/>
        <v>1.8942760207347618</v>
      </c>
      <c r="AD325" s="335">
        <f t="shared" si="87"/>
        <v>1.8942760207347618</v>
      </c>
      <c r="AE325" s="335">
        <f t="shared" si="87"/>
        <v>1.2628506804898414</v>
      </c>
      <c r="AF325" s="335">
        <f t="shared" si="87"/>
        <v>0.6314253402449207</v>
      </c>
      <c r="AG325" s="335">
        <f t="shared" si="80"/>
        <v>8.8399547634288904</v>
      </c>
      <c r="AH325" s="335">
        <f t="shared" si="80"/>
        <v>3.1571267012246036</v>
      </c>
      <c r="AI325" s="335">
        <f t="shared" si="80"/>
        <v>3.1571267012246036</v>
      </c>
      <c r="AJ325" s="335">
        <f t="shared" si="80"/>
        <v>1.8942760207347618</v>
      </c>
      <c r="AK325" s="1388" t="s">
        <v>1614</v>
      </c>
      <c r="AL325" s="89" t="s">
        <v>1614</v>
      </c>
      <c r="AM325" s="1388" t="s">
        <v>1614</v>
      </c>
      <c r="AN325" s="335">
        <f t="shared" si="81"/>
        <v>573.57863165474078</v>
      </c>
      <c r="AO325" s="335">
        <f t="shared" si="88"/>
        <v>305.1084571467398</v>
      </c>
      <c r="AP325" s="335">
        <f t="shared" si="88"/>
        <v>12.633890565082398</v>
      </c>
      <c r="AQ325" s="335">
        <f t="shared" si="88"/>
        <v>126.97060017907806</v>
      </c>
      <c r="AR325" s="335">
        <f t="shared" si="88"/>
        <v>0</v>
      </c>
      <c r="AS325" s="335">
        <f t="shared" si="88"/>
        <v>91.595706596847378</v>
      </c>
      <c r="AT325" s="335">
        <f t="shared" si="88"/>
        <v>1.2633890565082397</v>
      </c>
      <c r="AU325" s="335">
        <f t="shared" si="88"/>
        <v>1.8950835847623593</v>
      </c>
      <c r="AV325" s="335">
        <f t="shared" si="88"/>
        <v>1.2633890565082397</v>
      </c>
      <c r="AW325" s="335">
        <f t="shared" si="88"/>
        <v>2.5267781130164795</v>
      </c>
      <c r="AX325" s="335">
        <f t="shared" si="88"/>
        <v>7.5803343390494371</v>
      </c>
      <c r="AY325" s="335">
        <f t="shared" si="88"/>
        <v>1.8950835847623593</v>
      </c>
      <c r="AZ325" s="335">
        <f t="shared" si="88"/>
        <v>1.8950835847623593</v>
      </c>
      <c r="BA325" s="335">
        <f t="shared" si="88"/>
        <v>1.2633890565082397</v>
      </c>
      <c r="BB325" s="335">
        <f t="shared" si="88"/>
        <v>0.63169452825411987</v>
      </c>
      <c r="BC325" s="335">
        <f t="shared" si="82"/>
        <v>8.8437233955576779</v>
      </c>
      <c r="BD325" s="335">
        <f t="shared" si="82"/>
        <v>3.1584726412705995</v>
      </c>
      <c r="BE325" s="335">
        <f t="shared" si="82"/>
        <v>3.1584726412705995</v>
      </c>
      <c r="BF325" s="335">
        <f t="shared" si="82"/>
        <v>1.8950835847623593</v>
      </c>
    </row>
    <row r="326" spans="2:58" ht="14.25">
      <c r="B326" s="12" t="s">
        <v>233</v>
      </c>
      <c r="C326" s="1733" t="s">
        <v>60</v>
      </c>
      <c r="D326" s="1728" t="s">
        <v>274</v>
      </c>
      <c r="E326" s="1727" t="s">
        <v>25</v>
      </c>
      <c r="F326" s="1712" t="s">
        <v>16</v>
      </c>
      <c r="G326" s="1744">
        <v>17.713548387096775</v>
      </c>
      <c r="H326" s="1752">
        <v>1119.313376079931</v>
      </c>
      <c r="I326" s="1752">
        <v>1119.313376079931</v>
      </c>
      <c r="J326" s="1752">
        <v>1119.313376079931</v>
      </c>
      <c r="K326" s="2094">
        <v>9.0838709677419356</v>
      </c>
      <c r="R326" s="335">
        <f t="shared" si="79"/>
        <v>10163.365454805773</v>
      </c>
      <c r="S326" s="335">
        <f t="shared" si="87"/>
        <v>5406.2836064660651</v>
      </c>
      <c r="T326" s="335">
        <f t="shared" si="87"/>
        <v>223.86267521598623</v>
      </c>
      <c r="U326" s="335">
        <f t="shared" si="87"/>
        <v>2249.8198859206609</v>
      </c>
      <c r="V326" s="335">
        <f t="shared" si="87"/>
        <v>0</v>
      </c>
      <c r="W326" s="335">
        <f t="shared" si="87"/>
        <v>1623.0043953159002</v>
      </c>
      <c r="X326" s="335">
        <f t="shared" si="87"/>
        <v>22.386267521598622</v>
      </c>
      <c r="Y326" s="335">
        <f t="shared" si="87"/>
        <v>33.579401282397924</v>
      </c>
      <c r="Z326" s="335">
        <f t="shared" si="87"/>
        <v>22.386267521598622</v>
      </c>
      <c r="AA326" s="335">
        <f t="shared" si="87"/>
        <v>44.772535043197244</v>
      </c>
      <c r="AB326" s="335">
        <f t="shared" si="87"/>
        <v>134.3176051295917</v>
      </c>
      <c r="AC326" s="335">
        <f t="shared" si="87"/>
        <v>33.579401282397924</v>
      </c>
      <c r="AD326" s="335">
        <f t="shared" si="87"/>
        <v>33.579401282397924</v>
      </c>
      <c r="AE326" s="335">
        <f t="shared" si="87"/>
        <v>22.386267521598622</v>
      </c>
      <c r="AF326" s="335">
        <f t="shared" si="87"/>
        <v>11.193133760799311</v>
      </c>
      <c r="AG326" s="335">
        <f t="shared" si="80"/>
        <v>156.70387265119035</v>
      </c>
      <c r="AH326" s="335">
        <f t="shared" si="80"/>
        <v>55.965668803996557</v>
      </c>
      <c r="AI326" s="335">
        <f t="shared" si="80"/>
        <v>55.965668803996557</v>
      </c>
      <c r="AJ326" s="335">
        <f t="shared" si="80"/>
        <v>33.579401282397924</v>
      </c>
      <c r="AK326" s="1388" t="s">
        <v>1614</v>
      </c>
      <c r="AL326" s="89" t="s">
        <v>1614</v>
      </c>
      <c r="AM326" s="1388" t="s">
        <v>1614</v>
      </c>
      <c r="AN326" s="335">
        <f t="shared" si="81"/>
        <v>10167.698280777697</v>
      </c>
      <c r="AO326" s="335">
        <f t="shared" si="88"/>
        <v>5408.5884026603817</v>
      </c>
      <c r="AP326" s="335">
        <f t="shared" si="88"/>
        <v>223.95811191140305</v>
      </c>
      <c r="AQ326" s="335">
        <f t="shared" si="88"/>
        <v>2250.7790247096</v>
      </c>
      <c r="AR326" s="335">
        <f t="shared" si="88"/>
        <v>0</v>
      </c>
      <c r="AS326" s="335">
        <f t="shared" si="88"/>
        <v>1623.6963113576721</v>
      </c>
      <c r="AT326" s="335">
        <f t="shared" si="88"/>
        <v>22.395811191140304</v>
      </c>
      <c r="AU326" s="335">
        <f t="shared" si="88"/>
        <v>33.593716786710445</v>
      </c>
      <c r="AV326" s="335">
        <f t="shared" si="88"/>
        <v>22.395811191140304</v>
      </c>
      <c r="AW326" s="335">
        <f t="shared" si="88"/>
        <v>44.791622382280607</v>
      </c>
      <c r="AX326" s="335">
        <f t="shared" si="88"/>
        <v>134.37486714684178</v>
      </c>
      <c r="AY326" s="335">
        <f t="shared" si="88"/>
        <v>33.593716786710445</v>
      </c>
      <c r="AZ326" s="335">
        <f t="shared" si="88"/>
        <v>33.593716786710445</v>
      </c>
      <c r="BA326" s="335">
        <f t="shared" si="88"/>
        <v>22.395811191140304</v>
      </c>
      <c r="BB326" s="335">
        <f t="shared" si="88"/>
        <v>11.197905595570152</v>
      </c>
      <c r="BC326" s="335">
        <f t="shared" si="82"/>
        <v>156.77067833798213</v>
      </c>
      <c r="BD326" s="335">
        <f t="shared" si="82"/>
        <v>55.989527977850763</v>
      </c>
      <c r="BE326" s="335">
        <f t="shared" si="82"/>
        <v>55.989527977850763</v>
      </c>
      <c r="BF326" s="335">
        <f t="shared" si="82"/>
        <v>33.593716786710445</v>
      </c>
    </row>
    <row r="327" spans="2:58" ht="14.25">
      <c r="B327" s="12" t="s">
        <v>233</v>
      </c>
      <c r="C327" s="1733" t="s">
        <v>270</v>
      </c>
      <c r="D327" s="1728" t="s">
        <v>275</v>
      </c>
      <c r="E327" s="1727" t="s">
        <v>25</v>
      </c>
      <c r="F327" s="1712" t="s">
        <v>16</v>
      </c>
      <c r="G327" s="1744">
        <v>17.822580645161292</v>
      </c>
      <c r="H327" s="1752">
        <v>99961.711766753084</v>
      </c>
      <c r="I327" s="1752">
        <v>99961.711766753084</v>
      </c>
      <c r="J327" s="1752">
        <v>99961.711766753084</v>
      </c>
      <c r="K327" s="2094">
        <v>9.0838709677419356</v>
      </c>
      <c r="R327" s="335">
        <f t="shared" si="79"/>
        <v>907652.342842118</v>
      </c>
      <c r="S327" s="335">
        <f t="shared" si="87"/>
        <v>482815.06783341727</v>
      </c>
      <c r="T327" s="335">
        <f t="shared" si="87"/>
        <v>19992.342353350621</v>
      </c>
      <c r="U327" s="335">
        <f t="shared" si="87"/>
        <v>200923.04065117368</v>
      </c>
      <c r="V327" s="335">
        <f t="shared" si="87"/>
        <v>0</v>
      </c>
      <c r="W327" s="335">
        <f t="shared" si="87"/>
        <v>144944.48206179199</v>
      </c>
      <c r="X327" s="335">
        <f t="shared" si="87"/>
        <v>1999.2342353350618</v>
      </c>
      <c r="Y327" s="335">
        <f t="shared" si="87"/>
        <v>2998.8513530025921</v>
      </c>
      <c r="Z327" s="335">
        <f t="shared" si="87"/>
        <v>1999.2342353350618</v>
      </c>
      <c r="AA327" s="335">
        <f t="shared" si="87"/>
        <v>3998.4684706701237</v>
      </c>
      <c r="AB327" s="335">
        <f t="shared" si="87"/>
        <v>11995.405412010368</v>
      </c>
      <c r="AC327" s="335">
        <f t="shared" si="87"/>
        <v>2998.8513530025921</v>
      </c>
      <c r="AD327" s="335">
        <f t="shared" si="87"/>
        <v>2998.8513530025921</v>
      </c>
      <c r="AE327" s="335">
        <f t="shared" ref="S327:AF346" si="89">+$R327*VLOOKUP($E327,$P$5:$AF$7,AE$1+3,FALSE)</f>
        <v>1999.2342353350618</v>
      </c>
      <c r="AF327" s="335">
        <f t="shared" si="89"/>
        <v>999.61711766753092</v>
      </c>
      <c r="AG327" s="335">
        <f t="shared" si="80"/>
        <v>13994.639647345433</v>
      </c>
      <c r="AH327" s="335">
        <f t="shared" si="80"/>
        <v>4998.0855883376553</v>
      </c>
      <c r="AI327" s="335">
        <f t="shared" si="80"/>
        <v>4998.0855883376553</v>
      </c>
      <c r="AJ327" s="335">
        <f t="shared" si="80"/>
        <v>2998.8513530025921</v>
      </c>
      <c r="AK327" s="1388" t="s">
        <v>1614</v>
      </c>
      <c r="AL327" s="89" t="s">
        <v>1614</v>
      </c>
      <c r="AM327" s="1388" t="s">
        <v>1614</v>
      </c>
      <c r="AN327" s="335">
        <f t="shared" si="81"/>
        <v>908039.29140379571</v>
      </c>
      <c r="AO327" s="335">
        <f t="shared" si="88"/>
        <v>483020.90060356079</v>
      </c>
      <c r="AP327" s="335">
        <f t="shared" si="88"/>
        <v>20000.865449422818</v>
      </c>
      <c r="AQ327" s="335">
        <f t="shared" si="88"/>
        <v>201008.69776669925</v>
      </c>
      <c r="AR327" s="335">
        <f t="shared" si="88"/>
        <v>0</v>
      </c>
      <c r="AS327" s="335">
        <f t="shared" si="88"/>
        <v>145006.2745083154</v>
      </c>
      <c r="AT327" s="335">
        <f t="shared" si="88"/>
        <v>2000.0865449422815</v>
      </c>
      <c r="AU327" s="335">
        <f t="shared" si="88"/>
        <v>3000.1298174134217</v>
      </c>
      <c r="AV327" s="335">
        <f t="shared" si="88"/>
        <v>2000.0865449422815</v>
      </c>
      <c r="AW327" s="335">
        <f t="shared" si="88"/>
        <v>4000.1730898845631</v>
      </c>
      <c r="AX327" s="335">
        <f t="shared" si="88"/>
        <v>12000.519269653687</v>
      </c>
      <c r="AY327" s="335">
        <f t="shared" si="88"/>
        <v>3000.1298174134217</v>
      </c>
      <c r="AZ327" s="335">
        <f t="shared" si="88"/>
        <v>3000.1298174134217</v>
      </c>
      <c r="BA327" s="335">
        <f t="shared" ref="AO327:BB346" si="90">+$AN327*VLOOKUP($E327,$AL$5:$BB$7,BA$1+3,FALSE)</f>
        <v>2000.0865449422815</v>
      </c>
      <c r="BB327" s="335">
        <f t="shared" si="90"/>
        <v>1000.0432724711408</v>
      </c>
      <c r="BC327" s="335">
        <f t="shared" si="82"/>
        <v>14000.605814595971</v>
      </c>
      <c r="BD327" s="335">
        <f t="shared" si="82"/>
        <v>5000.2163623557044</v>
      </c>
      <c r="BE327" s="335">
        <f t="shared" si="82"/>
        <v>5000.2163623557044</v>
      </c>
      <c r="BF327" s="335">
        <f t="shared" si="82"/>
        <v>3000.1298174134217</v>
      </c>
    </row>
    <row r="328" spans="2:58" ht="14.25">
      <c r="B328" s="12" t="s">
        <v>233</v>
      </c>
      <c r="C328" s="1733" t="s">
        <v>270</v>
      </c>
      <c r="D328" s="1728" t="s">
        <v>276</v>
      </c>
      <c r="E328" s="1727" t="s">
        <v>25</v>
      </c>
      <c r="F328" s="1712" t="s">
        <v>16</v>
      </c>
      <c r="G328" s="1744">
        <v>17.40258064516129</v>
      </c>
      <c r="H328" s="1752">
        <v>10206.326435792</v>
      </c>
      <c r="I328" s="1752">
        <v>10206.326435792</v>
      </c>
      <c r="J328" s="1752">
        <v>10206.326435792</v>
      </c>
      <c r="K328" s="2094">
        <v>9.0838709677419356</v>
      </c>
      <c r="R328" s="335">
        <f t="shared" si="79"/>
        <v>92673.444036991365</v>
      </c>
      <c r="S328" s="335">
        <f t="shared" si="89"/>
        <v>49296.556684875351</v>
      </c>
      <c r="T328" s="335">
        <f t="shared" si="89"/>
        <v>2041.2652871584005</v>
      </c>
      <c r="U328" s="335">
        <f t="shared" si="89"/>
        <v>20514.716135941919</v>
      </c>
      <c r="V328" s="335">
        <f t="shared" si="89"/>
        <v>0</v>
      </c>
      <c r="W328" s="335">
        <f t="shared" si="89"/>
        <v>14799.173331898402</v>
      </c>
      <c r="X328" s="335">
        <f t="shared" si="89"/>
        <v>204.12652871584004</v>
      </c>
      <c r="Y328" s="335">
        <f t="shared" si="89"/>
        <v>306.18979307375997</v>
      </c>
      <c r="Z328" s="335">
        <f t="shared" si="89"/>
        <v>204.12652871584004</v>
      </c>
      <c r="AA328" s="335">
        <f t="shared" si="89"/>
        <v>408.25305743168008</v>
      </c>
      <c r="AB328" s="335">
        <f t="shared" si="89"/>
        <v>1224.7591722950399</v>
      </c>
      <c r="AC328" s="335">
        <f t="shared" si="89"/>
        <v>306.18979307375997</v>
      </c>
      <c r="AD328" s="335">
        <f t="shared" si="89"/>
        <v>306.18979307375997</v>
      </c>
      <c r="AE328" s="335">
        <f t="shared" si="89"/>
        <v>204.12652871584004</v>
      </c>
      <c r="AF328" s="335">
        <f t="shared" si="89"/>
        <v>102.06326435792002</v>
      </c>
      <c r="AG328" s="335">
        <f t="shared" si="80"/>
        <v>1428.8857010108802</v>
      </c>
      <c r="AH328" s="335">
        <f t="shared" si="80"/>
        <v>510.31632178960012</v>
      </c>
      <c r="AI328" s="335">
        <f t="shared" si="80"/>
        <v>510.31632178960012</v>
      </c>
      <c r="AJ328" s="335">
        <f t="shared" si="80"/>
        <v>306.18979307375997</v>
      </c>
      <c r="AK328" s="1388" t="s">
        <v>1614</v>
      </c>
      <c r="AL328" s="89" t="s">
        <v>1614</v>
      </c>
      <c r="AM328" s="1388" t="s">
        <v>1614</v>
      </c>
      <c r="AN328" s="335">
        <f t="shared" si="81"/>
        <v>92712.95239738797</v>
      </c>
      <c r="AO328" s="335">
        <f t="shared" si="90"/>
        <v>49317.572695967378</v>
      </c>
      <c r="AP328" s="335">
        <f t="shared" si="90"/>
        <v>2042.1355153609688</v>
      </c>
      <c r="AQ328" s="335">
        <f t="shared" si="90"/>
        <v>20523.461929377732</v>
      </c>
      <c r="AR328" s="335">
        <f t="shared" si="90"/>
        <v>0</v>
      </c>
      <c r="AS328" s="335">
        <f t="shared" si="90"/>
        <v>14805.482486367024</v>
      </c>
      <c r="AT328" s="335">
        <f t="shared" si="90"/>
        <v>204.21355153609687</v>
      </c>
      <c r="AU328" s="335">
        <f t="shared" si="90"/>
        <v>306.32032730414522</v>
      </c>
      <c r="AV328" s="335">
        <f t="shared" si="90"/>
        <v>204.21355153609687</v>
      </c>
      <c r="AW328" s="335">
        <f t="shared" si="90"/>
        <v>408.42710307219374</v>
      </c>
      <c r="AX328" s="335">
        <f t="shared" si="90"/>
        <v>1225.2813092165809</v>
      </c>
      <c r="AY328" s="335">
        <f t="shared" si="90"/>
        <v>306.32032730414522</v>
      </c>
      <c r="AZ328" s="335">
        <f t="shared" si="90"/>
        <v>306.32032730414522</v>
      </c>
      <c r="BA328" s="335">
        <f t="shared" si="90"/>
        <v>204.21355153609687</v>
      </c>
      <c r="BB328" s="335">
        <f t="shared" si="90"/>
        <v>102.10677576804844</v>
      </c>
      <c r="BC328" s="335">
        <f t="shared" si="82"/>
        <v>1429.4948607526781</v>
      </c>
      <c r="BD328" s="335">
        <f t="shared" si="82"/>
        <v>510.53387884024221</v>
      </c>
      <c r="BE328" s="335">
        <f t="shared" si="82"/>
        <v>510.53387884024221</v>
      </c>
      <c r="BF328" s="335">
        <f t="shared" si="82"/>
        <v>306.32032730414522</v>
      </c>
    </row>
    <row r="329" spans="2:58" ht="14.25">
      <c r="B329" s="12" t="s">
        <v>233</v>
      </c>
      <c r="C329" s="1733" t="s">
        <v>130</v>
      </c>
      <c r="D329" s="1728" t="s">
        <v>131</v>
      </c>
      <c r="E329" s="1727" t="s">
        <v>25</v>
      </c>
      <c r="F329" s="1712" t="s">
        <v>16</v>
      </c>
      <c r="G329" s="1744">
        <v>17.381290322580647</v>
      </c>
      <c r="H329" s="1752">
        <v>28000</v>
      </c>
      <c r="I329" s="1752">
        <v>28000</v>
      </c>
      <c r="J329" s="1752">
        <v>28000</v>
      </c>
      <c r="K329" s="2094">
        <v>9.0838709677419356</v>
      </c>
      <c r="R329" s="335">
        <f t="shared" si="79"/>
        <v>254240</v>
      </c>
      <c r="S329" s="335">
        <f t="shared" si="89"/>
        <v>135239.99999999997</v>
      </c>
      <c r="T329" s="335">
        <f t="shared" si="89"/>
        <v>5600.0000000000009</v>
      </c>
      <c r="U329" s="335">
        <f t="shared" si="89"/>
        <v>56279.999999999993</v>
      </c>
      <c r="V329" s="335">
        <f t="shared" si="89"/>
        <v>0</v>
      </c>
      <c r="W329" s="335">
        <f t="shared" si="89"/>
        <v>40600.000000000007</v>
      </c>
      <c r="X329" s="335">
        <f t="shared" si="89"/>
        <v>560</v>
      </c>
      <c r="Y329" s="335">
        <f t="shared" si="89"/>
        <v>839.99999999999989</v>
      </c>
      <c r="Z329" s="335">
        <f t="shared" si="89"/>
        <v>560</v>
      </c>
      <c r="AA329" s="335">
        <f t="shared" si="89"/>
        <v>1120</v>
      </c>
      <c r="AB329" s="335">
        <f t="shared" si="89"/>
        <v>3359.9999999999995</v>
      </c>
      <c r="AC329" s="335">
        <f t="shared" si="89"/>
        <v>839.99999999999989</v>
      </c>
      <c r="AD329" s="335">
        <f t="shared" si="89"/>
        <v>839.99999999999989</v>
      </c>
      <c r="AE329" s="335">
        <f t="shared" si="89"/>
        <v>560</v>
      </c>
      <c r="AF329" s="335">
        <f t="shared" si="89"/>
        <v>280</v>
      </c>
      <c r="AG329" s="335">
        <f t="shared" si="80"/>
        <v>3920.0000000000005</v>
      </c>
      <c r="AH329" s="335">
        <f t="shared" si="80"/>
        <v>1400.0000000000002</v>
      </c>
      <c r="AI329" s="335">
        <f t="shared" si="80"/>
        <v>1400.0000000000002</v>
      </c>
      <c r="AJ329" s="335">
        <f t="shared" ref="AJ329:AJ392" si="91">+$R329*VLOOKUP($E329,$P$5:$AJ$7,AJ$1+3,FALSE)</f>
        <v>839.99999999999989</v>
      </c>
      <c r="AK329" s="1388" t="s">
        <v>1614</v>
      </c>
      <c r="AL329" s="89" t="s">
        <v>1614</v>
      </c>
      <c r="AM329" s="1388" t="s">
        <v>1614</v>
      </c>
      <c r="AN329" s="335">
        <f t="shared" si="81"/>
        <v>254348.38709677418</v>
      </c>
      <c r="AO329" s="335">
        <f t="shared" si="90"/>
        <v>135297.65525081707</v>
      </c>
      <c r="AP329" s="335">
        <f t="shared" si="90"/>
        <v>5602.3873809862171</v>
      </c>
      <c r="AQ329" s="335">
        <f t="shared" si="90"/>
        <v>56303.993178911456</v>
      </c>
      <c r="AR329" s="335">
        <f t="shared" si="90"/>
        <v>0</v>
      </c>
      <c r="AS329" s="335">
        <f t="shared" si="90"/>
        <v>40617.30851215007</v>
      </c>
      <c r="AT329" s="335">
        <f t="shared" si="90"/>
        <v>560.23873809862164</v>
      </c>
      <c r="AU329" s="335">
        <f t="shared" si="90"/>
        <v>840.35810714793229</v>
      </c>
      <c r="AV329" s="335">
        <f t="shared" si="90"/>
        <v>560.23873809862164</v>
      </c>
      <c r="AW329" s="335">
        <f t="shared" si="90"/>
        <v>1120.4774761972433</v>
      </c>
      <c r="AX329" s="335">
        <f t="shared" si="90"/>
        <v>3361.4324285917291</v>
      </c>
      <c r="AY329" s="335">
        <f t="shared" si="90"/>
        <v>840.35810714793229</v>
      </c>
      <c r="AZ329" s="335">
        <f t="shared" si="90"/>
        <v>840.35810714793229</v>
      </c>
      <c r="BA329" s="335">
        <f t="shared" si="90"/>
        <v>560.23873809862164</v>
      </c>
      <c r="BB329" s="335">
        <f t="shared" si="90"/>
        <v>280.11936904931082</v>
      </c>
      <c r="BC329" s="335">
        <f t="shared" si="82"/>
        <v>3921.6711666903511</v>
      </c>
      <c r="BD329" s="335">
        <f t="shared" si="82"/>
        <v>1400.5968452465543</v>
      </c>
      <c r="BE329" s="335">
        <f t="shared" si="82"/>
        <v>1400.5968452465543</v>
      </c>
      <c r="BF329" s="335">
        <f t="shared" ref="BF329:BF392" si="92">+$AN329*VLOOKUP($E329,$AL$5:$BF$7,BF$1+3,FALSE)</f>
        <v>840.35810714793229</v>
      </c>
    </row>
    <row r="330" spans="2:58" ht="14.25">
      <c r="B330" s="13" t="s">
        <v>233</v>
      </c>
      <c r="C330" s="1735" t="s">
        <v>130</v>
      </c>
      <c r="D330" s="1721" t="s">
        <v>277</v>
      </c>
      <c r="E330" s="1736" t="s">
        <v>25</v>
      </c>
      <c r="F330" s="1737" t="s">
        <v>16</v>
      </c>
      <c r="G330" s="1773">
        <v>17.381290322580647</v>
      </c>
      <c r="H330" s="1756">
        <v>1830.4888459867148</v>
      </c>
      <c r="I330" s="1756">
        <v>1830.4888459867148</v>
      </c>
      <c r="J330" s="1756">
        <v>1830.4888459867148</v>
      </c>
      <c r="K330" s="2095">
        <v>9.0838709677419356</v>
      </c>
      <c r="R330" s="335">
        <f t="shared" ref="R330:R393" si="93">+I330*VLOOKUP($E330,$P$5:$R$7,3,FALSE)</f>
        <v>16620.838721559368</v>
      </c>
      <c r="S330" s="335">
        <f t="shared" si="89"/>
        <v>8841.261126115829</v>
      </c>
      <c r="T330" s="335">
        <f t="shared" si="89"/>
        <v>366.09776919734298</v>
      </c>
      <c r="U330" s="335">
        <f t="shared" si="89"/>
        <v>3679.2825804332961</v>
      </c>
      <c r="V330" s="335">
        <f t="shared" si="89"/>
        <v>0</v>
      </c>
      <c r="W330" s="335">
        <f t="shared" si="89"/>
        <v>2654.2088266807364</v>
      </c>
      <c r="X330" s="335">
        <f t="shared" si="89"/>
        <v>36.609776919734294</v>
      </c>
      <c r="Y330" s="335">
        <f t="shared" si="89"/>
        <v>54.914665379601431</v>
      </c>
      <c r="Z330" s="335">
        <f t="shared" si="89"/>
        <v>36.609776919734294</v>
      </c>
      <c r="AA330" s="335">
        <f t="shared" si="89"/>
        <v>73.219553839468588</v>
      </c>
      <c r="AB330" s="335">
        <f t="shared" si="89"/>
        <v>219.65866151840572</v>
      </c>
      <c r="AC330" s="335">
        <f t="shared" si="89"/>
        <v>54.914665379601431</v>
      </c>
      <c r="AD330" s="335">
        <f t="shared" si="89"/>
        <v>54.914665379601431</v>
      </c>
      <c r="AE330" s="335">
        <f t="shared" si="89"/>
        <v>36.609776919734294</v>
      </c>
      <c r="AF330" s="335">
        <f t="shared" si="89"/>
        <v>18.304888459867147</v>
      </c>
      <c r="AG330" s="335">
        <f t="shared" ref="AG330:AJ393" si="94">+$R330*VLOOKUP($E330,$P$5:$AJ$7,AG$1+3,FALSE)</f>
        <v>256.26843843814009</v>
      </c>
      <c r="AH330" s="335">
        <f t="shared" si="94"/>
        <v>91.524442299335746</v>
      </c>
      <c r="AI330" s="335">
        <f t="shared" si="94"/>
        <v>91.524442299335746</v>
      </c>
      <c r="AJ330" s="335">
        <f t="shared" si="91"/>
        <v>54.914665379601431</v>
      </c>
      <c r="AK330" s="1388" t="s">
        <v>1614</v>
      </c>
      <c r="AL330" s="89" t="s">
        <v>1614</v>
      </c>
      <c r="AM330" s="1388" t="s">
        <v>1614</v>
      </c>
      <c r="AN330" s="335">
        <f t="shared" ref="AN330:AN393" si="95">+J330*K330</f>
        <v>16627.924484834159</v>
      </c>
      <c r="AO330" s="335">
        <f t="shared" si="90"/>
        <v>8845.0303151705903</v>
      </c>
      <c r="AP330" s="335">
        <f t="shared" si="90"/>
        <v>366.2538432782855</v>
      </c>
      <c r="AQ330" s="335">
        <f t="shared" si="90"/>
        <v>3680.8511249467683</v>
      </c>
      <c r="AR330" s="335">
        <f t="shared" si="90"/>
        <v>0</v>
      </c>
      <c r="AS330" s="335">
        <f t="shared" si="90"/>
        <v>2655.3403637675697</v>
      </c>
      <c r="AT330" s="335">
        <f t="shared" si="90"/>
        <v>36.625384327828549</v>
      </c>
      <c r="AU330" s="335">
        <f t="shared" si="90"/>
        <v>54.938076491742812</v>
      </c>
      <c r="AV330" s="335">
        <f t="shared" si="90"/>
        <v>36.625384327828549</v>
      </c>
      <c r="AW330" s="335">
        <f t="shared" si="90"/>
        <v>73.250768655657097</v>
      </c>
      <c r="AX330" s="335">
        <f t="shared" si="90"/>
        <v>219.75230596697125</v>
      </c>
      <c r="AY330" s="335">
        <f t="shared" si="90"/>
        <v>54.938076491742812</v>
      </c>
      <c r="AZ330" s="335">
        <f t="shared" si="90"/>
        <v>54.938076491742812</v>
      </c>
      <c r="BA330" s="335">
        <f t="shared" si="90"/>
        <v>36.625384327828549</v>
      </c>
      <c r="BB330" s="335">
        <f t="shared" si="90"/>
        <v>18.312692163914274</v>
      </c>
      <c r="BC330" s="335">
        <f t="shared" ref="BC330:BF393" si="96">+$AN330*VLOOKUP($E330,$AL$5:$BF$7,BC$1+3,FALSE)</f>
        <v>256.37769029479983</v>
      </c>
      <c r="BD330" s="335">
        <f t="shared" si="96"/>
        <v>91.563460819571375</v>
      </c>
      <c r="BE330" s="335">
        <f t="shared" si="96"/>
        <v>91.563460819571375</v>
      </c>
      <c r="BF330" s="335">
        <f t="shared" si="92"/>
        <v>54.938076491742812</v>
      </c>
    </row>
    <row r="331" spans="2:58" ht="14.25">
      <c r="B331" s="17" t="s">
        <v>92</v>
      </c>
      <c r="C331" s="1727" t="s">
        <v>93</v>
      </c>
      <c r="D331" s="1728" t="s">
        <v>94</v>
      </c>
      <c r="E331" s="1727" t="s">
        <v>19</v>
      </c>
      <c r="F331" s="1712" t="s">
        <v>16</v>
      </c>
      <c r="G331" s="1774">
        <v>18.02</v>
      </c>
      <c r="H331" s="1775">
        <v>42277</v>
      </c>
      <c r="I331" s="1732">
        <v>42277</v>
      </c>
      <c r="J331" s="1776">
        <v>49476</v>
      </c>
      <c r="K331" s="2078">
        <v>17.59</v>
      </c>
      <c r="R331" s="335">
        <f t="shared" si="93"/>
        <v>743652.43</v>
      </c>
      <c r="S331" s="335">
        <f t="shared" si="89"/>
        <v>204197.91000000015</v>
      </c>
      <c r="T331" s="335">
        <f t="shared" si="89"/>
        <v>8455.4000000000015</v>
      </c>
      <c r="U331" s="335">
        <f t="shared" si="89"/>
        <v>84976.77</v>
      </c>
      <c r="V331" s="335">
        <f t="shared" si="89"/>
        <v>0</v>
      </c>
      <c r="W331" s="335">
        <f t="shared" si="89"/>
        <v>421078.92</v>
      </c>
      <c r="X331" s="335">
        <f t="shared" si="89"/>
        <v>845.54000000000019</v>
      </c>
      <c r="Y331" s="335">
        <f t="shared" si="89"/>
        <v>1268.31</v>
      </c>
      <c r="Z331" s="335">
        <f t="shared" si="89"/>
        <v>845.54000000000019</v>
      </c>
      <c r="AA331" s="335">
        <f t="shared" si="89"/>
        <v>1691.0800000000004</v>
      </c>
      <c r="AB331" s="335">
        <f t="shared" si="89"/>
        <v>5073.24</v>
      </c>
      <c r="AC331" s="335">
        <f t="shared" si="89"/>
        <v>1268.31</v>
      </c>
      <c r="AD331" s="335">
        <f t="shared" si="89"/>
        <v>1268.31</v>
      </c>
      <c r="AE331" s="335">
        <f t="shared" si="89"/>
        <v>845.54000000000019</v>
      </c>
      <c r="AF331" s="335">
        <f t="shared" si="89"/>
        <v>422.7700000000001</v>
      </c>
      <c r="AG331" s="335">
        <f t="shared" si="94"/>
        <v>5918.7800000000007</v>
      </c>
      <c r="AH331" s="335">
        <f t="shared" si="94"/>
        <v>2113.8500000000004</v>
      </c>
      <c r="AI331" s="335">
        <f t="shared" si="94"/>
        <v>2113.8500000000004</v>
      </c>
      <c r="AJ331" s="335">
        <f t="shared" si="91"/>
        <v>1268.31</v>
      </c>
      <c r="AK331" s="1388" t="s">
        <v>1614</v>
      </c>
      <c r="AL331" s="89" t="s">
        <v>1614</v>
      </c>
      <c r="AM331" s="1388" t="s">
        <v>1614</v>
      </c>
      <c r="AN331" s="335">
        <f t="shared" si="95"/>
        <v>870282.84</v>
      </c>
      <c r="AO331" s="335">
        <f t="shared" si="90"/>
        <v>238969.08000000013</v>
      </c>
      <c r="AP331" s="335">
        <f t="shared" si="90"/>
        <v>9895.2000000000007</v>
      </c>
      <c r="AQ331" s="335">
        <f t="shared" si="90"/>
        <v>99446.76</v>
      </c>
      <c r="AR331" s="335">
        <f t="shared" si="90"/>
        <v>0</v>
      </c>
      <c r="AS331" s="335">
        <f t="shared" si="90"/>
        <v>492780.95999999996</v>
      </c>
      <c r="AT331" s="335">
        <f t="shared" si="90"/>
        <v>989.5200000000001</v>
      </c>
      <c r="AU331" s="335">
        <f t="shared" si="90"/>
        <v>1484.28</v>
      </c>
      <c r="AV331" s="335">
        <f t="shared" si="90"/>
        <v>989.5200000000001</v>
      </c>
      <c r="AW331" s="335">
        <f t="shared" si="90"/>
        <v>1979.0400000000002</v>
      </c>
      <c r="AX331" s="335">
        <f t="shared" si="90"/>
        <v>5937.12</v>
      </c>
      <c r="AY331" s="335">
        <f t="shared" si="90"/>
        <v>1484.28</v>
      </c>
      <c r="AZ331" s="335">
        <f t="shared" si="90"/>
        <v>1484.28</v>
      </c>
      <c r="BA331" s="335">
        <f t="shared" si="90"/>
        <v>989.5200000000001</v>
      </c>
      <c r="BB331" s="335">
        <f t="shared" si="90"/>
        <v>494.76000000000005</v>
      </c>
      <c r="BC331" s="335">
        <f t="shared" si="96"/>
        <v>6926.64</v>
      </c>
      <c r="BD331" s="335">
        <f t="shared" si="96"/>
        <v>2473.8000000000002</v>
      </c>
      <c r="BE331" s="335">
        <f t="shared" si="96"/>
        <v>2473.8000000000002</v>
      </c>
      <c r="BF331" s="335">
        <f t="shared" si="92"/>
        <v>1484.28</v>
      </c>
    </row>
    <row r="332" spans="2:58" ht="14.25">
      <c r="B332" s="8" t="s">
        <v>92</v>
      </c>
      <c r="C332" s="1727" t="s">
        <v>95</v>
      </c>
      <c r="D332" s="1728" t="s">
        <v>96</v>
      </c>
      <c r="E332" s="1727" t="s">
        <v>25</v>
      </c>
      <c r="F332" s="1712" t="s">
        <v>16</v>
      </c>
      <c r="G332" s="1774">
        <v>18.02</v>
      </c>
      <c r="H332" s="1775">
        <v>635</v>
      </c>
      <c r="I332" s="1732">
        <v>635</v>
      </c>
      <c r="J332" s="1776">
        <v>635</v>
      </c>
      <c r="K332" s="2078">
        <v>9.08</v>
      </c>
      <c r="R332" s="335">
        <f t="shared" si="93"/>
        <v>5765.8</v>
      </c>
      <c r="S332" s="335">
        <f t="shared" si="89"/>
        <v>3067.0499999999993</v>
      </c>
      <c r="T332" s="335">
        <f t="shared" si="89"/>
        <v>127.00000000000003</v>
      </c>
      <c r="U332" s="335">
        <f t="shared" si="89"/>
        <v>1276.3499999999999</v>
      </c>
      <c r="V332" s="335">
        <f t="shared" si="89"/>
        <v>0</v>
      </c>
      <c r="W332" s="335">
        <f t="shared" si="89"/>
        <v>920.75000000000011</v>
      </c>
      <c r="X332" s="335">
        <f t="shared" si="89"/>
        <v>12.700000000000001</v>
      </c>
      <c r="Y332" s="335">
        <f t="shared" si="89"/>
        <v>19.049999999999997</v>
      </c>
      <c r="Z332" s="335">
        <f t="shared" si="89"/>
        <v>12.700000000000001</v>
      </c>
      <c r="AA332" s="335">
        <f t="shared" si="89"/>
        <v>25.400000000000002</v>
      </c>
      <c r="AB332" s="335">
        <f t="shared" si="89"/>
        <v>76.199999999999989</v>
      </c>
      <c r="AC332" s="335">
        <f t="shared" si="89"/>
        <v>19.049999999999997</v>
      </c>
      <c r="AD332" s="335">
        <f t="shared" si="89"/>
        <v>19.049999999999997</v>
      </c>
      <c r="AE332" s="335">
        <f t="shared" si="89"/>
        <v>12.700000000000001</v>
      </c>
      <c r="AF332" s="335">
        <f t="shared" si="89"/>
        <v>6.3500000000000005</v>
      </c>
      <c r="AG332" s="335">
        <f t="shared" si="94"/>
        <v>88.90000000000002</v>
      </c>
      <c r="AH332" s="335">
        <f t="shared" si="94"/>
        <v>31.750000000000007</v>
      </c>
      <c r="AI332" s="335">
        <f t="shared" si="94"/>
        <v>31.750000000000007</v>
      </c>
      <c r="AJ332" s="335">
        <f t="shared" si="91"/>
        <v>19.049999999999997</v>
      </c>
      <c r="AK332" s="1388" t="s">
        <v>1614</v>
      </c>
      <c r="AL332" s="89" t="s">
        <v>1614</v>
      </c>
      <c r="AM332" s="1388" t="s">
        <v>1614</v>
      </c>
      <c r="AN332" s="335">
        <f t="shared" si="95"/>
        <v>5765.8</v>
      </c>
      <c r="AO332" s="335">
        <f t="shared" si="90"/>
        <v>3067.0499999999993</v>
      </c>
      <c r="AP332" s="335">
        <f t="shared" si="90"/>
        <v>127.00000000000003</v>
      </c>
      <c r="AQ332" s="335">
        <f t="shared" si="90"/>
        <v>1276.3499999999999</v>
      </c>
      <c r="AR332" s="335">
        <f t="shared" si="90"/>
        <v>0</v>
      </c>
      <c r="AS332" s="335">
        <f t="shared" si="90"/>
        <v>920.75000000000011</v>
      </c>
      <c r="AT332" s="335">
        <f t="shared" si="90"/>
        <v>12.700000000000001</v>
      </c>
      <c r="AU332" s="335">
        <f t="shared" si="90"/>
        <v>19.049999999999997</v>
      </c>
      <c r="AV332" s="335">
        <f t="shared" si="90"/>
        <v>12.700000000000001</v>
      </c>
      <c r="AW332" s="335">
        <f t="shared" si="90"/>
        <v>25.400000000000002</v>
      </c>
      <c r="AX332" s="335">
        <f t="shared" si="90"/>
        <v>76.199999999999989</v>
      </c>
      <c r="AY332" s="335">
        <f t="shared" si="90"/>
        <v>19.049999999999997</v>
      </c>
      <c r="AZ332" s="335">
        <f t="shared" si="90"/>
        <v>19.049999999999997</v>
      </c>
      <c r="BA332" s="335">
        <f t="shared" si="90"/>
        <v>12.700000000000001</v>
      </c>
      <c r="BB332" s="335">
        <f t="shared" si="90"/>
        <v>6.3500000000000005</v>
      </c>
      <c r="BC332" s="335">
        <f t="shared" si="96"/>
        <v>88.90000000000002</v>
      </c>
      <c r="BD332" s="335">
        <f t="shared" si="96"/>
        <v>31.750000000000007</v>
      </c>
      <c r="BE332" s="335">
        <f t="shared" si="96"/>
        <v>31.750000000000007</v>
      </c>
      <c r="BF332" s="335">
        <f t="shared" si="92"/>
        <v>19.049999999999997</v>
      </c>
    </row>
    <row r="333" spans="2:58" ht="14.25">
      <c r="B333" s="8" t="s">
        <v>92</v>
      </c>
      <c r="C333" s="1727" t="s">
        <v>93</v>
      </c>
      <c r="D333" s="1728" t="s">
        <v>97</v>
      </c>
      <c r="E333" s="1727" t="s">
        <v>19</v>
      </c>
      <c r="F333" s="1712" t="s">
        <v>16</v>
      </c>
      <c r="G333" s="1777">
        <v>18.02</v>
      </c>
      <c r="H333" s="1775">
        <v>215</v>
      </c>
      <c r="I333" s="1732">
        <v>215</v>
      </c>
      <c r="J333" s="1776">
        <v>240</v>
      </c>
      <c r="K333" s="2078">
        <v>17.59</v>
      </c>
      <c r="R333" s="335">
        <f t="shared" si="93"/>
        <v>3781.85</v>
      </c>
      <c r="S333" s="335">
        <f t="shared" si="89"/>
        <v>1038.4500000000007</v>
      </c>
      <c r="T333" s="335">
        <f t="shared" si="89"/>
        <v>43.000000000000007</v>
      </c>
      <c r="U333" s="335">
        <f t="shared" si="89"/>
        <v>432.15</v>
      </c>
      <c r="V333" s="335">
        <f t="shared" si="89"/>
        <v>0</v>
      </c>
      <c r="W333" s="335">
        <f t="shared" si="89"/>
        <v>2141.3999999999996</v>
      </c>
      <c r="X333" s="335">
        <f t="shared" si="89"/>
        <v>4.3000000000000007</v>
      </c>
      <c r="Y333" s="335">
        <f t="shared" si="89"/>
        <v>6.4499999999999993</v>
      </c>
      <c r="Z333" s="335">
        <f t="shared" si="89"/>
        <v>4.3000000000000007</v>
      </c>
      <c r="AA333" s="335">
        <f t="shared" si="89"/>
        <v>8.6000000000000014</v>
      </c>
      <c r="AB333" s="335">
        <f t="shared" si="89"/>
        <v>25.799999999999997</v>
      </c>
      <c r="AC333" s="335">
        <f t="shared" si="89"/>
        <v>6.4499999999999993</v>
      </c>
      <c r="AD333" s="335">
        <f t="shared" si="89"/>
        <v>6.4499999999999993</v>
      </c>
      <c r="AE333" s="335">
        <f t="shared" si="89"/>
        <v>4.3000000000000007</v>
      </c>
      <c r="AF333" s="335">
        <f t="shared" si="89"/>
        <v>2.1500000000000004</v>
      </c>
      <c r="AG333" s="335">
        <f t="shared" si="94"/>
        <v>30.1</v>
      </c>
      <c r="AH333" s="335">
        <f t="shared" si="94"/>
        <v>10.750000000000002</v>
      </c>
      <c r="AI333" s="335">
        <f t="shared" si="94"/>
        <v>10.750000000000002</v>
      </c>
      <c r="AJ333" s="335">
        <f t="shared" si="91"/>
        <v>6.4499999999999993</v>
      </c>
      <c r="AK333" s="1388" t="s">
        <v>1614</v>
      </c>
      <c r="AL333" s="89" t="s">
        <v>1614</v>
      </c>
      <c r="AM333" s="1388" t="s">
        <v>1614</v>
      </c>
      <c r="AN333" s="335">
        <f t="shared" si="95"/>
        <v>4221.6000000000004</v>
      </c>
      <c r="AO333" s="335">
        <f t="shared" si="90"/>
        <v>1159.200000000001</v>
      </c>
      <c r="AP333" s="335">
        <f t="shared" si="90"/>
        <v>48.000000000000014</v>
      </c>
      <c r="AQ333" s="335">
        <f t="shared" si="90"/>
        <v>482.40000000000003</v>
      </c>
      <c r="AR333" s="335">
        <f t="shared" si="90"/>
        <v>0</v>
      </c>
      <c r="AS333" s="335">
        <f t="shared" si="90"/>
        <v>2390.4</v>
      </c>
      <c r="AT333" s="335">
        <f t="shared" si="90"/>
        <v>4.8000000000000007</v>
      </c>
      <c r="AU333" s="335">
        <f t="shared" si="90"/>
        <v>7.2</v>
      </c>
      <c r="AV333" s="335">
        <f t="shared" si="90"/>
        <v>4.8000000000000007</v>
      </c>
      <c r="AW333" s="335">
        <f t="shared" si="90"/>
        <v>9.6000000000000014</v>
      </c>
      <c r="AX333" s="335">
        <f t="shared" si="90"/>
        <v>28.8</v>
      </c>
      <c r="AY333" s="335">
        <f t="shared" si="90"/>
        <v>7.2</v>
      </c>
      <c r="AZ333" s="335">
        <f t="shared" si="90"/>
        <v>7.2</v>
      </c>
      <c r="BA333" s="335">
        <f t="shared" si="90"/>
        <v>4.8000000000000007</v>
      </c>
      <c r="BB333" s="335">
        <f t="shared" si="90"/>
        <v>2.4000000000000004</v>
      </c>
      <c r="BC333" s="335">
        <f t="shared" si="96"/>
        <v>33.600000000000009</v>
      </c>
      <c r="BD333" s="335">
        <f t="shared" si="96"/>
        <v>12.000000000000004</v>
      </c>
      <c r="BE333" s="335">
        <f t="shared" si="96"/>
        <v>12.000000000000004</v>
      </c>
      <c r="BF333" s="335">
        <f t="shared" si="92"/>
        <v>7.2</v>
      </c>
    </row>
    <row r="334" spans="2:58" ht="14.25">
      <c r="B334" s="9" t="s">
        <v>92</v>
      </c>
      <c r="C334" s="1736" t="s">
        <v>93</v>
      </c>
      <c r="D334" s="1721" t="s">
        <v>98</v>
      </c>
      <c r="E334" s="1736" t="s">
        <v>19</v>
      </c>
      <c r="F334" s="1737" t="s">
        <v>16</v>
      </c>
      <c r="G334" s="1778">
        <v>17.95</v>
      </c>
      <c r="H334" s="1779">
        <v>4489</v>
      </c>
      <c r="I334" s="1780">
        <v>4489</v>
      </c>
      <c r="J334" s="1781">
        <v>8329</v>
      </c>
      <c r="K334" s="2079">
        <v>17.59</v>
      </c>
      <c r="R334" s="335">
        <f t="shared" si="93"/>
        <v>78961.509999999995</v>
      </c>
      <c r="S334" s="335">
        <f t="shared" si="89"/>
        <v>21681.870000000014</v>
      </c>
      <c r="T334" s="335">
        <f t="shared" si="89"/>
        <v>897.80000000000007</v>
      </c>
      <c r="U334" s="335">
        <f t="shared" si="89"/>
        <v>9022.89</v>
      </c>
      <c r="V334" s="335">
        <f t="shared" si="89"/>
        <v>0</v>
      </c>
      <c r="W334" s="335">
        <f t="shared" si="89"/>
        <v>44710.439999999995</v>
      </c>
      <c r="X334" s="335">
        <f t="shared" si="89"/>
        <v>89.78</v>
      </c>
      <c r="Y334" s="335">
        <f t="shared" si="89"/>
        <v>134.66999999999999</v>
      </c>
      <c r="Z334" s="335">
        <f t="shared" si="89"/>
        <v>89.78</v>
      </c>
      <c r="AA334" s="335">
        <f t="shared" si="89"/>
        <v>179.56</v>
      </c>
      <c r="AB334" s="335">
        <f t="shared" si="89"/>
        <v>538.67999999999995</v>
      </c>
      <c r="AC334" s="335">
        <f t="shared" si="89"/>
        <v>134.66999999999999</v>
      </c>
      <c r="AD334" s="335">
        <f t="shared" si="89"/>
        <v>134.66999999999999</v>
      </c>
      <c r="AE334" s="335">
        <f t="shared" si="89"/>
        <v>89.78</v>
      </c>
      <c r="AF334" s="335">
        <f t="shared" si="89"/>
        <v>44.89</v>
      </c>
      <c r="AG334" s="335">
        <f t="shared" si="94"/>
        <v>628.46</v>
      </c>
      <c r="AH334" s="335">
        <f t="shared" si="94"/>
        <v>224.45000000000002</v>
      </c>
      <c r="AI334" s="335">
        <f t="shared" si="94"/>
        <v>224.45000000000002</v>
      </c>
      <c r="AJ334" s="335">
        <f t="shared" si="91"/>
        <v>134.66999999999999</v>
      </c>
      <c r="AK334" s="1388" t="s">
        <v>1614</v>
      </c>
      <c r="AL334" s="89" t="s">
        <v>1614</v>
      </c>
      <c r="AM334" s="1388" t="s">
        <v>1614</v>
      </c>
      <c r="AN334" s="335">
        <f t="shared" si="95"/>
        <v>146507.10999999999</v>
      </c>
      <c r="AO334" s="335">
        <f t="shared" si="90"/>
        <v>40229.070000000022</v>
      </c>
      <c r="AP334" s="335">
        <f t="shared" si="90"/>
        <v>1665.8000000000002</v>
      </c>
      <c r="AQ334" s="335">
        <f t="shared" si="90"/>
        <v>16741.289999999997</v>
      </c>
      <c r="AR334" s="335">
        <f t="shared" si="90"/>
        <v>0</v>
      </c>
      <c r="AS334" s="335">
        <f t="shared" si="90"/>
        <v>82956.839999999982</v>
      </c>
      <c r="AT334" s="335">
        <f t="shared" si="90"/>
        <v>166.58</v>
      </c>
      <c r="AU334" s="335">
        <f t="shared" si="90"/>
        <v>249.86999999999998</v>
      </c>
      <c r="AV334" s="335">
        <f t="shared" si="90"/>
        <v>166.58</v>
      </c>
      <c r="AW334" s="335">
        <f t="shared" si="90"/>
        <v>333.16</v>
      </c>
      <c r="AX334" s="335">
        <f t="shared" si="90"/>
        <v>999.4799999999999</v>
      </c>
      <c r="AY334" s="335">
        <f t="shared" si="90"/>
        <v>249.86999999999998</v>
      </c>
      <c r="AZ334" s="335">
        <f t="shared" si="90"/>
        <v>249.86999999999998</v>
      </c>
      <c r="BA334" s="335">
        <f t="shared" si="90"/>
        <v>166.58</v>
      </c>
      <c r="BB334" s="335">
        <f t="shared" si="90"/>
        <v>83.29</v>
      </c>
      <c r="BC334" s="335">
        <f t="shared" si="96"/>
        <v>1166.06</v>
      </c>
      <c r="BD334" s="335">
        <f t="shared" si="96"/>
        <v>416.45000000000005</v>
      </c>
      <c r="BE334" s="335">
        <f t="shared" si="96"/>
        <v>416.45000000000005</v>
      </c>
      <c r="BF334" s="335">
        <f t="shared" si="92"/>
        <v>249.86999999999998</v>
      </c>
    </row>
    <row r="335" spans="2:58" ht="14.25">
      <c r="B335" s="17" t="s">
        <v>173</v>
      </c>
      <c r="C335" s="1727" t="s">
        <v>24</v>
      </c>
      <c r="D335" s="1782" t="s">
        <v>23</v>
      </c>
      <c r="E335" s="1783" t="s">
        <v>25</v>
      </c>
      <c r="F335" s="1718" t="s">
        <v>16</v>
      </c>
      <c r="G335" s="1784">
        <v>17.399999999999999</v>
      </c>
      <c r="H335" s="1772">
        <v>10375.125181163605</v>
      </c>
      <c r="I335" s="1772">
        <v>10375.125181163605</v>
      </c>
      <c r="J335" s="1772">
        <v>10375.129999999999</v>
      </c>
      <c r="K335" s="2078">
        <v>9.08</v>
      </c>
      <c r="R335" s="335">
        <f t="shared" si="93"/>
        <v>94206.136644965532</v>
      </c>
      <c r="S335" s="335">
        <f t="shared" si="89"/>
        <v>50111.854625020198</v>
      </c>
      <c r="T335" s="335">
        <f t="shared" si="89"/>
        <v>2075.0250362327215</v>
      </c>
      <c r="U335" s="335">
        <f t="shared" si="89"/>
        <v>20854.001614138844</v>
      </c>
      <c r="V335" s="335">
        <f t="shared" si="89"/>
        <v>0</v>
      </c>
      <c r="W335" s="335">
        <f t="shared" si="89"/>
        <v>15043.93151268723</v>
      </c>
      <c r="X335" s="335">
        <f t="shared" si="89"/>
        <v>207.5025036232721</v>
      </c>
      <c r="Y335" s="335">
        <f t="shared" si="89"/>
        <v>311.2537554349081</v>
      </c>
      <c r="Z335" s="335">
        <f t="shared" si="89"/>
        <v>207.5025036232721</v>
      </c>
      <c r="AA335" s="335">
        <f t="shared" si="89"/>
        <v>415.00500724654421</v>
      </c>
      <c r="AB335" s="335">
        <f t="shared" si="89"/>
        <v>1245.0150217396324</v>
      </c>
      <c r="AC335" s="335">
        <f t="shared" si="89"/>
        <v>311.2537554349081</v>
      </c>
      <c r="AD335" s="335">
        <f t="shared" si="89"/>
        <v>311.2537554349081</v>
      </c>
      <c r="AE335" s="335">
        <f t="shared" si="89"/>
        <v>207.5025036232721</v>
      </c>
      <c r="AF335" s="335">
        <f t="shared" si="89"/>
        <v>103.75125181163605</v>
      </c>
      <c r="AG335" s="335">
        <f t="shared" si="94"/>
        <v>1452.517525362905</v>
      </c>
      <c r="AH335" s="335">
        <f t="shared" si="94"/>
        <v>518.75625905818038</v>
      </c>
      <c r="AI335" s="335">
        <f t="shared" si="94"/>
        <v>518.75625905818038</v>
      </c>
      <c r="AJ335" s="335">
        <f t="shared" si="91"/>
        <v>311.2537554349081</v>
      </c>
      <c r="AK335" s="1388" t="s">
        <v>1614</v>
      </c>
      <c r="AL335" s="89" t="s">
        <v>1614</v>
      </c>
      <c r="AM335" s="1388" t="s">
        <v>1614</v>
      </c>
      <c r="AN335" s="335">
        <f t="shared" si="95"/>
        <v>94206.180399999997</v>
      </c>
      <c r="AO335" s="335">
        <f t="shared" si="90"/>
        <v>50111.877899999985</v>
      </c>
      <c r="AP335" s="335">
        <f t="shared" si="90"/>
        <v>2075.0260000000003</v>
      </c>
      <c r="AQ335" s="335">
        <f t="shared" si="90"/>
        <v>20854.011299999998</v>
      </c>
      <c r="AR335" s="335">
        <f t="shared" si="90"/>
        <v>0</v>
      </c>
      <c r="AS335" s="335">
        <f t="shared" si="90"/>
        <v>15043.938500000002</v>
      </c>
      <c r="AT335" s="335">
        <f t="shared" si="90"/>
        <v>207.5026</v>
      </c>
      <c r="AU335" s="335">
        <f t="shared" si="90"/>
        <v>311.25389999999999</v>
      </c>
      <c r="AV335" s="335">
        <f t="shared" si="90"/>
        <v>207.5026</v>
      </c>
      <c r="AW335" s="335">
        <f t="shared" si="90"/>
        <v>415.0052</v>
      </c>
      <c r="AX335" s="335">
        <f t="shared" si="90"/>
        <v>1245.0155999999999</v>
      </c>
      <c r="AY335" s="335">
        <f t="shared" si="90"/>
        <v>311.25389999999999</v>
      </c>
      <c r="AZ335" s="335">
        <f t="shared" si="90"/>
        <v>311.25389999999999</v>
      </c>
      <c r="BA335" s="335">
        <f t="shared" si="90"/>
        <v>207.5026</v>
      </c>
      <c r="BB335" s="335">
        <f t="shared" si="90"/>
        <v>103.7513</v>
      </c>
      <c r="BC335" s="335">
        <f t="shared" si="96"/>
        <v>1452.5182000000002</v>
      </c>
      <c r="BD335" s="335">
        <f t="shared" si="96"/>
        <v>518.75650000000007</v>
      </c>
      <c r="BE335" s="335">
        <f t="shared" si="96"/>
        <v>518.75650000000007</v>
      </c>
      <c r="BF335" s="335">
        <f t="shared" si="92"/>
        <v>311.25389999999999</v>
      </c>
    </row>
    <row r="336" spans="2:58" ht="14.25">
      <c r="B336" s="6" t="s">
        <v>173</v>
      </c>
      <c r="C336" s="1727" t="s">
        <v>24</v>
      </c>
      <c r="D336" s="1782" t="s">
        <v>27</v>
      </c>
      <c r="E336" s="1783" t="s">
        <v>25</v>
      </c>
      <c r="F336" s="1718" t="s">
        <v>16</v>
      </c>
      <c r="G336" s="1784">
        <v>17.399999999999999</v>
      </c>
      <c r="H336" s="1772">
        <v>38906.719429363518</v>
      </c>
      <c r="I336" s="1772">
        <v>38906.719429363518</v>
      </c>
      <c r="J336" s="1772">
        <v>38906.720000000001</v>
      </c>
      <c r="K336" s="2078">
        <v>9.08</v>
      </c>
      <c r="R336" s="335">
        <f t="shared" si="93"/>
        <v>353273.01241862075</v>
      </c>
      <c r="S336" s="335">
        <f t="shared" si="89"/>
        <v>187919.45484382575</v>
      </c>
      <c r="T336" s="335">
        <f t="shared" si="89"/>
        <v>7781.3438858727059</v>
      </c>
      <c r="U336" s="335">
        <f t="shared" si="89"/>
        <v>78202.506053020668</v>
      </c>
      <c r="V336" s="335">
        <f t="shared" si="89"/>
        <v>0</v>
      </c>
      <c r="W336" s="335">
        <f t="shared" si="89"/>
        <v>56414.743172577109</v>
      </c>
      <c r="X336" s="335">
        <f t="shared" si="89"/>
        <v>778.13438858727045</v>
      </c>
      <c r="Y336" s="335">
        <f t="shared" si="89"/>
        <v>1167.2015828809056</v>
      </c>
      <c r="Z336" s="335">
        <f t="shared" si="89"/>
        <v>778.13438858727045</v>
      </c>
      <c r="AA336" s="335">
        <f t="shared" si="89"/>
        <v>1556.2687771745409</v>
      </c>
      <c r="AB336" s="335">
        <f t="shared" si="89"/>
        <v>4668.8063315236222</v>
      </c>
      <c r="AC336" s="335">
        <f t="shared" si="89"/>
        <v>1167.2015828809056</v>
      </c>
      <c r="AD336" s="335">
        <f t="shared" si="89"/>
        <v>1167.2015828809056</v>
      </c>
      <c r="AE336" s="335">
        <f t="shared" si="89"/>
        <v>778.13438858727045</v>
      </c>
      <c r="AF336" s="335">
        <f t="shared" si="89"/>
        <v>389.06719429363523</v>
      </c>
      <c r="AG336" s="335">
        <f t="shared" si="94"/>
        <v>5446.9407201108934</v>
      </c>
      <c r="AH336" s="335">
        <f t="shared" si="94"/>
        <v>1945.3359714681765</v>
      </c>
      <c r="AI336" s="335">
        <f t="shared" si="94"/>
        <v>1945.3359714681765</v>
      </c>
      <c r="AJ336" s="335">
        <f t="shared" si="91"/>
        <v>1167.2015828809056</v>
      </c>
      <c r="AK336" s="1388" t="s">
        <v>1614</v>
      </c>
      <c r="AL336" s="89" t="s">
        <v>1614</v>
      </c>
      <c r="AM336" s="1388" t="s">
        <v>1614</v>
      </c>
      <c r="AN336" s="335">
        <f t="shared" si="95"/>
        <v>353273.01760000002</v>
      </c>
      <c r="AO336" s="335">
        <f t="shared" si="90"/>
        <v>187919.45759999997</v>
      </c>
      <c r="AP336" s="335">
        <f t="shared" si="90"/>
        <v>7781.3440000000019</v>
      </c>
      <c r="AQ336" s="335">
        <f t="shared" si="90"/>
        <v>78202.507199999993</v>
      </c>
      <c r="AR336" s="335">
        <f t="shared" si="90"/>
        <v>0</v>
      </c>
      <c r="AS336" s="335">
        <f t="shared" si="90"/>
        <v>56414.744000000013</v>
      </c>
      <c r="AT336" s="335">
        <f t="shared" si="90"/>
        <v>778.13440000000014</v>
      </c>
      <c r="AU336" s="335">
        <f t="shared" si="90"/>
        <v>1167.2015999999999</v>
      </c>
      <c r="AV336" s="335">
        <f t="shared" si="90"/>
        <v>778.13440000000014</v>
      </c>
      <c r="AW336" s="335">
        <f t="shared" si="90"/>
        <v>1556.2688000000003</v>
      </c>
      <c r="AX336" s="335">
        <f t="shared" si="90"/>
        <v>4668.8063999999995</v>
      </c>
      <c r="AY336" s="335">
        <f t="shared" si="90"/>
        <v>1167.2015999999999</v>
      </c>
      <c r="AZ336" s="335">
        <f t="shared" si="90"/>
        <v>1167.2015999999999</v>
      </c>
      <c r="BA336" s="335">
        <f t="shared" si="90"/>
        <v>778.13440000000014</v>
      </c>
      <c r="BB336" s="335">
        <f t="shared" si="90"/>
        <v>389.06720000000007</v>
      </c>
      <c r="BC336" s="335">
        <f t="shared" si="96"/>
        <v>5446.9408000000012</v>
      </c>
      <c r="BD336" s="335">
        <f t="shared" si="96"/>
        <v>1945.3360000000005</v>
      </c>
      <c r="BE336" s="335">
        <f t="shared" si="96"/>
        <v>1945.3360000000005</v>
      </c>
      <c r="BF336" s="335">
        <f t="shared" si="92"/>
        <v>1167.2015999999999</v>
      </c>
    </row>
    <row r="337" spans="2:58" ht="14.25">
      <c r="B337" s="6" t="s">
        <v>173</v>
      </c>
      <c r="C337" s="1727" t="s">
        <v>24</v>
      </c>
      <c r="D337" s="1782" t="s">
        <v>28</v>
      </c>
      <c r="E337" s="1783" t="s">
        <v>25</v>
      </c>
      <c r="F337" s="1718" t="s">
        <v>16</v>
      </c>
      <c r="G337" s="1784">
        <v>17.399999999999999</v>
      </c>
      <c r="H337" s="1772">
        <v>2593.7812952909012</v>
      </c>
      <c r="I337" s="1772">
        <v>2593.7812952909012</v>
      </c>
      <c r="J337" s="1772">
        <v>2593.7800000000002</v>
      </c>
      <c r="K337" s="2078">
        <v>9.08</v>
      </c>
      <c r="R337" s="335">
        <f t="shared" si="93"/>
        <v>23551.534161241383</v>
      </c>
      <c r="S337" s="335">
        <f t="shared" si="89"/>
        <v>12527.96365625505</v>
      </c>
      <c r="T337" s="335">
        <f t="shared" si="89"/>
        <v>518.75625905818038</v>
      </c>
      <c r="U337" s="335">
        <f t="shared" si="89"/>
        <v>5213.500403534711</v>
      </c>
      <c r="V337" s="335">
        <f t="shared" si="89"/>
        <v>0</v>
      </c>
      <c r="W337" s="335">
        <f t="shared" si="89"/>
        <v>3760.9828781718074</v>
      </c>
      <c r="X337" s="335">
        <f t="shared" si="89"/>
        <v>51.875625905818026</v>
      </c>
      <c r="Y337" s="335">
        <f t="shared" si="89"/>
        <v>77.813438858727025</v>
      </c>
      <c r="Z337" s="335">
        <f t="shared" si="89"/>
        <v>51.875625905818026</v>
      </c>
      <c r="AA337" s="335">
        <f t="shared" si="89"/>
        <v>103.75125181163605</v>
      </c>
      <c r="AB337" s="335">
        <f t="shared" si="89"/>
        <v>311.2537554349081</v>
      </c>
      <c r="AC337" s="335">
        <f t="shared" si="89"/>
        <v>77.813438858727025</v>
      </c>
      <c r="AD337" s="335">
        <f t="shared" si="89"/>
        <v>77.813438858727025</v>
      </c>
      <c r="AE337" s="335">
        <f t="shared" si="89"/>
        <v>51.875625905818026</v>
      </c>
      <c r="AF337" s="335">
        <f t="shared" si="89"/>
        <v>25.937812952909013</v>
      </c>
      <c r="AG337" s="335">
        <f t="shared" si="94"/>
        <v>363.12938134072624</v>
      </c>
      <c r="AH337" s="335">
        <f t="shared" si="94"/>
        <v>129.68906476454509</v>
      </c>
      <c r="AI337" s="335">
        <f t="shared" si="94"/>
        <v>129.68906476454509</v>
      </c>
      <c r="AJ337" s="335">
        <f t="shared" si="91"/>
        <v>77.813438858727025</v>
      </c>
      <c r="AK337" s="1388" t="s">
        <v>1614</v>
      </c>
      <c r="AL337" s="89" t="s">
        <v>1614</v>
      </c>
      <c r="AM337" s="1388" t="s">
        <v>1614</v>
      </c>
      <c r="AN337" s="335">
        <f t="shared" si="95"/>
        <v>23551.522400000002</v>
      </c>
      <c r="AO337" s="335">
        <f t="shared" si="90"/>
        <v>12527.957399999998</v>
      </c>
      <c r="AP337" s="335">
        <f t="shared" si="90"/>
        <v>518.7560000000002</v>
      </c>
      <c r="AQ337" s="335">
        <f t="shared" si="90"/>
        <v>5213.4978000000001</v>
      </c>
      <c r="AR337" s="335">
        <f t="shared" si="90"/>
        <v>0</v>
      </c>
      <c r="AS337" s="335">
        <f t="shared" si="90"/>
        <v>3760.9810000000007</v>
      </c>
      <c r="AT337" s="335">
        <f t="shared" si="90"/>
        <v>51.875600000000006</v>
      </c>
      <c r="AU337" s="335">
        <f t="shared" si="90"/>
        <v>77.813400000000001</v>
      </c>
      <c r="AV337" s="335">
        <f t="shared" si="90"/>
        <v>51.875600000000006</v>
      </c>
      <c r="AW337" s="335">
        <f t="shared" si="90"/>
        <v>103.75120000000001</v>
      </c>
      <c r="AX337" s="335">
        <f t="shared" si="90"/>
        <v>311.25360000000001</v>
      </c>
      <c r="AY337" s="335">
        <f t="shared" si="90"/>
        <v>77.813400000000001</v>
      </c>
      <c r="AZ337" s="335">
        <f t="shared" si="90"/>
        <v>77.813400000000001</v>
      </c>
      <c r="BA337" s="335">
        <f t="shared" si="90"/>
        <v>51.875600000000006</v>
      </c>
      <c r="BB337" s="335">
        <f t="shared" si="90"/>
        <v>25.937800000000003</v>
      </c>
      <c r="BC337" s="335">
        <f t="shared" si="96"/>
        <v>363.12920000000008</v>
      </c>
      <c r="BD337" s="335">
        <f t="shared" si="96"/>
        <v>129.68900000000005</v>
      </c>
      <c r="BE337" s="335">
        <f t="shared" si="96"/>
        <v>129.68900000000005</v>
      </c>
      <c r="BF337" s="335">
        <f t="shared" si="92"/>
        <v>77.813400000000001</v>
      </c>
    </row>
    <row r="338" spans="2:58" ht="14.25">
      <c r="B338" s="6" t="s">
        <v>173</v>
      </c>
      <c r="C338" s="1727" t="s">
        <v>174</v>
      </c>
      <c r="D338" s="1782" t="s">
        <v>175</v>
      </c>
      <c r="E338" s="1785" t="s">
        <v>25</v>
      </c>
      <c r="F338" s="1713" t="s">
        <v>16</v>
      </c>
      <c r="G338" s="1784">
        <v>17.399999999999999</v>
      </c>
      <c r="H338" s="1772">
        <v>10.859366181818181</v>
      </c>
      <c r="I338" s="1731">
        <v>10.859366181818181</v>
      </c>
      <c r="J338" s="1732">
        <v>10.86</v>
      </c>
      <c r="K338" s="2078">
        <v>9.08</v>
      </c>
      <c r="R338" s="335">
        <f t="shared" si="93"/>
        <v>98.603044930909093</v>
      </c>
      <c r="S338" s="335">
        <f t="shared" si="89"/>
        <v>52.450738658181805</v>
      </c>
      <c r="T338" s="335">
        <f t="shared" si="89"/>
        <v>2.1718732363636368</v>
      </c>
      <c r="U338" s="335">
        <f t="shared" si="89"/>
        <v>21.827326025454543</v>
      </c>
      <c r="V338" s="335">
        <f t="shared" si="89"/>
        <v>0</v>
      </c>
      <c r="W338" s="335">
        <f t="shared" si="89"/>
        <v>15.746080963636366</v>
      </c>
      <c r="X338" s="335">
        <f t="shared" si="89"/>
        <v>0.21718732363636367</v>
      </c>
      <c r="Y338" s="335">
        <f t="shared" si="89"/>
        <v>0.32578098545454542</v>
      </c>
      <c r="Z338" s="335">
        <f t="shared" si="89"/>
        <v>0.21718732363636367</v>
      </c>
      <c r="AA338" s="335">
        <f t="shared" si="89"/>
        <v>0.43437464727272734</v>
      </c>
      <c r="AB338" s="335">
        <f t="shared" si="89"/>
        <v>1.3031239418181817</v>
      </c>
      <c r="AC338" s="335">
        <f t="shared" si="89"/>
        <v>0.32578098545454542</v>
      </c>
      <c r="AD338" s="335">
        <f t="shared" si="89"/>
        <v>0.32578098545454542</v>
      </c>
      <c r="AE338" s="335">
        <f t="shared" si="89"/>
        <v>0.21718732363636367</v>
      </c>
      <c r="AF338" s="335">
        <f t="shared" si="89"/>
        <v>0.10859366181818184</v>
      </c>
      <c r="AG338" s="335">
        <f t="shared" si="94"/>
        <v>1.5203112654545456</v>
      </c>
      <c r="AH338" s="335">
        <f t="shared" si="94"/>
        <v>0.54296830909090921</v>
      </c>
      <c r="AI338" s="335">
        <f t="shared" si="94"/>
        <v>0.54296830909090921</v>
      </c>
      <c r="AJ338" s="335">
        <f t="shared" si="91"/>
        <v>0.32578098545454542</v>
      </c>
      <c r="AK338" s="1388" t="s">
        <v>1614</v>
      </c>
      <c r="AL338" s="89" t="s">
        <v>1614</v>
      </c>
      <c r="AM338" s="1388" t="s">
        <v>1614</v>
      </c>
      <c r="AN338" s="335">
        <f t="shared" si="95"/>
        <v>98.608800000000002</v>
      </c>
      <c r="AO338" s="335">
        <f t="shared" si="90"/>
        <v>52.453799999999987</v>
      </c>
      <c r="AP338" s="335">
        <f t="shared" si="90"/>
        <v>2.1720000000000006</v>
      </c>
      <c r="AQ338" s="335">
        <f t="shared" si="90"/>
        <v>21.828599999999998</v>
      </c>
      <c r="AR338" s="335">
        <f t="shared" si="90"/>
        <v>0</v>
      </c>
      <c r="AS338" s="335">
        <f t="shared" si="90"/>
        <v>15.747000000000002</v>
      </c>
      <c r="AT338" s="335">
        <f t="shared" si="90"/>
        <v>0.21720000000000003</v>
      </c>
      <c r="AU338" s="335">
        <f t="shared" si="90"/>
        <v>0.32579999999999998</v>
      </c>
      <c r="AV338" s="335">
        <f t="shared" si="90"/>
        <v>0.21720000000000003</v>
      </c>
      <c r="AW338" s="335">
        <f t="shared" si="90"/>
        <v>0.43440000000000006</v>
      </c>
      <c r="AX338" s="335">
        <f t="shared" si="90"/>
        <v>1.3031999999999999</v>
      </c>
      <c r="AY338" s="335">
        <f t="shared" si="90"/>
        <v>0.32579999999999998</v>
      </c>
      <c r="AZ338" s="335">
        <f t="shared" si="90"/>
        <v>0.32579999999999998</v>
      </c>
      <c r="BA338" s="335">
        <f t="shared" si="90"/>
        <v>0.21720000000000003</v>
      </c>
      <c r="BB338" s="335">
        <f t="shared" si="90"/>
        <v>0.10860000000000002</v>
      </c>
      <c r="BC338" s="335">
        <f t="shared" si="96"/>
        <v>1.5204000000000002</v>
      </c>
      <c r="BD338" s="335">
        <f t="shared" si="96"/>
        <v>0.54300000000000015</v>
      </c>
      <c r="BE338" s="335">
        <f t="shared" si="96"/>
        <v>0.54300000000000015</v>
      </c>
      <c r="BF338" s="335">
        <f t="shared" si="92"/>
        <v>0.32579999999999998</v>
      </c>
    </row>
    <row r="339" spans="2:58" ht="14.25">
      <c r="B339" s="6" t="s">
        <v>173</v>
      </c>
      <c r="C339" s="1727" t="s">
        <v>176</v>
      </c>
      <c r="D339" s="1782" t="s">
        <v>177</v>
      </c>
      <c r="E339" s="1785" t="s">
        <v>15</v>
      </c>
      <c r="F339" s="1713" t="s">
        <v>16</v>
      </c>
      <c r="G339" s="1784">
        <v>17.399999999999999</v>
      </c>
      <c r="H339" s="1772"/>
      <c r="I339" s="1731">
        <v>0</v>
      </c>
      <c r="J339" s="1732"/>
      <c r="K339" s="2078"/>
      <c r="R339" s="335">
        <f t="shared" si="93"/>
        <v>0</v>
      </c>
      <c r="S339" s="335">
        <f t="shared" si="89"/>
        <v>0</v>
      </c>
      <c r="T339" s="335">
        <f t="shared" si="89"/>
        <v>0</v>
      </c>
      <c r="U339" s="335">
        <f t="shared" si="89"/>
        <v>0</v>
      </c>
      <c r="V339" s="335">
        <f t="shared" si="89"/>
        <v>0</v>
      </c>
      <c r="W339" s="335">
        <f t="shared" si="89"/>
        <v>0</v>
      </c>
      <c r="X339" s="335">
        <f t="shared" si="89"/>
        <v>0</v>
      </c>
      <c r="Y339" s="335">
        <f t="shared" si="89"/>
        <v>0</v>
      </c>
      <c r="Z339" s="335">
        <f t="shared" si="89"/>
        <v>0</v>
      </c>
      <c r="AA339" s="335">
        <f t="shared" si="89"/>
        <v>0</v>
      </c>
      <c r="AB339" s="335">
        <f t="shared" si="89"/>
        <v>0</v>
      </c>
      <c r="AC339" s="335">
        <f t="shared" si="89"/>
        <v>0</v>
      </c>
      <c r="AD339" s="335">
        <f t="shared" si="89"/>
        <v>0</v>
      </c>
      <c r="AE339" s="335">
        <f t="shared" si="89"/>
        <v>0</v>
      </c>
      <c r="AF339" s="335">
        <f t="shared" si="89"/>
        <v>0</v>
      </c>
      <c r="AG339" s="335">
        <f t="shared" si="94"/>
        <v>0</v>
      </c>
      <c r="AH339" s="335">
        <f t="shared" si="94"/>
        <v>0</v>
      </c>
      <c r="AI339" s="335">
        <f t="shared" si="94"/>
        <v>0</v>
      </c>
      <c r="AJ339" s="335">
        <f t="shared" si="91"/>
        <v>0</v>
      </c>
      <c r="AK339" s="1388" t="s">
        <v>1614</v>
      </c>
      <c r="AL339" s="89" t="s">
        <v>1614</v>
      </c>
      <c r="AM339" s="1388" t="s">
        <v>1614</v>
      </c>
      <c r="AN339" s="335">
        <f t="shared" si="95"/>
        <v>0</v>
      </c>
      <c r="AO339" s="335">
        <f t="shared" si="90"/>
        <v>0</v>
      </c>
      <c r="AP339" s="335">
        <f t="shared" si="90"/>
        <v>0</v>
      </c>
      <c r="AQ339" s="335">
        <f t="shared" si="90"/>
        <v>0</v>
      </c>
      <c r="AR339" s="335">
        <f t="shared" si="90"/>
        <v>0</v>
      </c>
      <c r="AS339" s="335">
        <f t="shared" si="90"/>
        <v>0</v>
      </c>
      <c r="AT339" s="335">
        <f t="shared" si="90"/>
        <v>0</v>
      </c>
      <c r="AU339" s="335">
        <f t="shared" si="90"/>
        <v>0</v>
      </c>
      <c r="AV339" s="335">
        <f t="shared" si="90"/>
        <v>0</v>
      </c>
      <c r="AW339" s="335">
        <f t="shared" si="90"/>
        <v>0</v>
      </c>
      <c r="AX339" s="335">
        <f t="shared" si="90"/>
        <v>0</v>
      </c>
      <c r="AY339" s="335">
        <f t="shared" si="90"/>
        <v>0</v>
      </c>
      <c r="AZ339" s="335">
        <f t="shared" si="90"/>
        <v>0</v>
      </c>
      <c r="BA339" s="335">
        <f t="shared" si="90"/>
        <v>0</v>
      </c>
      <c r="BB339" s="335">
        <f t="shared" si="90"/>
        <v>0</v>
      </c>
      <c r="BC339" s="335">
        <f t="shared" si="96"/>
        <v>0</v>
      </c>
      <c r="BD339" s="335">
        <f t="shared" si="96"/>
        <v>0</v>
      </c>
      <c r="BE339" s="335">
        <f t="shared" si="96"/>
        <v>0</v>
      </c>
      <c r="BF339" s="335">
        <f t="shared" si="92"/>
        <v>0</v>
      </c>
    </row>
    <row r="340" spans="2:58" ht="14.25">
      <c r="B340" s="6" t="s">
        <v>173</v>
      </c>
      <c r="C340" s="1727" t="s">
        <v>174</v>
      </c>
      <c r="D340" s="1782" t="s">
        <v>178</v>
      </c>
      <c r="E340" s="1785" t="s">
        <v>25</v>
      </c>
      <c r="F340" s="1713" t="s">
        <v>16</v>
      </c>
      <c r="G340" s="1784">
        <v>17.399999999999999</v>
      </c>
      <c r="H340" s="1772">
        <v>4202.2338847412111</v>
      </c>
      <c r="I340" s="1731">
        <v>4202.2338847412111</v>
      </c>
      <c r="J340" s="1732">
        <v>4202.2299999999996</v>
      </c>
      <c r="K340" s="2078">
        <v>9.08</v>
      </c>
      <c r="R340" s="335">
        <f t="shared" si="93"/>
        <v>38156.283673450198</v>
      </c>
      <c r="S340" s="335">
        <f t="shared" si="89"/>
        <v>20296.789663300046</v>
      </c>
      <c r="T340" s="335">
        <f t="shared" si="89"/>
        <v>840.44677694824247</v>
      </c>
      <c r="U340" s="335">
        <f t="shared" si="89"/>
        <v>8446.4901083298337</v>
      </c>
      <c r="V340" s="335">
        <f t="shared" si="89"/>
        <v>0</v>
      </c>
      <c r="W340" s="335">
        <f t="shared" si="89"/>
        <v>6093.2391328747572</v>
      </c>
      <c r="X340" s="335">
        <f t="shared" si="89"/>
        <v>84.04467769482423</v>
      </c>
      <c r="Y340" s="335">
        <f t="shared" si="89"/>
        <v>126.06701654223632</v>
      </c>
      <c r="Z340" s="335">
        <f t="shared" si="89"/>
        <v>84.04467769482423</v>
      </c>
      <c r="AA340" s="335">
        <f t="shared" si="89"/>
        <v>168.08935538964846</v>
      </c>
      <c r="AB340" s="335">
        <f t="shared" si="89"/>
        <v>504.26806616894527</v>
      </c>
      <c r="AC340" s="335">
        <f t="shared" si="89"/>
        <v>126.06701654223632</v>
      </c>
      <c r="AD340" s="335">
        <f t="shared" si="89"/>
        <v>126.06701654223632</v>
      </c>
      <c r="AE340" s="335">
        <f t="shared" si="89"/>
        <v>84.04467769482423</v>
      </c>
      <c r="AF340" s="335">
        <f t="shared" si="89"/>
        <v>42.022338847412115</v>
      </c>
      <c r="AG340" s="335">
        <f t="shared" si="94"/>
        <v>588.3127438637697</v>
      </c>
      <c r="AH340" s="335">
        <f t="shared" si="94"/>
        <v>210.11169423706062</v>
      </c>
      <c r="AI340" s="335">
        <f t="shared" si="94"/>
        <v>210.11169423706062</v>
      </c>
      <c r="AJ340" s="335">
        <f t="shared" si="91"/>
        <v>126.06701654223632</v>
      </c>
      <c r="AK340" s="1388" t="s">
        <v>1614</v>
      </c>
      <c r="AL340" s="89" t="s">
        <v>1614</v>
      </c>
      <c r="AM340" s="1388" t="s">
        <v>1614</v>
      </c>
      <c r="AN340" s="335">
        <f t="shared" si="95"/>
        <v>38156.248399999997</v>
      </c>
      <c r="AO340" s="335">
        <f t="shared" si="90"/>
        <v>20296.770899999992</v>
      </c>
      <c r="AP340" s="335">
        <f t="shared" si="90"/>
        <v>840.44600000000014</v>
      </c>
      <c r="AQ340" s="335">
        <f t="shared" si="90"/>
        <v>8446.4822999999978</v>
      </c>
      <c r="AR340" s="335">
        <f t="shared" si="90"/>
        <v>0</v>
      </c>
      <c r="AS340" s="335">
        <f t="shared" si="90"/>
        <v>6093.2335000000003</v>
      </c>
      <c r="AT340" s="335">
        <f t="shared" si="90"/>
        <v>84.044600000000003</v>
      </c>
      <c r="AU340" s="335">
        <f t="shared" si="90"/>
        <v>126.06689999999998</v>
      </c>
      <c r="AV340" s="335">
        <f t="shared" si="90"/>
        <v>84.044600000000003</v>
      </c>
      <c r="AW340" s="335">
        <f t="shared" si="90"/>
        <v>168.08920000000001</v>
      </c>
      <c r="AX340" s="335">
        <f t="shared" si="90"/>
        <v>504.2675999999999</v>
      </c>
      <c r="AY340" s="335">
        <f t="shared" si="90"/>
        <v>126.06689999999998</v>
      </c>
      <c r="AZ340" s="335">
        <f t="shared" si="90"/>
        <v>126.06689999999998</v>
      </c>
      <c r="BA340" s="335">
        <f t="shared" si="90"/>
        <v>84.044600000000003</v>
      </c>
      <c r="BB340" s="335">
        <f t="shared" si="90"/>
        <v>42.022300000000001</v>
      </c>
      <c r="BC340" s="335">
        <f t="shared" si="96"/>
        <v>588.31220000000008</v>
      </c>
      <c r="BD340" s="335">
        <f t="shared" si="96"/>
        <v>210.11150000000004</v>
      </c>
      <c r="BE340" s="335">
        <f t="shared" si="96"/>
        <v>210.11150000000004</v>
      </c>
      <c r="BF340" s="335">
        <f t="shared" si="92"/>
        <v>126.06689999999998</v>
      </c>
    </row>
    <row r="341" spans="2:58" ht="14.25">
      <c r="B341" s="6" t="s">
        <v>173</v>
      </c>
      <c r="C341" s="1727" t="s">
        <v>174</v>
      </c>
      <c r="D341" s="1782" t="s">
        <v>178</v>
      </c>
      <c r="E341" s="1785" t="s">
        <v>15</v>
      </c>
      <c r="F341" s="1713" t="s">
        <v>16</v>
      </c>
      <c r="G341" s="1784">
        <v>17.399999999999999</v>
      </c>
      <c r="H341" s="1772">
        <v>457.76549999999997</v>
      </c>
      <c r="I341" s="1731">
        <v>457.76549999999997</v>
      </c>
      <c r="J341" s="1732">
        <v>457.77</v>
      </c>
      <c r="K341" s="2078">
        <v>12.2</v>
      </c>
      <c r="R341" s="335">
        <f t="shared" si="93"/>
        <v>5584.7390999999998</v>
      </c>
      <c r="S341" s="335">
        <f t="shared" si="89"/>
        <v>2211.0073650000018</v>
      </c>
      <c r="T341" s="335">
        <f t="shared" si="89"/>
        <v>91.553100000000015</v>
      </c>
      <c r="U341" s="335">
        <f t="shared" si="89"/>
        <v>920.108655</v>
      </c>
      <c r="V341" s="335">
        <f t="shared" si="89"/>
        <v>0</v>
      </c>
      <c r="W341" s="335">
        <f t="shared" si="89"/>
        <v>2091.9883350000005</v>
      </c>
      <c r="X341" s="335">
        <f t="shared" si="89"/>
        <v>9.1553100000000018</v>
      </c>
      <c r="Y341" s="335">
        <f t="shared" si="89"/>
        <v>13.732965</v>
      </c>
      <c r="Z341" s="335">
        <f t="shared" si="89"/>
        <v>9.1553100000000018</v>
      </c>
      <c r="AA341" s="335">
        <f t="shared" si="89"/>
        <v>18.310620000000004</v>
      </c>
      <c r="AB341" s="335">
        <f t="shared" si="89"/>
        <v>54.93186</v>
      </c>
      <c r="AC341" s="335">
        <f t="shared" si="89"/>
        <v>13.732965</v>
      </c>
      <c r="AD341" s="335">
        <f t="shared" si="89"/>
        <v>13.732965</v>
      </c>
      <c r="AE341" s="335">
        <f t="shared" si="89"/>
        <v>9.1553100000000018</v>
      </c>
      <c r="AF341" s="335">
        <f t="shared" si="89"/>
        <v>4.5776550000000009</v>
      </c>
      <c r="AG341" s="335">
        <f t="shared" si="94"/>
        <v>64.08717</v>
      </c>
      <c r="AH341" s="335">
        <f t="shared" si="94"/>
        <v>22.888275000000004</v>
      </c>
      <c r="AI341" s="335">
        <f t="shared" si="94"/>
        <v>22.888275000000004</v>
      </c>
      <c r="AJ341" s="335">
        <f t="shared" si="91"/>
        <v>13.732965</v>
      </c>
      <c r="AK341" s="1388" t="s">
        <v>1614</v>
      </c>
      <c r="AL341" s="89" t="s">
        <v>1614</v>
      </c>
      <c r="AM341" s="1388" t="s">
        <v>1614</v>
      </c>
      <c r="AN341" s="335">
        <f t="shared" si="95"/>
        <v>5584.7939999999999</v>
      </c>
      <c r="AO341" s="335">
        <f t="shared" si="90"/>
        <v>2211.0291000000016</v>
      </c>
      <c r="AP341" s="335">
        <f t="shared" si="90"/>
        <v>91.554000000000016</v>
      </c>
      <c r="AQ341" s="335">
        <f t="shared" si="90"/>
        <v>920.11770000000001</v>
      </c>
      <c r="AR341" s="335">
        <f t="shared" si="90"/>
        <v>0</v>
      </c>
      <c r="AS341" s="335">
        <f t="shared" si="90"/>
        <v>2092.0089000000003</v>
      </c>
      <c r="AT341" s="335">
        <f t="shared" si="90"/>
        <v>9.155400000000002</v>
      </c>
      <c r="AU341" s="335">
        <f t="shared" si="90"/>
        <v>13.7331</v>
      </c>
      <c r="AV341" s="335">
        <f t="shared" si="90"/>
        <v>9.155400000000002</v>
      </c>
      <c r="AW341" s="335">
        <f t="shared" si="90"/>
        <v>18.310800000000004</v>
      </c>
      <c r="AX341" s="335">
        <f t="shared" si="90"/>
        <v>54.932400000000001</v>
      </c>
      <c r="AY341" s="335">
        <f t="shared" si="90"/>
        <v>13.7331</v>
      </c>
      <c r="AZ341" s="335">
        <f t="shared" si="90"/>
        <v>13.7331</v>
      </c>
      <c r="BA341" s="335">
        <f t="shared" si="90"/>
        <v>9.155400000000002</v>
      </c>
      <c r="BB341" s="335">
        <f t="shared" si="90"/>
        <v>4.577700000000001</v>
      </c>
      <c r="BC341" s="335">
        <f t="shared" si="96"/>
        <v>64.087800000000001</v>
      </c>
      <c r="BD341" s="335">
        <f t="shared" si="96"/>
        <v>22.888500000000004</v>
      </c>
      <c r="BE341" s="335">
        <f t="shared" si="96"/>
        <v>22.888500000000004</v>
      </c>
      <c r="BF341" s="335">
        <f t="shared" si="92"/>
        <v>13.7331</v>
      </c>
    </row>
    <row r="342" spans="2:58" ht="14.25">
      <c r="B342" s="6" t="s">
        <v>173</v>
      </c>
      <c r="C342" s="1727" t="s">
        <v>174</v>
      </c>
      <c r="D342" s="1782" t="s">
        <v>143</v>
      </c>
      <c r="E342" s="1785" t="s">
        <v>25</v>
      </c>
      <c r="F342" s="1713" t="s">
        <v>16</v>
      </c>
      <c r="G342" s="1784">
        <v>17.399999999999999</v>
      </c>
      <c r="H342" s="1772">
        <v>1079.793226708</v>
      </c>
      <c r="I342" s="1731">
        <v>1079.793226708</v>
      </c>
      <c r="J342" s="1732">
        <v>1079.79</v>
      </c>
      <c r="K342" s="2078">
        <v>9.08</v>
      </c>
      <c r="R342" s="335">
        <f t="shared" si="93"/>
        <v>9804.5224985086406</v>
      </c>
      <c r="S342" s="335">
        <f t="shared" si="89"/>
        <v>5215.4012849996388</v>
      </c>
      <c r="T342" s="335">
        <f t="shared" si="89"/>
        <v>215.95864534160006</v>
      </c>
      <c r="U342" s="335">
        <f t="shared" si="89"/>
        <v>2170.3843856830799</v>
      </c>
      <c r="V342" s="335">
        <f t="shared" si="89"/>
        <v>0</v>
      </c>
      <c r="W342" s="335">
        <f t="shared" si="89"/>
        <v>1565.7001787266004</v>
      </c>
      <c r="X342" s="335">
        <f t="shared" si="89"/>
        <v>21.595864534160004</v>
      </c>
      <c r="Y342" s="335">
        <f t="shared" si="89"/>
        <v>32.393796801240001</v>
      </c>
      <c r="Z342" s="335">
        <f t="shared" si="89"/>
        <v>21.595864534160004</v>
      </c>
      <c r="AA342" s="335">
        <f t="shared" si="89"/>
        <v>43.191729068320008</v>
      </c>
      <c r="AB342" s="335">
        <f t="shared" si="89"/>
        <v>129.57518720496</v>
      </c>
      <c r="AC342" s="335">
        <f t="shared" si="89"/>
        <v>32.393796801240001</v>
      </c>
      <c r="AD342" s="335">
        <f t="shared" si="89"/>
        <v>32.393796801240001</v>
      </c>
      <c r="AE342" s="335">
        <f t="shared" si="89"/>
        <v>21.595864534160004</v>
      </c>
      <c r="AF342" s="335">
        <f t="shared" si="89"/>
        <v>10.797932267080002</v>
      </c>
      <c r="AG342" s="335">
        <f t="shared" si="94"/>
        <v>151.17105173912003</v>
      </c>
      <c r="AH342" s="335">
        <f t="shared" si="94"/>
        <v>53.989661335400015</v>
      </c>
      <c r="AI342" s="335">
        <f t="shared" si="94"/>
        <v>53.989661335400015</v>
      </c>
      <c r="AJ342" s="335">
        <f t="shared" si="91"/>
        <v>32.393796801240001</v>
      </c>
      <c r="AK342" s="1388" t="s">
        <v>1614</v>
      </c>
      <c r="AL342" s="89" t="s">
        <v>1614</v>
      </c>
      <c r="AM342" s="1388" t="s">
        <v>1614</v>
      </c>
      <c r="AN342" s="335">
        <f t="shared" si="95"/>
        <v>9804.493199999999</v>
      </c>
      <c r="AO342" s="335">
        <f t="shared" si="90"/>
        <v>5215.385699999998</v>
      </c>
      <c r="AP342" s="335">
        <f t="shared" si="90"/>
        <v>215.95800000000003</v>
      </c>
      <c r="AQ342" s="335">
        <f t="shared" si="90"/>
        <v>2170.3778999999995</v>
      </c>
      <c r="AR342" s="335">
        <f t="shared" si="90"/>
        <v>0</v>
      </c>
      <c r="AS342" s="335">
        <f t="shared" si="90"/>
        <v>1565.6955</v>
      </c>
      <c r="AT342" s="335">
        <f t="shared" si="90"/>
        <v>21.595800000000001</v>
      </c>
      <c r="AU342" s="335">
        <f t="shared" si="90"/>
        <v>32.393699999999995</v>
      </c>
      <c r="AV342" s="335">
        <f t="shared" si="90"/>
        <v>21.595800000000001</v>
      </c>
      <c r="AW342" s="335">
        <f t="shared" si="90"/>
        <v>43.191600000000001</v>
      </c>
      <c r="AX342" s="335">
        <f t="shared" si="90"/>
        <v>129.57479999999998</v>
      </c>
      <c r="AY342" s="335">
        <f t="shared" si="90"/>
        <v>32.393699999999995</v>
      </c>
      <c r="AZ342" s="335">
        <f t="shared" si="90"/>
        <v>32.393699999999995</v>
      </c>
      <c r="BA342" s="335">
        <f t="shared" si="90"/>
        <v>21.595800000000001</v>
      </c>
      <c r="BB342" s="335">
        <f t="shared" si="90"/>
        <v>10.7979</v>
      </c>
      <c r="BC342" s="335">
        <f t="shared" si="96"/>
        <v>151.17060000000001</v>
      </c>
      <c r="BD342" s="335">
        <f t="shared" si="96"/>
        <v>53.989500000000007</v>
      </c>
      <c r="BE342" s="335">
        <f t="shared" si="96"/>
        <v>53.989500000000007</v>
      </c>
      <c r="BF342" s="335">
        <f t="shared" si="92"/>
        <v>32.393699999999995</v>
      </c>
    </row>
    <row r="343" spans="2:58" ht="14.25">
      <c r="B343" s="6" t="s">
        <v>173</v>
      </c>
      <c r="C343" s="1727" t="s">
        <v>174</v>
      </c>
      <c r="D343" s="1782" t="s">
        <v>179</v>
      </c>
      <c r="E343" s="1785" t="s">
        <v>25</v>
      </c>
      <c r="F343" s="1713" t="s">
        <v>16</v>
      </c>
      <c r="G343" s="1784">
        <v>17.86</v>
      </c>
      <c r="H343" s="1772">
        <v>28991.424896316901</v>
      </c>
      <c r="I343" s="1731">
        <v>28991.424896316901</v>
      </c>
      <c r="J343" s="1732">
        <v>28991.43</v>
      </c>
      <c r="K343" s="2078">
        <v>9.08</v>
      </c>
      <c r="R343" s="335">
        <f t="shared" si="93"/>
        <v>263242.13805855747</v>
      </c>
      <c r="S343" s="335">
        <f t="shared" si="89"/>
        <v>140028.58224921059</v>
      </c>
      <c r="T343" s="335">
        <f t="shared" si="89"/>
        <v>5798.2849792633815</v>
      </c>
      <c r="U343" s="335">
        <f t="shared" si="89"/>
        <v>58272.764041596965</v>
      </c>
      <c r="V343" s="335">
        <f t="shared" si="89"/>
        <v>0</v>
      </c>
      <c r="W343" s="335">
        <f t="shared" si="89"/>
        <v>42037.566099659511</v>
      </c>
      <c r="X343" s="335">
        <f t="shared" si="89"/>
        <v>579.82849792633806</v>
      </c>
      <c r="Y343" s="335">
        <f t="shared" si="89"/>
        <v>869.74274688950698</v>
      </c>
      <c r="Z343" s="335">
        <f t="shared" si="89"/>
        <v>579.82849792633806</v>
      </c>
      <c r="AA343" s="335">
        <f t="shared" si="89"/>
        <v>1159.6569958526761</v>
      </c>
      <c r="AB343" s="335">
        <f t="shared" si="89"/>
        <v>3478.9709875580279</v>
      </c>
      <c r="AC343" s="335">
        <f t="shared" si="89"/>
        <v>869.74274688950698</v>
      </c>
      <c r="AD343" s="335">
        <f t="shared" si="89"/>
        <v>869.74274688950698</v>
      </c>
      <c r="AE343" s="335">
        <f t="shared" si="89"/>
        <v>579.82849792633806</v>
      </c>
      <c r="AF343" s="335">
        <f t="shared" si="89"/>
        <v>289.91424896316903</v>
      </c>
      <c r="AG343" s="335">
        <f t="shared" si="94"/>
        <v>4058.7994854843669</v>
      </c>
      <c r="AH343" s="335">
        <f t="shared" si="94"/>
        <v>1449.5712448158454</v>
      </c>
      <c r="AI343" s="335">
        <f t="shared" si="94"/>
        <v>1449.5712448158454</v>
      </c>
      <c r="AJ343" s="335">
        <f t="shared" si="91"/>
        <v>869.74274688950698</v>
      </c>
      <c r="AK343" s="1388" t="s">
        <v>1614</v>
      </c>
      <c r="AL343" s="89" t="s">
        <v>1614</v>
      </c>
      <c r="AM343" s="1388" t="s">
        <v>1614</v>
      </c>
      <c r="AN343" s="335">
        <f t="shared" si="95"/>
        <v>263242.18440000003</v>
      </c>
      <c r="AO343" s="335">
        <f t="shared" si="90"/>
        <v>140028.60689999998</v>
      </c>
      <c r="AP343" s="335">
        <f t="shared" si="90"/>
        <v>5798.2860000000019</v>
      </c>
      <c r="AQ343" s="335">
        <f t="shared" si="90"/>
        <v>58272.774299999997</v>
      </c>
      <c r="AR343" s="335">
        <f t="shared" si="90"/>
        <v>0</v>
      </c>
      <c r="AS343" s="335">
        <f t="shared" si="90"/>
        <v>42037.573500000013</v>
      </c>
      <c r="AT343" s="335">
        <f t="shared" si="90"/>
        <v>579.82860000000016</v>
      </c>
      <c r="AU343" s="335">
        <f t="shared" si="90"/>
        <v>869.74289999999996</v>
      </c>
      <c r="AV343" s="335">
        <f t="shared" si="90"/>
        <v>579.82860000000016</v>
      </c>
      <c r="AW343" s="335">
        <f t="shared" si="90"/>
        <v>1159.6572000000003</v>
      </c>
      <c r="AX343" s="335">
        <f t="shared" si="90"/>
        <v>3478.9715999999999</v>
      </c>
      <c r="AY343" s="335">
        <f t="shared" si="90"/>
        <v>869.74289999999996</v>
      </c>
      <c r="AZ343" s="335">
        <f t="shared" si="90"/>
        <v>869.74289999999996</v>
      </c>
      <c r="BA343" s="335">
        <f t="shared" si="90"/>
        <v>579.82860000000016</v>
      </c>
      <c r="BB343" s="335">
        <f t="shared" si="90"/>
        <v>289.91430000000008</v>
      </c>
      <c r="BC343" s="335">
        <f t="shared" si="96"/>
        <v>4058.800200000001</v>
      </c>
      <c r="BD343" s="335">
        <f t="shared" si="96"/>
        <v>1449.5715000000005</v>
      </c>
      <c r="BE343" s="335">
        <f t="shared" si="96"/>
        <v>1449.5715000000005</v>
      </c>
      <c r="BF343" s="335">
        <f t="shared" si="92"/>
        <v>869.74289999999996</v>
      </c>
    </row>
    <row r="344" spans="2:58" ht="14.25">
      <c r="B344" s="6" t="s">
        <v>173</v>
      </c>
      <c r="C344" s="1727" t="s">
        <v>174</v>
      </c>
      <c r="D344" s="1782" t="s">
        <v>179</v>
      </c>
      <c r="E344" s="1785" t="s">
        <v>15</v>
      </c>
      <c r="F344" s="1713" t="s">
        <v>16</v>
      </c>
      <c r="G344" s="1784">
        <v>17.86</v>
      </c>
      <c r="H344" s="1772">
        <v>0</v>
      </c>
      <c r="I344" s="1731">
        <v>0</v>
      </c>
      <c r="J344" s="1732">
        <v>0</v>
      </c>
      <c r="K344" s="2078">
        <v>12.2</v>
      </c>
      <c r="R344" s="335">
        <f t="shared" si="93"/>
        <v>0</v>
      </c>
      <c r="S344" s="335">
        <f t="shared" si="89"/>
        <v>0</v>
      </c>
      <c r="T344" s="335">
        <f t="shared" si="89"/>
        <v>0</v>
      </c>
      <c r="U344" s="335">
        <f t="shared" si="89"/>
        <v>0</v>
      </c>
      <c r="V344" s="335">
        <f t="shared" si="89"/>
        <v>0</v>
      </c>
      <c r="W344" s="335">
        <f t="shared" si="89"/>
        <v>0</v>
      </c>
      <c r="X344" s="335">
        <f t="shared" si="89"/>
        <v>0</v>
      </c>
      <c r="Y344" s="335">
        <f t="shared" si="89"/>
        <v>0</v>
      </c>
      <c r="Z344" s="335">
        <f t="shared" si="89"/>
        <v>0</v>
      </c>
      <c r="AA344" s="335">
        <f t="shared" si="89"/>
        <v>0</v>
      </c>
      <c r="AB344" s="335">
        <f t="shared" si="89"/>
        <v>0</v>
      </c>
      <c r="AC344" s="335">
        <f t="shared" si="89"/>
        <v>0</v>
      </c>
      <c r="AD344" s="335">
        <f t="shared" si="89"/>
        <v>0</v>
      </c>
      <c r="AE344" s="335">
        <f t="shared" si="89"/>
        <v>0</v>
      </c>
      <c r="AF344" s="335">
        <f t="shared" si="89"/>
        <v>0</v>
      </c>
      <c r="AG344" s="335">
        <f t="shared" si="94"/>
        <v>0</v>
      </c>
      <c r="AH344" s="335">
        <f t="shared" si="94"/>
        <v>0</v>
      </c>
      <c r="AI344" s="335">
        <f t="shared" si="94"/>
        <v>0</v>
      </c>
      <c r="AJ344" s="335">
        <f t="shared" si="91"/>
        <v>0</v>
      </c>
      <c r="AK344" s="1388" t="s">
        <v>1614</v>
      </c>
      <c r="AL344" s="89" t="s">
        <v>1614</v>
      </c>
      <c r="AM344" s="1388" t="s">
        <v>1614</v>
      </c>
      <c r="AN344" s="335">
        <f t="shared" si="95"/>
        <v>0</v>
      </c>
      <c r="AO344" s="335">
        <f t="shared" si="90"/>
        <v>0</v>
      </c>
      <c r="AP344" s="335">
        <f t="shared" si="90"/>
        <v>0</v>
      </c>
      <c r="AQ344" s="335">
        <f t="shared" si="90"/>
        <v>0</v>
      </c>
      <c r="AR344" s="335">
        <f t="shared" si="90"/>
        <v>0</v>
      </c>
      <c r="AS344" s="335">
        <f t="shared" si="90"/>
        <v>0</v>
      </c>
      <c r="AT344" s="335">
        <f t="shared" si="90"/>
        <v>0</v>
      </c>
      <c r="AU344" s="335">
        <f t="shared" si="90"/>
        <v>0</v>
      </c>
      <c r="AV344" s="335">
        <f t="shared" si="90"/>
        <v>0</v>
      </c>
      <c r="AW344" s="335">
        <f t="shared" si="90"/>
        <v>0</v>
      </c>
      <c r="AX344" s="335">
        <f t="shared" si="90"/>
        <v>0</v>
      </c>
      <c r="AY344" s="335">
        <f t="shared" si="90"/>
        <v>0</v>
      </c>
      <c r="AZ344" s="335">
        <f t="shared" si="90"/>
        <v>0</v>
      </c>
      <c r="BA344" s="335">
        <f t="shared" si="90"/>
        <v>0</v>
      </c>
      <c r="BB344" s="335">
        <f t="shared" si="90"/>
        <v>0</v>
      </c>
      <c r="BC344" s="335">
        <f t="shared" si="96"/>
        <v>0</v>
      </c>
      <c r="BD344" s="335">
        <f t="shared" si="96"/>
        <v>0</v>
      </c>
      <c r="BE344" s="335">
        <f t="shared" si="96"/>
        <v>0</v>
      </c>
      <c r="BF344" s="335">
        <f t="shared" si="92"/>
        <v>0</v>
      </c>
    </row>
    <row r="345" spans="2:58" ht="14.25">
      <c r="B345" s="6" t="s">
        <v>173</v>
      </c>
      <c r="C345" s="1727" t="s">
        <v>176</v>
      </c>
      <c r="D345" s="1782" t="s">
        <v>179</v>
      </c>
      <c r="E345" s="1785" t="s">
        <v>15</v>
      </c>
      <c r="F345" s="1718" t="s">
        <v>16</v>
      </c>
      <c r="G345" s="1786">
        <v>17.86</v>
      </c>
      <c r="H345" s="1751"/>
      <c r="I345" s="1787">
        <v>0</v>
      </c>
      <c r="J345" s="1788"/>
      <c r="K345" s="2078"/>
      <c r="R345" s="335">
        <f t="shared" si="93"/>
        <v>0</v>
      </c>
      <c r="S345" s="335">
        <f t="shared" si="89"/>
        <v>0</v>
      </c>
      <c r="T345" s="335">
        <f t="shared" si="89"/>
        <v>0</v>
      </c>
      <c r="U345" s="335">
        <f t="shared" si="89"/>
        <v>0</v>
      </c>
      <c r="V345" s="335">
        <f t="shared" si="89"/>
        <v>0</v>
      </c>
      <c r="W345" s="335">
        <f t="shared" si="89"/>
        <v>0</v>
      </c>
      <c r="X345" s="335">
        <f t="shared" si="89"/>
        <v>0</v>
      </c>
      <c r="Y345" s="335">
        <f t="shared" si="89"/>
        <v>0</v>
      </c>
      <c r="Z345" s="335">
        <f t="shared" si="89"/>
        <v>0</v>
      </c>
      <c r="AA345" s="335">
        <f t="shared" si="89"/>
        <v>0</v>
      </c>
      <c r="AB345" s="335">
        <f t="shared" si="89"/>
        <v>0</v>
      </c>
      <c r="AC345" s="335">
        <f t="shared" si="89"/>
        <v>0</v>
      </c>
      <c r="AD345" s="335">
        <f t="shared" si="89"/>
        <v>0</v>
      </c>
      <c r="AE345" s="335">
        <f t="shared" si="89"/>
        <v>0</v>
      </c>
      <c r="AF345" s="335">
        <f t="shared" si="89"/>
        <v>0</v>
      </c>
      <c r="AG345" s="335">
        <f t="shared" si="94"/>
        <v>0</v>
      </c>
      <c r="AH345" s="335">
        <f t="shared" si="94"/>
        <v>0</v>
      </c>
      <c r="AI345" s="335">
        <f t="shared" si="94"/>
        <v>0</v>
      </c>
      <c r="AJ345" s="335">
        <f t="shared" si="91"/>
        <v>0</v>
      </c>
      <c r="AK345" s="1388" t="s">
        <v>1614</v>
      </c>
      <c r="AL345" s="89" t="s">
        <v>1614</v>
      </c>
      <c r="AM345" s="1388" t="s">
        <v>1614</v>
      </c>
      <c r="AN345" s="335">
        <f t="shared" si="95"/>
        <v>0</v>
      </c>
      <c r="AO345" s="335">
        <f t="shared" si="90"/>
        <v>0</v>
      </c>
      <c r="AP345" s="335">
        <f t="shared" si="90"/>
        <v>0</v>
      </c>
      <c r="AQ345" s="335">
        <f t="shared" si="90"/>
        <v>0</v>
      </c>
      <c r="AR345" s="335">
        <f t="shared" si="90"/>
        <v>0</v>
      </c>
      <c r="AS345" s="335">
        <f t="shared" si="90"/>
        <v>0</v>
      </c>
      <c r="AT345" s="335">
        <f t="shared" si="90"/>
        <v>0</v>
      </c>
      <c r="AU345" s="335">
        <f t="shared" si="90"/>
        <v>0</v>
      </c>
      <c r="AV345" s="335">
        <f t="shared" si="90"/>
        <v>0</v>
      </c>
      <c r="AW345" s="335">
        <f t="shared" si="90"/>
        <v>0</v>
      </c>
      <c r="AX345" s="335">
        <f t="shared" si="90"/>
        <v>0</v>
      </c>
      <c r="AY345" s="335">
        <f t="shared" si="90"/>
        <v>0</v>
      </c>
      <c r="AZ345" s="335">
        <f t="shared" si="90"/>
        <v>0</v>
      </c>
      <c r="BA345" s="335">
        <f t="shared" si="90"/>
        <v>0</v>
      </c>
      <c r="BB345" s="335">
        <f t="shared" si="90"/>
        <v>0</v>
      </c>
      <c r="BC345" s="335">
        <f t="shared" si="96"/>
        <v>0</v>
      </c>
      <c r="BD345" s="335">
        <f t="shared" si="96"/>
        <v>0</v>
      </c>
      <c r="BE345" s="335">
        <f t="shared" si="96"/>
        <v>0</v>
      </c>
      <c r="BF345" s="335">
        <f t="shared" si="92"/>
        <v>0</v>
      </c>
    </row>
    <row r="346" spans="2:58" ht="14.25">
      <c r="B346" s="6" t="s">
        <v>173</v>
      </c>
      <c r="C346" s="1727" t="s">
        <v>174</v>
      </c>
      <c r="D346" s="1782" t="s">
        <v>180</v>
      </c>
      <c r="E346" s="1785" t="s">
        <v>25</v>
      </c>
      <c r="F346" s="1718" t="s">
        <v>16</v>
      </c>
      <c r="G346" s="1786">
        <v>17.86</v>
      </c>
      <c r="H346" s="1751">
        <v>36196.128179299929</v>
      </c>
      <c r="I346" s="1787">
        <v>36196.128179299929</v>
      </c>
      <c r="J346" s="1788">
        <v>36196.129999999997</v>
      </c>
      <c r="K346" s="2078">
        <v>9.08</v>
      </c>
      <c r="R346" s="335">
        <f t="shared" si="93"/>
        <v>328660.84386804333</v>
      </c>
      <c r="S346" s="335">
        <f t="shared" si="89"/>
        <v>174827.29910601859</v>
      </c>
      <c r="T346" s="335">
        <f t="shared" ref="S346:AF364" si="97">+$R346*VLOOKUP($E346,$P$5:$AF$7,T$1+3,FALSE)</f>
        <v>7239.2256358599871</v>
      </c>
      <c r="U346" s="335">
        <f t="shared" si="97"/>
        <v>72754.217640392846</v>
      </c>
      <c r="V346" s="335">
        <f t="shared" si="97"/>
        <v>0</v>
      </c>
      <c r="W346" s="335">
        <f t="shared" si="97"/>
        <v>52484.385859984897</v>
      </c>
      <c r="X346" s="335">
        <f t="shared" si="97"/>
        <v>723.92256358599855</v>
      </c>
      <c r="Y346" s="335">
        <f t="shared" si="97"/>
        <v>1085.8838453789976</v>
      </c>
      <c r="Z346" s="335">
        <f t="shared" si="97"/>
        <v>723.92256358599855</v>
      </c>
      <c r="AA346" s="335">
        <f t="shared" si="97"/>
        <v>1447.8451271719971</v>
      </c>
      <c r="AB346" s="335">
        <f t="shared" si="97"/>
        <v>4343.5353815159906</v>
      </c>
      <c r="AC346" s="335">
        <f t="shared" si="97"/>
        <v>1085.8838453789976</v>
      </c>
      <c r="AD346" s="335">
        <f t="shared" si="97"/>
        <v>1085.8838453789976</v>
      </c>
      <c r="AE346" s="335">
        <f t="shared" si="97"/>
        <v>723.92256358599855</v>
      </c>
      <c r="AF346" s="335">
        <f t="shared" si="97"/>
        <v>361.96128179299927</v>
      </c>
      <c r="AG346" s="335">
        <f t="shared" si="94"/>
        <v>5067.4579451019899</v>
      </c>
      <c r="AH346" s="335">
        <f t="shared" si="94"/>
        <v>1809.8064089649968</v>
      </c>
      <c r="AI346" s="335">
        <f t="shared" si="94"/>
        <v>1809.8064089649968</v>
      </c>
      <c r="AJ346" s="335">
        <f t="shared" si="91"/>
        <v>1085.8838453789976</v>
      </c>
      <c r="AK346" s="1388" t="s">
        <v>1614</v>
      </c>
      <c r="AL346" s="89" t="s">
        <v>1614</v>
      </c>
      <c r="AM346" s="1388" t="s">
        <v>1614</v>
      </c>
      <c r="AN346" s="335">
        <f t="shared" si="95"/>
        <v>328660.86040000001</v>
      </c>
      <c r="AO346" s="335">
        <f t="shared" si="90"/>
        <v>174827.30789999996</v>
      </c>
      <c r="AP346" s="335">
        <f t="shared" ref="AO346:BB364" si="98">+$AN346*VLOOKUP($E346,$AL$5:$BB$7,AP$1+3,FALSE)</f>
        <v>7239.2260000000015</v>
      </c>
      <c r="AQ346" s="335">
        <f t="shared" si="98"/>
        <v>72754.22129999999</v>
      </c>
      <c r="AR346" s="335">
        <f t="shared" si="98"/>
        <v>0</v>
      </c>
      <c r="AS346" s="335">
        <f t="shared" si="98"/>
        <v>52484.388500000008</v>
      </c>
      <c r="AT346" s="335">
        <f t="shared" si="98"/>
        <v>723.9226000000001</v>
      </c>
      <c r="AU346" s="335">
        <f t="shared" si="98"/>
        <v>1085.8838999999998</v>
      </c>
      <c r="AV346" s="335">
        <f t="shared" si="98"/>
        <v>723.9226000000001</v>
      </c>
      <c r="AW346" s="335">
        <f t="shared" si="98"/>
        <v>1447.8452000000002</v>
      </c>
      <c r="AX346" s="335">
        <f t="shared" si="98"/>
        <v>4343.5355999999992</v>
      </c>
      <c r="AY346" s="335">
        <f t="shared" si="98"/>
        <v>1085.8838999999998</v>
      </c>
      <c r="AZ346" s="335">
        <f t="shared" si="98"/>
        <v>1085.8838999999998</v>
      </c>
      <c r="BA346" s="335">
        <f t="shared" si="98"/>
        <v>723.9226000000001</v>
      </c>
      <c r="BB346" s="335">
        <f t="shared" si="98"/>
        <v>361.96130000000005</v>
      </c>
      <c r="BC346" s="335">
        <f t="shared" si="96"/>
        <v>5067.4582000000009</v>
      </c>
      <c r="BD346" s="335">
        <f t="shared" si="96"/>
        <v>1809.8065000000004</v>
      </c>
      <c r="BE346" s="335">
        <f t="shared" si="96"/>
        <v>1809.8065000000004</v>
      </c>
      <c r="BF346" s="335">
        <f t="shared" si="92"/>
        <v>1085.8838999999998</v>
      </c>
    </row>
    <row r="347" spans="2:58" ht="14.25">
      <c r="B347" s="6" t="s">
        <v>173</v>
      </c>
      <c r="C347" s="1727" t="s">
        <v>174</v>
      </c>
      <c r="D347" s="1782" t="s">
        <v>180</v>
      </c>
      <c r="E347" s="1785" t="s">
        <v>15</v>
      </c>
      <c r="F347" s="1718" t="s">
        <v>16</v>
      </c>
      <c r="G347" s="1786">
        <v>17.86</v>
      </c>
      <c r="H347" s="1751">
        <v>3829.4418000000001</v>
      </c>
      <c r="I347" s="1787">
        <v>3829.4418000000001</v>
      </c>
      <c r="J347" s="1788">
        <v>3829.44</v>
      </c>
      <c r="K347" s="2078">
        <v>12.2</v>
      </c>
      <c r="R347" s="335">
        <f t="shared" si="93"/>
        <v>46719.189959999996</v>
      </c>
      <c r="S347" s="335">
        <f t="shared" si="97"/>
        <v>18496.203894000013</v>
      </c>
      <c r="T347" s="335">
        <f t="shared" si="97"/>
        <v>765.88836000000015</v>
      </c>
      <c r="U347" s="335">
        <f t="shared" si="97"/>
        <v>7697.1780179999996</v>
      </c>
      <c r="V347" s="335">
        <f t="shared" si="97"/>
        <v>0</v>
      </c>
      <c r="W347" s="335">
        <f t="shared" si="97"/>
        <v>17500.549026000001</v>
      </c>
      <c r="X347" s="335">
        <f t="shared" si="97"/>
        <v>76.588836000000015</v>
      </c>
      <c r="Y347" s="335">
        <f t="shared" si="97"/>
        <v>114.88325399999999</v>
      </c>
      <c r="Z347" s="335">
        <f t="shared" si="97"/>
        <v>76.588836000000015</v>
      </c>
      <c r="AA347" s="335">
        <f t="shared" si="97"/>
        <v>153.17767200000003</v>
      </c>
      <c r="AB347" s="335">
        <f t="shared" si="97"/>
        <v>459.53301599999998</v>
      </c>
      <c r="AC347" s="335">
        <f t="shared" si="97"/>
        <v>114.88325399999999</v>
      </c>
      <c r="AD347" s="335">
        <f t="shared" si="97"/>
        <v>114.88325399999999</v>
      </c>
      <c r="AE347" s="335">
        <f t="shared" si="97"/>
        <v>76.588836000000015</v>
      </c>
      <c r="AF347" s="335">
        <f t="shared" si="97"/>
        <v>38.294418000000007</v>
      </c>
      <c r="AG347" s="335">
        <f t="shared" si="94"/>
        <v>536.12185199999999</v>
      </c>
      <c r="AH347" s="335">
        <f t="shared" si="94"/>
        <v>191.47209000000004</v>
      </c>
      <c r="AI347" s="335">
        <f t="shared" si="94"/>
        <v>191.47209000000004</v>
      </c>
      <c r="AJ347" s="335">
        <f t="shared" si="91"/>
        <v>114.88325399999999</v>
      </c>
      <c r="AK347" s="1388" t="s">
        <v>1614</v>
      </c>
      <c r="AL347" s="89" t="s">
        <v>1614</v>
      </c>
      <c r="AM347" s="1388" t="s">
        <v>1614</v>
      </c>
      <c r="AN347" s="335">
        <f t="shared" si="95"/>
        <v>46719.167999999998</v>
      </c>
      <c r="AO347" s="335">
        <f t="shared" si="98"/>
        <v>18496.195200000013</v>
      </c>
      <c r="AP347" s="335">
        <f t="shared" si="98"/>
        <v>765.88800000000015</v>
      </c>
      <c r="AQ347" s="335">
        <f t="shared" si="98"/>
        <v>7697.1743999999999</v>
      </c>
      <c r="AR347" s="335">
        <f t="shared" si="98"/>
        <v>0</v>
      </c>
      <c r="AS347" s="335">
        <f t="shared" si="98"/>
        <v>17500.540800000002</v>
      </c>
      <c r="AT347" s="335">
        <f t="shared" si="98"/>
        <v>76.58880000000002</v>
      </c>
      <c r="AU347" s="335">
        <f t="shared" si="98"/>
        <v>114.8832</v>
      </c>
      <c r="AV347" s="335">
        <f t="shared" si="98"/>
        <v>76.58880000000002</v>
      </c>
      <c r="AW347" s="335">
        <f t="shared" si="98"/>
        <v>153.17760000000004</v>
      </c>
      <c r="AX347" s="335">
        <f t="shared" si="98"/>
        <v>459.53280000000001</v>
      </c>
      <c r="AY347" s="335">
        <f t="shared" si="98"/>
        <v>114.8832</v>
      </c>
      <c r="AZ347" s="335">
        <f t="shared" si="98"/>
        <v>114.8832</v>
      </c>
      <c r="BA347" s="335">
        <f t="shared" si="98"/>
        <v>76.58880000000002</v>
      </c>
      <c r="BB347" s="335">
        <f t="shared" si="98"/>
        <v>38.29440000000001</v>
      </c>
      <c r="BC347" s="335">
        <f t="shared" si="96"/>
        <v>536.12160000000006</v>
      </c>
      <c r="BD347" s="335">
        <f t="shared" si="96"/>
        <v>191.47200000000004</v>
      </c>
      <c r="BE347" s="335">
        <f t="shared" si="96"/>
        <v>191.47200000000004</v>
      </c>
      <c r="BF347" s="335">
        <f t="shared" si="92"/>
        <v>114.8832</v>
      </c>
    </row>
    <row r="348" spans="2:58" ht="14.25">
      <c r="B348" s="6" t="s">
        <v>173</v>
      </c>
      <c r="C348" s="1727" t="s">
        <v>174</v>
      </c>
      <c r="D348" s="1782" t="s">
        <v>181</v>
      </c>
      <c r="E348" s="1785" t="s">
        <v>25</v>
      </c>
      <c r="F348" s="1718" t="s">
        <v>16</v>
      </c>
      <c r="G348" s="1786">
        <v>17.399999999999999</v>
      </c>
      <c r="H348" s="1751">
        <v>8560.6158447265625</v>
      </c>
      <c r="I348" s="1787">
        <v>8560.6158447265625</v>
      </c>
      <c r="J348" s="1788">
        <v>8560.6200000000008</v>
      </c>
      <c r="K348" s="2078">
        <v>9.08</v>
      </c>
      <c r="R348" s="335">
        <f t="shared" si="93"/>
        <v>77730.391870117193</v>
      </c>
      <c r="S348" s="335">
        <f t="shared" si="97"/>
        <v>41347.774530029288</v>
      </c>
      <c r="T348" s="335">
        <f t="shared" si="97"/>
        <v>1712.123168945313</v>
      </c>
      <c r="U348" s="335">
        <f t="shared" si="97"/>
        <v>17206.837847900391</v>
      </c>
      <c r="V348" s="335">
        <f t="shared" si="97"/>
        <v>0</v>
      </c>
      <c r="W348" s="335">
        <f t="shared" si="97"/>
        <v>12412.892974853517</v>
      </c>
      <c r="X348" s="335">
        <f t="shared" si="97"/>
        <v>171.21231689453128</v>
      </c>
      <c r="Y348" s="335">
        <f t="shared" si="97"/>
        <v>256.81847534179684</v>
      </c>
      <c r="Z348" s="335">
        <f t="shared" si="97"/>
        <v>171.21231689453128</v>
      </c>
      <c r="AA348" s="335">
        <f t="shared" si="97"/>
        <v>342.42463378906257</v>
      </c>
      <c r="AB348" s="335">
        <f t="shared" si="97"/>
        <v>1027.2739013671874</v>
      </c>
      <c r="AC348" s="335">
        <f t="shared" si="97"/>
        <v>256.81847534179684</v>
      </c>
      <c r="AD348" s="335">
        <f t="shared" si="97"/>
        <v>256.81847534179684</v>
      </c>
      <c r="AE348" s="335">
        <f t="shared" si="97"/>
        <v>171.21231689453128</v>
      </c>
      <c r="AF348" s="335">
        <f t="shared" si="97"/>
        <v>85.606158447265642</v>
      </c>
      <c r="AG348" s="335">
        <f t="shared" si="94"/>
        <v>1198.4862182617189</v>
      </c>
      <c r="AH348" s="335">
        <f t="shared" si="94"/>
        <v>428.03079223632824</v>
      </c>
      <c r="AI348" s="335">
        <f t="shared" si="94"/>
        <v>428.03079223632824</v>
      </c>
      <c r="AJ348" s="335">
        <f t="shared" si="91"/>
        <v>256.81847534179684</v>
      </c>
      <c r="AK348" s="1388" t="s">
        <v>1614</v>
      </c>
      <c r="AL348" s="89" t="s">
        <v>1614</v>
      </c>
      <c r="AM348" s="1388" t="s">
        <v>1614</v>
      </c>
      <c r="AN348" s="335">
        <f t="shared" si="95"/>
        <v>77730.429600000003</v>
      </c>
      <c r="AO348" s="335">
        <f t="shared" si="98"/>
        <v>41347.794599999994</v>
      </c>
      <c r="AP348" s="335">
        <f t="shared" si="98"/>
        <v>1712.1240000000005</v>
      </c>
      <c r="AQ348" s="335">
        <f t="shared" si="98"/>
        <v>17206.8462</v>
      </c>
      <c r="AR348" s="335">
        <f t="shared" si="98"/>
        <v>0</v>
      </c>
      <c r="AS348" s="335">
        <f t="shared" si="98"/>
        <v>12412.899000000001</v>
      </c>
      <c r="AT348" s="335">
        <f t="shared" si="98"/>
        <v>171.21240000000003</v>
      </c>
      <c r="AU348" s="335">
        <f t="shared" si="98"/>
        <v>256.8186</v>
      </c>
      <c r="AV348" s="335">
        <f t="shared" si="98"/>
        <v>171.21240000000003</v>
      </c>
      <c r="AW348" s="335">
        <f t="shared" si="98"/>
        <v>342.42480000000006</v>
      </c>
      <c r="AX348" s="335">
        <f t="shared" si="98"/>
        <v>1027.2744</v>
      </c>
      <c r="AY348" s="335">
        <f t="shared" si="98"/>
        <v>256.8186</v>
      </c>
      <c r="AZ348" s="335">
        <f t="shared" si="98"/>
        <v>256.8186</v>
      </c>
      <c r="BA348" s="335">
        <f t="shared" si="98"/>
        <v>171.21240000000003</v>
      </c>
      <c r="BB348" s="335">
        <f t="shared" si="98"/>
        <v>85.606200000000015</v>
      </c>
      <c r="BC348" s="335">
        <f t="shared" si="96"/>
        <v>1198.4868000000001</v>
      </c>
      <c r="BD348" s="335">
        <f t="shared" si="96"/>
        <v>428.03100000000012</v>
      </c>
      <c r="BE348" s="335">
        <f t="shared" si="96"/>
        <v>428.03100000000012</v>
      </c>
      <c r="BF348" s="335">
        <f t="shared" si="92"/>
        <v>256.8186</v>
      </c>
    </row>
    <row r="349" spans="2:58" ht="14.25">
      <c r="B349" s="6" t="s">
        <v>173</v>
      </c>
      <c r="C349" s="1727" t="s">
        <v>174</v>
      </c>
      <c r="D349" s="1782" t="s">
        <v>90</v>
      </c>
      <c r="E349" s="1785" t="s">
        <v>25</v>
      </c>
      <c r="F349" s="1718" t="s">
        <v>16</v>
      </c>
      <c r="G349" s="1786">
        <v>17.95</v>
      </c>
      <c r="H349" s="1751">
        <v>2732.5415442413332</v>
      </c>
      <c r="I349" s="1787">
        <v>2732.5415442413332</v>
      </c>
      <c r="J349" s="1788">
        <v>2732.54</v>
      </c>
      <c r="K349" s="2078">
        <v>9.08</v>
      </c>
      <c r="R349" s="335">
        <f t="shared" si="93"/>
        <v>24811.477221711306</v>
      </c>
      <c r="S349" s="335">
        <f t="shared" si="97"/>
        <v>13198.175658685635</v>
      </c>
      <c r="T349" s="335">
        <f t="shared" si="97"/>
        <v>546.50830884826678</v>
      </c>
      <c r="U349" s="335">
        <f t="shared" si="97"/>
        <v>5492.4085039250795</v>
      </c>
      <c r="V349" s="335">
        <f t="shared" si="97"/>
        <v>0</v>
      </c>
      <c r="W349" s="335">
        <f t="shared" si="97"/>
        <v>3962.1852391499338</v>
      </c>
      <c r="X349" s="335">
        <f t="shared" si="97"/>
        <v>54.650830884826668</v>
      </c>
      <c r="Y349" s="335">
        <f t="shared" si="97"/>
        <v>81.976246327239991</v>
      </c>
      <c r="Z349" s="335">
        <f t="shared" si="97"/>
        <v>54.650830884826668</v>
      </c>
      <c r="AA349" s="335">
        <f t="shared" si="97"/>
        <v>109.30166176965334</v>
      </c>
      <c r="AB349" s="335">
        <f t="shared" si="97"/>
        <v>327.90498530895997</v>
      </c>
      <c r="AC349" s="335">
        <f t="shared" si="97"/>
        <v>81.976246327239991</v>
      </c>
      <c r="AD349" s="335">
        <f t="shared" si="97"/>
        <v>81.976246327239991</v>
      </c>
      <c r="AE349" s="335">
        <f t="shared" si="97"/>
        <v>54.650830884826668</v>
      </c>
      <c r="AF349" s="335">
        <f t="shared" si="97"/>
        <v>27.325415442413334</v>
      </c>
      <c r="AG349" s="335">
        <f t="shared" si="94"/>
        <v>382.55581619378671</v>
      </c>
      <c r="AH349" s="335">
        <f t="shared" si="94"/>
        <v>136.62707721206669</v>
      </c>
      <c r="AI349" s="335">
        <f t="shared" si="94"/>
        <v>136.62707721206669</v>
      </c>
      <c r="AJ349" s="335">
        <f t="shared" si="91"/>
        <v>81.976246327239991</v>
      </c>
      <c r="AK349" s="1388" t="s">
        <v>1614</v>
      </c>
      <c r="AL349" s="89" t="s">
        <v>1614</v>
      </c>
      <c r="AM349" s="1388" t="s">
        <v>1614</v>
      </c>
      <c r="AN349" s="335">
        <f t="shared" si="95"/>
        <v>24811.463199999998</v>
      </c>
      <c r="AO349" s="335">
        <f t="shared" si="98"/>
        <v>13198.168199999996</v>
      </c>
      <c r="AP349" s="335">
        <f t="shared" si="98"/>
        <v>546.50800000000004</v>
      </c>
      <c r="AQ349" s="335">
        <f t="shared" si="98"/>
        <v>5492.4053999999987</v>
      </c>
      <c r="AR349" s="335">
        <f t="shared" si="98"/>
        <v>0</v>
      </c>
      <c r="AS349" s="335">
        <f t="shared" si="98"/>
        <v>3962.1830000000004</v>
      </c>
      <c r="AT349" s="335">
        <f t="shared" si="98"/>
        <v>54.650800000000004</v>
      </c>
      <c r="AU349" s="335">
        <f t="shared" si="98"/>
        <v>81.976199999999992</v>
      </c>
      <c r="AV349" s="335">
        <f t="shared" si="98"/>
        <v>54.650800000000004</v>
      </c>
      <c r="AW349" s="335">
        <f t="shared" si="98"/>
        <v>109.30160000000001</v>
      </c>
      <c r="AX349" s="335">
        <f t="shared" si="98"/>
        <v>327.90479999999997</v>
      </c>
      <c r="AY349" s="335">
        <f t="shared" si="98"/>
        <v>81.976199999999992</v>
      </c>
      <c r="AZ349" s="335">
        <f t="shared" si="98"/>
        <v>81.976199999999992</v>
      </c>
      <c r="BA349" s="335">
        <f t="shared" si="98"/>
        <v>54.650800000000004</v>
      </c>
      <c r="BB349" s="335">
        <f t="shared" si="98"/>
        <v>27.325400000000002</v>
      </c>
      <c r="BC349" s="335">
        <f t="shared" si="96"/>
        <v>382.55560000000003</v>
      </c>
      <c r="BD349" s="335">
        <f t="shared" si="96"/>
        <v>136.62700000000001</v>
      </c>
      <c r="BE349" s="335">
        <f t="shared" si="96"/>
        <v>136.62700000000001</v>
      </c>
      <c r="BF349" s="335">
        <f t="shared" si="92"/>
        <v>81.976199999999992</v>
      </c>
    </row>
    <row r="350" spans="2:58" ht="14.25">
      <c r="B350" s="6" t="s">
        <v>173</v>
      </c>
      <c r="C350" s="1727" t="s">
        <v>182</v>
      </c>
      <c r="D350" s="1782" t="s">
        <v>183</v>
      </c>
      <c r="E350" s="1785" t="s">
        <v>19</v>
      </c>
      <c r="F350" s="1718" t="s">
        <v>16</v>
      </c>
      <c r="G350" s="1786">
        <v>17.399999999999999</v>
      </c>
      <c r="H350" s="1751">
        <v>36661.3203125</v>
      </c>
      <c r="I350" s="1731">
        <v>36661.3203125</v>
      </c>
      <c r="J350" s="1732">
        <v>36661</v>
      </c>
      <c r="K350" s="2078">
        <v>17.59</v>
      </c>
      <c r="R350" s="335">
        <f t="shared" si="93"/>
        <v>644872.62429687497</v>
      </c>
      <c r="S350" s="335">
        <f t="shared" si="97"/>
        <v>177074.1771093751</v>
      </c>
      <c r="T350" s="335">
        <f t="shared" si="97"/>
        <v>7332.2640625000013</v>
      </c>
      <c r="U350" s="335">
        <f t="shared" si="97"/>
        <v>73689.253828124987</v>
      </c>
      <c r="V350" s="335">
        <f t="shared" si="97"/>
        <v>0</v>
      </c>
      <c r="W350" s="335">
        <f t="shared" si="97"/>
        <v>365146.75031249993</v>
      </c>
      <c r="X350" s="335">
        <f t="shared" si="97"/>
        <v>733.22640625000008</v>
      </c>
      <c r="Y350" s="335">
        <f t="shared" si="97"/>
        <v>1099.8396093749998</v>
      </c>
      <c r="Z350" s="335">
        <f t="shared" si="97"/>
        <v>733.22640625000008</v>
      </c>
      <c r="AA350" s="335">
        <f t="shared" si="97"/>
        <v>1466.4528125000002</v>
      </c>
      <c r="AB350" s="335">
        <f t="shared" si="97"/>
        <v>4399.3584374999991</v>
      </c>
      <c r="AC350" s="335">
        <f t="shared" si="97"/>
        <v>1099.8396093749998</v>
      </c>
      <c r="AD350" s="335">
        <f t="shared" si="97"/>
        <v>1099.8396093749998</v>
      </c>
      <c r="AE350" s="335">
        <f t="shared" si="97"/>
        <v>733.22640625000008</v>
      </c>
      <c r="AF350" s="335">
        <f t="shared" si="97"/>
        <v>366.61320312500004</v>
      </c>
      <c r="AG350" s="335">
        <f t="shared" si="94"/>
        <v>5132.5848437499999</v>
      </c>
      <c r="AH350" s="335">
        <f t="shared" si="94"/>
        <v>1833.0660156250003</v>
      </c>
      <c r="AI350" s="335">
        <f t="shared" si="94"/>
        <v>1833.0660156250003</v>
      </c>
      <c r="AJ350" s="335">
        <f t="shared" si="91"/>
        <v>1099.8396093749998</v>
      </c>
      <c r="AK350" s="1388" t="s">
        <v>1614</v>
      </c>
      <c r="AL350" s="89" t="s">
        <v>1614</v>
      </c>
      <c r="AM350" s="1388" t="s">
        <v>1614</v>
      </c>
      <c r="AN350" s="335">
        <f t="shared" si="95"/>
        <v>644866.99</v>
      </c>
      <c r="AO350" s="335">
        <f t="shared" si="98"/>
        <v>177072.63000000012</v>
      </c>
      <c r="AP350" s="335">
        <f t="shared" si="98"/>
        <v>7332.2000000000007</v>
      </c>
      <c r="AQ350" s="335">
        <f t="shared" si="98"/>
        <v>73688.61</v>
      </c>
      <c r="AR350" s="335">
        <f t="shared" si="98"/>
        <v>0</v>
      </c>
      <c r="AS350" s="335">
        <f t="shared" si="98"/>
        <v>365143.55999999994</v>
      </c>
      <c r="AT350" s="335">
        <f t="shared" si="98"/>
        <v>733.22000000000014</v>
      </c>
      <c r="AU350" s="335">
        <f t="shared" si="98"/>
        <v>1099.83</v>
      </c>
      <c r="AV350" s="335">
        <f t="shared" si="98"/>
        <v>733.22000000000014</v>
      </c>
      <c r="AW350" s="335">
        <f t="shared" si="98"/>
        <v>1466.4400000000003</v>
      </c>
      <c r="AX350" s="335">
        <f t="shared" si="98"/>
        <v>4399.32</v>
      </c>
      <c r="AY350" s="335">
        <f t="shared" si="98"/>
        <v>1099.83</v>
      </c>
      <c r="AZ350" s="335">
        <f t="shared" si="98"/>
        <v>1099.83</v>
      </c>
      <c r="BA350" s="335">
        <f t="shared" si="98"/>
        <v>733.22000000000014</v>
      </c>
      <c r="BB350" s="335">
        <f t="shared" si="98"/>
        <v>366.61000000000007</v>
      </c>
      <c r="BC350" s="335">
        <f t="shared" si="96"/>
        <v>5132.5400000000009</v>
      </c>
      <c r="BD350" s="335">
        <f t="shared" si="96"/>
        <v>1833.0500000000002</v>
      </c>
      <c r="BE350" s="335">
        <f t="shared" si="96"/>
        <v>1833.0500000000002</v>
      </c>
      <c r="BF350" s="335">
        <f t="shared" si="92"/>
        <v>1099.83</v>
      </c>
    </row>
    <row r="351" spans="2:58" ht="14.25">
      <c r="B351" s="10" t="s">
        <v>173</v>
      </c>
      <c r="C351" s="1789" t="s">
        <v>184</v>
      </c>
      <c r="D351" s="1790" t="s">
        <v>185</v>
      </c>
      <c r="E351" s="1791" t="s">
        <v>15</v>
      </c>
      <c r="F351" s="1792" t="s">
        <v>16</v>
      </c>
      <c r="G351" s="1793">
        <v>17.97</v>
      </c>
      <c r="H351" s="1794">
        <v>2776.65185546875</v>
      </c>
      <c r="I351" s="1731">
        <v>2776.65185546875</v>
      </c>
      <c r="J351" s="1780">
        <v>2776.65</v>
      </c>
      <c r="K351" s="2079">
        <v>12.2</v>
      </c>
      <c r="R351" s="335">
        <f t="shared" si="93"/>
        <v>33875.152636718747</v>
      </c>
      <c r="S351" s="335">
        <f t="shared" si="97"/>
        <v>13411.228461914072</v>
      </c>
      <c r="T351" s="335">
        <f t="shared" si="97"/>
        <v>555.33037109375005</v>
      </c>
      <c r="U351" s="335">
        <f t="shared" si="97"/>
        <v>5581.0702294921875</v>
      </c>
      <c r="V351" s="335">
        <f t="shared" si="97"/>
        <v>0</v>
      </c>
      <c r="W351" s="335">
        <f t="shared" si="97"/>
        <v>12689.298979492189</v>
      </c>
      <c r="X351" s="335">
        <f t="shared" si="97"/>
        <v>55.533037109375009</v>
      </c>
      <c r="Y351" s="335">
        <f t="shared" si="97"/>
        <v>83.299555664062495</v>
      </c>
      <c r="Z351" s="335">
        <f t="shared" si="97"/>
        <v>55.533037109375009</v>
      </c>
      <c r="AA351" s="335">
        <f t="shared" si="97"/>
        <v>111.06607421875002</v>
      </c>
      <c r="AB351" s="335">
        <f t="shared" si="97"/>
        <v>333.19822265624998</v>
      </c>
      <c r="AC351" s="335">
        <f t="shared" si="97"/>
        <v>83.299555664062495</v>
      </c>
      <c r="AD351" s="335">
        <f t="shared" si="97"/>
        <v>83.299555664062495</v>
      </c>
      <c r="AE351" s="335">
        <f t="shared" si="97"/>
        <v>55.533037109375009</v>
      </c>
      <c r="AF351" s="335">
        <f t="shared" si="97"/>
        <v>27.766518554687504</v>
      </c>
      <c r="AG351" s="335">
        <f t="shared" si="94"/>
        <v>388.731259765625</v>
      </c>
      <c r="AH351" s="335">
        <f t="shared" si="94"/>
        <v>138.83259277343751</v>
      </c>
      <c r="AI351" s="335">
        <f t="shared" si="94"/>
        <v>138.83259277343751</v>
      </c>
      <c r="AJ351" s="335">
        <f t="shared" si="91"/>
        <v>83.299555664062495</v>
      </c>
      <c r="AK351" s="1388" t="s">
        <v>1614</v>
      </c>
      <c r="AL351" s="89" t="s">
        <v>1614</v>
      </c>
      <c r="AM351" s="1388" t="s">
        <v>1614</v>
      </c>
      <c r="AN351" s="335">
        <f t="shared" si="95"/>
        <v>33875.129999999997</v>
      </c>
      <c r="AO351" s="335">
        <f t="shared" si="98"/>
        <v>13411.219500000008</v>
      </c>
      <c r="AP351" s="335">
        <f t="shared" si="98"/>
        <v>555.33000000000015</v>
      </c>
      <c r="AQ351" s="335">
        <f t="shared" si="98"/>
        <v>5581.0664999999999</v>
      </c>
      <c r="AR351" s="335">
        <f t="shared" si="98"/>
        <v>0</v>
      </c>
      <c r="AS351" s="335">
        <f t="shared" si="98"/>
        <v>12689.290500000001</v>
      </c>
      <c r="AT351" s="335">
        <f t="shared" si="98"/>
        <v>55.533000000000008</v>
      </c>
      <c r="AU351" s="335">
        <f t="shared" si="98"/>
        <v>83.299499999999995</v>
      </c>
      <c r="AV351" s="335">
        <f t="shared" si="98"/>
        <v>55.533000000000008</v>
      </c>
      <c r="AW351" s="335">
        <f t="shared" si="98"/>
        <v>111.06600000000002</v>
      </c>
      <c r="AX351" s="335">
        <f t="shared" si="98"/>
        <v>333.19799999999998</v>
      </c>
      <c r="AY351" s="335">
        <f t="shared" si="98"/>
        <v>83.299499999999995</v>
      </c>
      <c r="AZ351" s="335">
        <f t="shared" si="98"/>
        <v>83.299499999999995</v>
      </c>
      <c r="BA351" s="335">
        <f t="shared" si="98"/>
        <v>55.533000000000008</v>
      </c>
      <c r="BB351" s="335">
        <f t="shared" si="98"/>
        <v>27.766500000000004</v>
      </c>
      <c r="BC351" s="335">
        <f t="shared" si="96"/>
        <v>388.73099999999999</v>
      </c>
      <c r="BD351" s="335">
        <f t="shared" si="96"/>
        <v>138.83250000000004</v>
      </c>
      <c r="BE351" s="335">
        <f t="shared" si="96"/>
        <v>138.83250000000004</v>
      </c>
      <c r="BF351" s="335">
        <f t="shared" si="92"/>
        <v>83.299499999999995</v>
      </c>
    </row>
    <row r="352" spans="2:58" ht="14.25">
      <c r="B352" s="17" t="s">
        <v>186</v>
      </c>
      <c r="C352" s="1727" t="s">
        <v>187</v>
      </c>
      <c r="D352" s="1782" t="s">
        <v>188</v>
      </c>
      <c r="E352" s="1785" t="s">
        <v>25</v>
      </c>
      <c r="F352" s="1713" t="s">
        <v>16</v>
      </c>
      <c r="G352" s="1795">
        <v>17.57</v>
      </c>
      <c r="H352" s="1751">
        <v>2238.3482929782163</v>
      </c>
      <c r="I352" s="1796">
        <v>2238.3482929782163</v>
      </c>
      <c r="J352" s="1741">
        <v>2238.3471299765624</v>
      </c>
      <c r="K352" s="2078">
        <v>9.17</v>
      </c>
      <c r="R352" s="335">
        <f t="shared" si="93"/>
        <v>20324.202500242205</v>
      </c>
      <c r="S352" s="335">
        <f t="shared" si="97"/>
        <v>10811.222255084782</v>
      </c>
      <c r="T352" s="335">
        <f t="shared" si="97"/>
        <v>447.6696585956434</v>
      </c>
      <c r="U352" s="335">
        <f t="shared" si="97"/>
        <v>4499.0800688862146</v>
      </c>
      <c r="V352" s="335">
        <f t="shared" si="97"/>
        <v>0</v>
      </c>
      <c r="W352" s="335">
        <f t="shared" si="97"/>
        <v>3245.6050248184142</v>
      </c>
      <c r="X352" s="335">
        <f t="shared" si="97"/>
        <v>44.76696585956433</v>
      </c>
      <c r="Y352" s="335">
        <f t="shared" si="97"/>
        <v>67.150448789346484</v>
      </c>
      <c r="Z352" s="335">
        <f t="shared" si="97"/>
        <v>44.76696585956433</v>
      </c>
      <c r="AA352" s="335">
        <f t="shared" si="97"/>
        <v>89.53393171912866</v>
      </c>
      <c r="AB352" s="335">
        <f t="shared" si="97"/>
        <v>268.60179515738594</v>
      </c>
      <c r="AC352" s="335">
        <f t="shared" si="97"/>
        <v>67.150448789346484</v>
      </c>
      <c r="AD352" s="335">
        <f t="shared" si="97"/>
        <v>67.150448789346484</v>
      </c>
      <c r="AE352" s="335">
        <f t="shared" si="97"/>
        <v>44.76696585956433</v>
      </c>
      <c r="AF352" s="335">
        <f t="shared" si="97"/>
        <v>22.383482929782165</v>
      </c>
      <c r="AG352" s="335">
        <f t="shared" si="94"/>
        <v>313.36876101695032</v>
      </c>
      <c r="AH352" s="335">
        <f t="shared" si="94"/>
        <v>111.91741464891085</v>
      </c>
      <c r="AI352" s="335">
        <f t="shared" si="94"/>
        <v>111.91741464891085</v>
      </c>
      <c r="AJ352" s="335">
        <f t="shared" si="91"/>
        <v>67.150448789346484</v>
      </c>
      <c r="AK352" s="1388" t="s">
        <v>1614</v>
      </c>
      <c r="AL352" s="89" t="s">
        <v>1614</v>
      </c>
      <c r="AM352" s="1388" t="s">
        <v>1614</v>
      </c>
      <c r="AN352" s="335">
        <f t="shared" si="95"/>
        <v>20525.643181885076</v>
      </c>
      <c r="AO352" s="335">
        <f t="shared" si="98"/>
        <v>10918.376274064416</v>
      </c>
      <c r="AP352" s="335">
        <f t="shared" si="98"/>
        <v>452.10667801508987</v>
      </c>
      <c r="AQ352" s="335">
        <f t="shared" si="98"/>
        <v>4543.672114051652</v>
      </c>
      <c r="AR352" s="335">
        <f t="shared" si="98"/>
        <v>0</v>
      </c>
      <c r="AS352" s="335">
        <f t="shared" si="98"/>
        <v>3277.7734156094011</v>
      </c>
      <c r="AT352" s="335">
        <f t="shared" si="98"/>
        <v>45.210667801508983</v>
      </c>
      <c r="AU352" s="335">
        <f t="shared" si="98"/>
        <v>67.816001702263463</v>
      </c>
      <c r="AV352" s="335">
        <f t="shared" si="98"/>
        <v>45.210667801508983</v>
      </c>
      <c r="AW352" s="335">
        <f t="shared" si="98"/>
        <v>90.421335603017965</v>
      </c>
      <c r="AX352" s="335">
        <f t="shared" si="98"/>
        <v>271.26400680905385</v>
      </c>
      <c r="AY352" s="335">
        <f t="shared" si="98"/>
        <v>67.816001702263463</v>
      </c>
      <c r="AZ352" s="335">
        <f t="shared" si="98"/>
        <v>67.816001702263463</v>
      </c>
      <c r="BA352" s="335">
        <f t="shared" si="98"/>
        <v>45.210667801508983</v>
      </c>
      <c r="BB352" s="335">
        <f t="shared" si="98"/>
        <v>22.605333900754491</v>
      </c>
      <c r="BC352" s="335">
        <f t="shared" si="96"/>
        <v>316.47467461056289</v>
      </c>
      <c r="BD352" s="335">
        <f t="shared" si="96"/>
        <v>113.02666950377247</v>
      </c>
      <c r="BE352" s="335">
        <f t="shared" si="96"/>
        <v>113.02666950377247</v>
      </c>
      <c r="BF352" s="335">
        <f t="shared" si="92"/>
        <v>67.816001702263463</v>
      </c>
    </row>
    <row r="353" spans="2:58" ht="14.25">
      <c r="B353" s="6" t="s">
        <v>186</v>
      </c>
      <c r="C353" s="1727" t="s">
        <v>187</v>
      </c>
      <c r="D353" s="1782" t="s">
        <v>189</v>
      </c>
      <c r="E353" s="1785" t="s">
        <v>25</v>
      </c>
      <c r="F353" s="1713" t="s">
        <v>16</v>
      </c>
      <c r="G353" s="1795">
        <v>17.440000000000001</v>
      </c>
      <c r="H353" s="1751">
        <v>6788.9974314292504</v>
      </c>
      <c r="I353" s="1731">
        <v>6788.9974314292504</v>
      </c>
      <c r="J353" s="1741">
        <v>6788.9939040000017</v>
      </c>
      <c r="K353" s="2078">
        <v>9.1</v>
      </c>
      <c r="R353" s="335">
        <f t="shared" si="93"/>
        <v>61644.096677377594</v>
      </c>
      <c r="S353" s="335">
        <f t="shared" si="97"/>
        <v>32790.857593803274</v>
      </c>
      <c r="T353" s="335">
        <f t="shared" si="97"/>
        <v>1357.7994862858504</v>
      </c>
      <c r="U353" s="335">
        <f t="shared" si="97"/>
        <v>13645.884837172791</v>
      </c>
      <c r="V353" s="335">
        <f t="shared" si="97"/>
        <v>0</v>
      </c>
      <c r="W353" s="335">
        <f t="shared" si="97"/>
        <v>9844.0462755724147</v>
      </c>
      <c r="X353" s="335">
        <f t="shared" si="97"/>
        <v>135.77994862858503</v>
      </c>
      <c r="Y353" s="335">
        <f t="shared" si="97"/>
        <v>203.66992294287749</v>
      </c>
      <c r="Z353" s="335">
        <f t="shared" si="97"/>
        <v>135.77994862858503</v>
      </c>
      <c r="AA353" s="335">
        <f t="shared" si="97"/>
        <v>271.55989725717006</v>
      </c>
      <c r="AB353" s="335">
        <f t="shared" si="97"/>
        <v>814.67969177150997</v>
      </c>
      <c r="AC353" s="335">
        <f t="shared" si="97"/>
        <v>203.66992294287749</v>
      </c>
      <c r="AD353" s="335">
        <f t="shared" si="97"/>
        <v>203.66992294287749</v>
      </c>
      <c r="AE353" s="335">
        <f t="shared" si="97"/>
        <v>135.77994862858503</v>
      </c>
      <c r="AF353" s="335">
        <f t="shared" si="97"/>
        <v>67.889974314292516</v>
      </c>
      <c r="AG353" s="335">
        <f t="shared" si="94"/>
        <v>950.45964040009517</v>
      </c>
      <c r="AH353" s="335">
        <f t="shared" si="94"/>
        <v>339.44987157146261</v>
      </c>
      <c r="AI353" s="335">
        <f t="shared" si="94"/>
        <v>339.44987157146261</v>
      </c>
      <c r="AJ353" s="335">
        <f t="shared" si="91"/>
        <v>203.66992294287749</v>
      </c>
      <c r="AK353" s="1388" t="s">
        <v>1614</v>
      </c>
      <c r="AL353" s="89" t="s">
        <v>1614</v>
      </c>
      <c r="AM353" s="1388" t="s">
        <v>1614</v>
      </c>
      <c r="AN353" s="335">
        <f t="shared" si="95"/>
        <v>61779.844526400011</v>
      </c>
      <c r="AO353" s="335">
        <f t="shared" si="98"/>
        <v>32863.06707736916</v>
      </c>
      <c r="AP353" s="335">
        <f t="shared" si="98"/>
        <v>1360.7895270132165</v>
      </c>
      <c r="AQ353" s="335">
        <f t="shared" si="98"/>
        <v>13675.934746482821</v>
      </c>
      <c r="AR353" s="335">
        <f t="shared" si="98"/>
        <v>0</v>
      </c>
      <c r="AS353" s="335">
        <f t="shared" si="98"/>
        <v>9865.7240708458176</v>
      </c>
      <c r="AT353" s="335">
        <f t="shared" si="98"/>
        <v>136.07895270132161</v>
      </c>
      <c r="AU353" s="335">
        <f t="shared" si="98"/>
        <v>204.11842905198239</v>
      </c>
      <c r="AV353" s="335">
        <f t="shared" si="98"/>
        <v>136.07895270132161</v>
      </c>
      <c r="AW353" s="335">
        <f t="shared" si="98"/>
        <v>272.15790540264322</v>
      </c>
      <c r="AX353" s="335">
        <f t="shared" si="98"/>
        <v>816.47371620792956</v>
      </c>
      <c r="AY353" s="335">
        <f t="shared" si="98"/>
        <v>204.11842905198239</v>
      </c>
      <c r="AZ353" s="335">
        <f t="shared" si="98"/>
        <v>204.11842905198239</v>
      </c>
      <c r="BA353" s="335">
        <f t="shared" si="98"/>
        <v>136.07895270132161</v>
      </c>
      <c r="BB353" s="335">
        <f t="shared" si="98"/>
        <v>68.039476350660806</v>
      </c>
      <c r="BC353" s="335">
        <f t="shared" si="96"/>
        <v>952.55266890925134</v>
      </c>
      <c r="BD353" s="335">
        <f t="shared" si="96"/>
        <v>340.19738175330411</v>
      </c>
      <c r="BE353" s="335">
        <f t="shared" si="96"/>
        <v>340.19738175330411</v>
      </c>
      <c r="BF353" s="335">
        <f t="shared" si="92"/>
        <v>204.11842905198239</v>
      </c>
    </row>
    <row r="354" spans="2:58" ht="14.25">
      <c r="B354" s="6" t="s">
        <v>186</v>
      </c>
      <c r="C354" s="1727" t="s">
        <v>187</v>
      </c>
      <c r="D354" s="1782" t="s">
        <v>190</v>
      </c>
      <c r="E354" s="1785" t="s">
        <v>25</v>
      </c>
      <c r="F354" s="1713" t="s">
        <v>16</v>
      </c>
      <c r="G354" s="1795">
        <v>17.64</v>
      </c>
      <c r="H354" s="1751">
        <v>9823.0646040817483</v>
      </c>
      <c r="I354" s="1758">
        <v>9823.0646040817483</v>
      </c>
      <c r="J354" s="1741">
        <v>9823.0646040817483</v>
      </c>
      <c r="K354" s="2078">
        <v>9.2100000000000009</v>
      </c>
      <c r="R354" s="335">
        <f t="shared" si="93"/>
        <v>89193.426605062268</v>
      </c>
      <c r="S354" s="335">
        <f t="shared" si="97"/>
        <v>47445.402037714826</v>
      </c>
      <c r="T354" s="335">
        <f t="shared" si="97"/>
        <v>1964.61292081635</v>
      </c>
      <c r="U354" s="335">
        <f t="shared" si="97"/>
        <v>19744.359854204311</v>
      </c>
      <c r="V354" s="335">
        <f t="shared" si="97"/>
        <v>0</v>
      </c>
      <c r="W354" s="335">
        <f t="shared" si="97"/>
        <v>14243.443675918536</v>
      </c>
      <c r="X354" s="335">
        <f t="shared" si="97"/>
        <v>196.46129208163498</v>
      </c>
      <c r="Y354" s="335">
        <f t="shared" si="97"/>
        <v>294.69193812245237</v>
      </c>
      <c r="Z354" s="335">
        <f t="shared" si="97"/>
        <v>196.46129208163498</v>
      </c>
      <c r="AA354" s="335">
        <f t="shared" si="97"/>
        <v>392.92258416326996</v>
      </c>
      <c r="AB354" s="335">
        <f t="shared" si="97"/>
        <v>1178.7677524898095</v>
      </c>
      <c r="AC354" s="335">
        <f t="shared" si="97"/>
        <v>294.69193812245237</v>
      </c>
      <c r="AD354" s="335">
        <f t="shared" si="97"/>
        <v>294.69193812245237</v>
      </c>
      <c r="AE354" s="335">
        <f t="shared" si="97"/>
        <v>196.46129208163498</v>
      </c>
      <c r="AF354" s="335">
        <f t="shared" si="97"/>
        <v>98.23064604081749</v>
      </c>
      <c r="AG354" s="335">
        <f t="shared" si="94"/>
        <v>1375.2290445714448</v>
      </c>
      <c r="AH354" s="335">
        <f t="shared" si="94"/>
        <v>491.15323020408749</v>
      </c>
      <c r="AI354" s="335">
        <f t="shared" si="94"/>
        <v>491.15323020408749</v>
      </c>
      <c r="AJ354" s="335">
        <f t="shared" si="91"/>
        <v>294.69193812245237</v>
      </c>
      <c r="AK354" s="1388" t="s">
        <v>1614</v>
      </c>
      <c r="AL354" s="89" t="s">
        <v>1614</v>
      </c>
      <c r="AM354" s="1388" t="s">
        <v>1614</v>
      </c>
      <c r="AN354" s="335">
        <f t="shared" si="95"/>
        <v>90470.425003592914</v>
      </c>
      <c r="AO354" s="335">
        <f t="shared" si="98"/>
        <v>48124.686428122652</v>
      </c>
      <c r="AP354" s="335">
        <f t="shared" si="98"/>
        <v>1992.7406388456593</v>
      </c>
      <c r="AQ354" s="335">
        <f t="shared" si="98"/>
        <v>20027.04342039887</v>
      </c>
      <c r="AR354" s="335">
        <f t="shared" si="98"/>
        <v>0</v>
      </c>
      <c r="AS354" s="335">
        <f t="shared" si="98"/>
        <v>14447.369631631029</v>
      </c>
      <c r="AT354" s="335">
        <f t="shared" si="98"/>
        <v>199.27406388456592</v>
      </c>
      <c r="AU354" s="335">
        <f t="shared" si="98"/>
        <v>298.91109582684879</v>
      </c>
      <c r="AV354" s="335">
        <f t="shared" si="98"/>
        <v>199.27406388456592</v>
      </c>
      <c r="AW354" s="335">
        <f t="shared" si="98"/>
        <v>398.54812776913184</v>
      </c>
      <c r="AX354" s="335">
        <f t="shared" si="98"/>
        <v>1195.6443833073952</v>
      </c>
      <c r="AY354" s="335">
        <f t="shared" si="98"/>
        <v>298.91109582684879</v>
      </c>
      <c r="AZ354" s="335">
        <f t="shared" si="98"/>
        <v>298.91109582684879</v>
      </c>
      <c r="BA354" s="335">
        <f t="shared" si="98"/>
        <v>199.27406388456592</v>
      </c>
      <c r="BB354" s="335">
        <f t="shared" si="98"/>
        <v>99.63703194228296</v>
      </c>
      <c r="BC354" s="335">
        <f t="shared" si="96"/>
        <v>1394.9184471919614</v>
      </c>
      <c r="BD354" s="335">
        <f t="shared" si="96"/>
        <v>498.18515971141483</v>
      </c>
      <c r="BE354" s="335">
        <f t="shared" si="96"/>
        <v>498.18515971141483</v>
      </c>
      <c r="BF354" s="335">
        <f t="shared" si="92"/>
        <v>298.91109582684879</v>
      </c>
    </row>
    <row r="355" spans="2:58" ht="14.25">
      <c r="B355" s="11" t="s">
        <v>186</v>
      </c>
      <c r="C355" s="1797" t="s">
        <v>187</v>
      </c>
      <c r="D355" s="1782" t="s">
        <v>191</v>
      </c>
      <c r="E355" s="1785" t="s">
        <v>25</v>
      </c>
      <c r="F355" s="1713" t="s">
        <v>16</v>
      </c>
      <c r="G355" s="1795">
        <v>17.64</v>
      </c>
      <c r="H355" s="1751">
        <v>3575.9288286505521</v>
      </c>
      <c r="I355" s="1758">
        <v>3575.9288286505521</v>
      </c>
      <c r="J355" s="1741">
        <v>3575.9218667976675</v>
      </c>
      <c r="K355" s="2078">
        <v>9.2100000000000009</v>
      </c>
      <c r="R355" s="335">
        <f t="shared" si="93"/>
        <v>32469.433764147012</v>
      </c>
      <c r="S355" s="335">
        <f t="shared" si="97"/>
        <v>17271.736242382161</v>
      </c>
      <c r="T355" s="335">
        <f t="shared" si="97"/>
        <v>715.18576573011057</v>
      </c>
      <c r="U355" s="335">
        <f t="shared" si="97"/>
        <v>7187.6169455876088</v>
      </c>
      <c r="V355" s="335">
        <f t="shared" si="97"/>
        <v>0</v>
      </c>
      <c r="W355" s="335">
        <f t="shared" si="97"/>
        <v>5185.0968015433009</v>
      </c>
      <c r="X355" s="335">
        <f t="shared" si="97"/>
        <v>71.518576573011046</v>
      </c>
      <c r="Y355" s="335">
        <f t="shared" si="97"/>
        <v>107.27786485951655</v>
      </c>
      <c r="Z355" s="335">
        <f t="shared" si="97"/>
        <v>71.518576573011046</v>
      </c>
      <c r="AA355" s="335">
        <f t="shared" si="97"/>
        <v>143.03715314602209</v>
      </c>
      <c r="AB355" s="335">
        <f t="shared" si="97"/>
        <v>429.11145943806622</v>
      </c>
      <c r="AC355" s="335">
        <f t="shared" si="97"/>
        <v>107.27786485951655</v>
      </c>
      <c r="AD355" s="335">
        <f t="shared" si="97"/>
        <v>107.27786485951655</v>
      </c>
      <c r="AE355" s="335">
        <f t="shared" si="97"/>
        <v>71.518576573011046</v>
      </c>
      <c r="AF355" s="335">
        <f t="shared" si="97"/>
        <v>35.759288286505523</v>
      </c>
      <c r="AG355" s="335">
        <f t="shared" si="94"/>
        <v>500.63003601107732</v>
      </c>
      <c r="AH355" s="335">
        <f t="shared" si="94"/>
        <v>178.79644143252764</v>
      </c>
      <c r="AI355" s="335">
        <f t="shared" si="94"/>
        <v>178.79644143252764</v>
      </c>
      <c r="AJ355" s="335">
        <f t="shared" si="91"/>
        <v>107.27786485951655</v>
      </c>
      <c r="AK355" s="1388" t="s">
        <v>1614</v>
      </c>
      <c r="AL355" s="89" t="s">
        <v>1614</v>
      </c>
      <c r="AM355" s="1388" t="s">
        <v>1614</v>
      </c>
      <c r="AN355" s="335">
        <f t="shared" si="95"/>
        <v>32934.240393206521</v>
      </c>
      <c r="AO355" s="335">
        <f t="shared" si="98"/>
        <v>17518.984702553684</v>
      </c>
      <c r="AP355" s="335">
        <f t="shared" si="98"/>
        <v>725.42379720719225</v>
      </c>
      <c r="AQ355" s="335">
        <f t="shared" si="98"/>
        <v>7290.5091619322793</v>
      </c>
      <c r="AR355" s="335">
        <f t="shared" si="98"/>
        <v>0</v>
      </c>
      <c r="AS355" s="335">
        <f t="shared" si="98"/>
        <v>5259.3225297521431</v>
      </c>
      <c r="AT355" s="335">
        <f t="shared" si="98"/>
        <v>72.542379720719211</v>
      </c>
      <c r="AU355" s="335">
        <f t="shared" si="98"/>
        <v>108.8135695810788</v>
      </c>
      <c r="AV355" s="335">
        <f t="shared" si="98"/>
        <v>72.542379720719211</v>
      </c>
      <c r="AW355" s="335">
        <f t="shared" si="98"/>
        <v>145.08475944143842</v>
      </c>
      <c r="AX355" s="335">
        <f t="shared" si="98"/>
        <v>435.25427832431518</v>
      </c>
      <c r="AY355" s="335">
        <f t="shared" si="98"/>
        <v>108.8135695810788</v>
      </c>
      <c r="AZ355" s="335">
        <f t="shared" si="98"/>
        <v>108.8135695810788</v>
      </c>
      <c r="BA355" s="335">
        <f t="shared" si="98"/>
        <v>72.542379720719211</v>
      </c>
      <c r="BB355" s="335">
        <f t="shared" si="98"/>
        <v>36.271189860359605</v>
      </c>
      <c r="BC355" s="335">
        <f t="shared" si="96"/>
        <v>507.79665804503452</v>
      </c>
      <c r="BD355" s="335">
        <f t="shared" si="96"/>
        <v>181.35594930179806</v>
      </c>
      <c r="BE355" s="335">
        <f t="shared" si="96"/>
        <v>181.35594930179806</v>
      </c>
      <c r="BF355" s="335">
        <f t="shared" si="92"/>
        <v>108.8135695810788</v>
      </c>
    </row>
    <row r="356" spans="2:58" ht="14.25">
      <c r="B356" s="6" t="s">
        <v>186</v>
      </c>
      <c r="C356" s="1727" t="s">
        <v>187</v>
      </c>
      <c r="D356" s="1782" t="s">
        <v>192</v>
      </c>
      <c r="E356" s="1785" t="s">
        <v>25</v>
      </c>
      <c r="F356" s="1713" t="s">
        <v>16</v>
      </c>
      <c r="G356" s="1795">
        <v>17.57</v>
      </c>
      <c r="H356" s="1751">
        <v>870.70018063074792</v>
      </c>
      <c r="I356" s="1758">
        <v>870.70018063074792</v>
      </c>
      <c r="J356" s="1741">
        <v>870.69972823209605</v>
      </c>
      <c r="K356" s="2078">
        <v>9.17</v>
      </c>
      <c r="R356" s="335">
        <f t="shared" si="93"/>
        <v>7905.9576401271916</v>
      </c>
      <c r="S356" s="335">
        <f t="shared" si="97"/>
        <v>4205.4818724465113</v>
      </c>
      <c r="T356" s="335">
        <f t="shared" si="97"/>
        <v>174.14003612614962</v>
      </c>
      <c r="U356" s="335">
        <f t="shared" si="97"/>
        <v>1750.1073630678031</v>
      </c>
      <c r="V356" s="335">
        <f t="shared" si="97"/>
        <v>0</v>
      </c>
      <c r="W356" s="335">
        <f t="shared" si="97"/>
        <v>1262.5152619145847</v>
      </c>
      <c r="X356" s="335">
        <f t="shared" si="97"/>
        <v>17.414003612614962</v>
      </c>
      <c r="Y356" s="335">
        <f t="shared" si="97"/>
        <v>26.121005418922437</v>
      </c>
      <c r="Z356" s="335">
        <f t="shared" si="97"/>
        <v>17.414003612614962</v>
      </c>
      <c r="AA356" s="335">
        <f t="shared" si="97"/>
        <v>34.828007225229925</v>
      </c>
      <c r="AB356" s="335">
        <f t="shared" si="97"/>
        <v>104.48402167568975</v>
      </c>
      <c r="AC356" s="335">
        <f t="shared" si="97"/>
        <v>26.121005418922437</v>
      </c>
      <c r="AD356" s="335">
        <f t="shared" si="97"/>
        <v>26.121005418922437</v>
      </c>
      <c r="AE356" s="335">
        <f t="shared" si="97"/>
        <v>17.414003612614962</v>
      </c>
      <c r="AF356" s="335">
        <f t="shared" si="97"/>
        <v>8.7070018063074812</v>
      </c>
      <c r="AG356" s="335">
        <f t="shared" si="94"/>
        <v>121.89802528830474</v>
      </c>
      <c r="AH356" s="335">
        <f t="shared" si="94"/>
        <v>43.535009031537406</v>
      </c>
      <c r="AI356" s="335">
        <f t="shared" si="94"/>
        <v>43.535009031537406</v>
      </c>
      <c r="AJ356" s="335">
        <f t="shared" si="91"/>
        <v>26.121005418922437</v>
      </c>
      <c r="AK356" s="1388" t="s">
        <v>1614</v>
      </c>
      <c r="AL356" s="89" t="s">
        <v>1614</v>
      </c>
      <c r="AM356" s="1388" t="s">
        <v>1614</v>
      </c>
      <c r="AN356" s="335">
        <f t="shared" si="95"/>
        <v>7984.3165078883203</v>
      </c>
      <c r="AO356" s="335">
        <f t="shared" si="98"/>
        <v>4247.1639573899311</v>
      </c>
      <c r="AP356" s="335">
        <f t="shared" si="98"/>
        <v>175.86600237639476</v>
      </c>
      <c r="AQ356" s="335">
        <f t="shared" si="98"/>
        <v>1767.4533238827667</v>
      </c>
      <c r="AR356" s="335">
        <f t="shared" si="98"/>
        <v>0</v>
      </c>
      <c r="AS356" s="335">
        <f t="shared" si="98"/>
        <v>1275.0285172288618</v>
      </c>
      <c r="AT356" s="335">
        <f t="shared" si="98"/>
        <v>17.586600237639473</v>
      </c>
      <c r="AU356" s="335">
        <f t="shared" si="98"/>
        <v>26.379900356459206</v>
      </c>
      <c r="AV356" s="335">
        <f t="shared" si="98"/>
        <v>17.586600237639473</v>
      </c>
      <c r="AW356" s="335">
        <f t="shared" si="98"/>
        <v>35.173200475278946</v>
      </c>
      <c r="AX356" s="335">
        <f t="shared" si="98"/>
        <v>105.51960142583683</v>
      </c>
      <c r="AY356" s="335">
        <f t="shared" si="98"/>
        <v>26.379900356459206</v>
      </c>
      <c r="AZ356" s="335">
        <f t="shared" si="98"/>
        <v>26.379900356459206</v>
      </c>
      <c r="BA356" s="335">
        <f t="shared" si="98"/>
        <v>17.586600237639473</v>
      </c>
      <c r="BB356" s="335">
        <f t="shared" si="98"/>
        <v>8.7933001188197366</v>
      </c>
      <c r="BC356" s="335">
        <f t="shared" si="96"/>
        <v>123.10620166347631</v>
      </c>
      <c r="BD356" s="335">
        <f t="shared" si="96"/>
        <v>43.96650059409869</v>
      </c>
      <c r="BE356" s="335">
        <f t="shared" si="96"/>
        <v>43.96650059409869</v>
      </c>
      <c r="BF356" s="335">
        <f t="shared" si="92"/>
        <v>26.379900356459206</v>
      </c>
    </row>
    <row r="357" spans="2:58" ht="14.25">
      <c r="B357" s="6" t="s">
        <v>186</v>
      </c>
      <c r="C357" s="1727" t="s">
        <v>187</v>
      </c>
      <c r="D357" s="1782" t="s">
        <v>193</v>
      </c>
      <c r="E357" s="1785" t="s">
        <v>25</v>
      </c>
      <c r="F357" s="1713" t="s">
        <v>16</v>
      </c>
      <c r="G357" s="1795">
        <v>17.399999999999999</v>
      </c>
      <c r="H357" s="1771">
        <v>20.7</v>
      </c>
      <c r="I357" s="1758">
        <v>20.7</v>
      </c>
      <c r="J357" s="1741">
        <v>20.7</v>
      </c>
      <c r="K357" s="2078">
        <v>9.08</v>
      </c>
      <c r="R357" s="335">
        <f t="shared" si="93"/>
        <v>187.95599999999999</v>
      </c>
      <c r="S357" s="335">
        <f t="shared" si="97"/>
        <v>99.980999999999966</v>
      </c>
      <c r="T357" s="335">
        <f t="shared" si="97"/>
        <v>4.1400000000000006</v>
      </c>
      <c r="U357" s="335">
        <f t="shared" si="97"/>
        <v>41.606999999999992</v>
      </c>
      <c r="V357" s="335">
        <f t="shared" si="97"/>
        <v>0</v>
      </c>
      <c r="W357" s="335">
        <f t="shared" si="97"/>
        <v>30.015000000000001</v>
      </c>
      <c r="X357" s="335">
        <f t="shared" si="97"/>
        <v>0.41400000000000003</v>
      </c>
      <c r="Y357" s="335">
        <f t="shared" si="97"/>
        <v>0.62099999999999989</v>
      </c>
      <c r="Z357" s="335">
        <f t="shared" si="97"/>
        <v>0.41400000000000003</v>
      </c>
      <c r="AA357" s="335">
        <f t="shared" si="97"/>
        <v>0.82800000000000007</v>
      </c>
      <c r="AB357" s="335">
        <f t="shared" si="97"/>
        <v>2.4839999999999995</v>
      </c>
      <c r="AC357" s="335">
        <f t="shared" si="97"/>
        <v>0.62099999999999989</v>
      </c>
      <c r="AD357" s="335">
        <f t="shared" si="97"/>
        <v>0.62099999999999989</v>
      </c>
      <c r="AE357" s="335">
        <f t="shared" si="97"/>
        <v>0.41400000000000003</v>
      </c>
      <c r="AF357" s="335">
        <f t="shared" si="97"/>
        <v>0.20700000000000002</v>
      </c>
      <c r="AG357" s="335">
        <f t="shared" si="94"/>
        <v>2.8980000000000001</v>
      </c>
      <c r="AH357" s="335">
        <f t="shared" si="94"/>
        <v>1.0350000000000001</v>
      </c>
      <c r="AI357" s="335">
        <f t="shared" si="94"/>
        <v>1.0350000000000001</v>
      </c>
      <c r="AJ357" s="335">
        <f t="shared" si="91"/>
        <v>0.62099999999999989</v>
      </c>
      <c r="AK357" s="1388" t="s">
        <v>1614</v>
      </c>
      <c r="AL357" s="89" t="s">
        <v>1614</v>
      </c>
      <c r="AM357" s="1388" t="s">
        <v>1614</v>
      </c>
      <c r="AN357" s="335">
        <f t="shared" si="95"/>
        <v>187.95599999999999</v>
      </c>
      <c r="AO357" s="335">
        <f t="shared" si="98"/>
        <v>99.980999999999966</v>
      </c>
      <c r="AP357" s="335">
        <f t="shared" si="98"/>
        <v>4.1400000000000006</v>
      </c>
      <c r="AQ357" s="335">
        <f t="shared" si="98"/>
        <v>41.606999999999992</v>
      </c>
      <c r="AR357" s="335">
        <f t="shared" si="98"/>
        <v>0</v>
      </c>
      <c r="AS357" s="335">
        <f t="shared" si="98"/>
        <v>30.015000000000001</v>
      </c>
      <c r="AT357" s="335">
        <f t="shared" si="98"/>
        <v>0.41400000000000003</v>
      </c>
      <c r="AU357" s="335">
        <f t="shared" si="98"/>
        <v>0.62099999999999989</v>
      </c>
      <c r="AV357" s="335">
        <f t="shared" si="98"/>
        <v>0.41400000000000003</v>
      </c>
      <c r="AW357" s="335">
        <f t="shared" si="98"/>
        <v>0.82800000000000007</v>
      </c>
      <c r="AX357" s="335">
        <f t="shared" si="98"/>
        <v>2.4839999999999995</v>
      </c>
      <c r="AY357" s="335">
        <f t="shared" si="98"/>
        <v>0.62099999999999989</v>
      </c>
      <c r="AZ357" s="335">
        <f t="shared" si="98"/>
        <v>0.62099999999999989</v>
      </c>
      <c r="BA357" s="335">
        <f t="shared" si="98"/>
        <v>0.41400000000000003</v>
      </c>
      <c r="BB357" s="335">
        <f t="shared" si="98"/>
        <v>0.20700000000000002</v>
      </c>
      <c r="BC357" s="335">
        <f t="shared" si="96"/>
        <v>2.8980000000000001</v>
      </c>
      <c r="BD357" s="335">
        <f t="shared" si="96"/>
        <v>1.0350000000000001</v>
      </c>
      <c r="BE357" s="335">
        <f t="shared" si="96"/>
        <v>1.0350000000000001</v>
      </c>
      <c r="BF357" s="335">
        <f t="shared" si="92"/>
        <v>0.62099999999999989</v>
      </c>
    </row>
    <row r="358" spans="2:58" ht="14.25">
      <c r="B358" s="6" t="s">
        <v>186</v>
      </c>
      <c r="C358" s="1727" t="s">
        <v>187</v>
      </c>
      <c r="D358" s="1782" t="s">
        <v>194</v>
      </c>
      <c r="E358" s="1785" t="s">
        <v>25</v>
      </c>
      <c r="F358" s="1713" t="s">
        <v>16</v>
      </c>
      <c r="G358" s="1795">
        <v>17.57</v>
      </c>
      <c r="H358" s="1771">
        <v>60.721467709677775</v>
      </c>
      <c r="I358" s="1758">
        <v>60.721467709677775</v>
      </c>
      <c r="J358" s="1741">
        <v>60.721436160000003</v>
      </c>
      <c r="K358" s="2078">
        <v>9.17</v>
      </c>
      <c r="R358" s="335">
        <f t="shared" si="93"/>
        <v>551.35092680387424</v>
      </c>
      <c r="S358" s="335">
        <f t="shared" si="97"/>
        <v>293.28468903774359</v>
      </c>
      <c r="T358" s="335">
        <f t="shared" si="97"/>
        <v>12.144293541935559</v>
      </c>
      <c r="U358" s="335">
        <f t="shared" si="97"/>
        <v>122.05015009645233</v>
      </c>
      <c r="V358" s="335">
        <f t="shared" si="97"/>
        <v>0</v>
      </c>
      <c r="W358" s="335">
        <f t="shared" si="97"/>
        <v>88.046128179032792</v>
      </c>
      <c r="X358" s="335">
        <f t="shared" si="97"/>
        <v>1.2144293541935558</v>
      </c>
      <c r="Y358" s="335">
        <f t="shared" si="97"/>
        <v>1.8216440312903333</v>
      </c>
      <c r="Z358" s="335">
        <f t="shared" si="97"/>
        <v>1.2144293541935558</v>
      </c>
      <c r="AA358" s="335">
        <f t="shared" si="97"/>
        <v>2.4288587083871116</v>
      </c>
      <c r="AB358" s="335">
        <f t="shared" si="97"/>
        <v>7.286576125161333</v>
      </c>
      <c r="AC358" s="335">
        <f t="shared" si="97"/>
        <v>1.8216440312903333</v>
      </c>
      <c r="AD358" s="335">
        <f t="shared" si="97"/>
        <v>1.8216440312903333</v>
      </c>
      <c r="AE358" s="335">
        <f t="shared" si="97"/>
        <v>1.2144293541935558</v>
      </c>
      <c r="AF358" s="335">
        <f t="shared" si="97"/>
        <v>0.6072146770967779</v>
      </c>
      <c r="AG358" s="335">
        <f t="shared" si="94"/>
        <v>8.501005479354891</v>
      </c>
      <c r="AH358" s="335">
        <f t="shared" si="94"/>
        <v>3.0360733854838897</v>
      </c>
      <c r="AI358" s="335">
        <f t="shared" si="94"/>
        <v>3.0360733854838897</v>
      </c>
      <c r="AJ358" s="335">
        <f t="shared" si="91"/>
        <v>1.8216440312903333</v>
      </c>
      <c r="AK358" s="1388" t="s">
        <v>1614</v>
      </c>
      <c r="AL358" s="89" t="s">
        <v>1614</v>
      </c>
      <c r="AM358" s="1388" t="s">
        <v>1614</v>
      </c>
      <c r="AN358" s="335">
        <f t="shared" si="95"/>
        <v>556.8155695872</v>
      </c>
      <c r="AO358" s="335">
        <f t="shared" si="98"/>
        <v>296.19154197204574</v>
      </c>
      <c r="AP358" s="335">
        <f t="shared" si="98"/>
        <v>12.264660123066083</v>
      </c>
      <c r="AQ358" s="335">
        <f t="shared" si="98"/>
        <v>123.25983423681409</v>
      </c>
      <c r="AR358" s="335">
        <f t="shared" si="98"/>
        <v>0</v>
      </c>
      <c r="AS358" s="335">
        <f t="shared" si="98"/>
        <v>88.918785892229081</v>
      </c>
      <c r="AT358" s="335">
        <f t="shared" si="98"/>
        <v>1.226466012306608</v>
      </c>
      <c r="AU358" s="335">
        <f t="shared" si="98"/>
        <v>1.8396990184599118</v>
      </c>
      <c r="AV358" s="335">
        <f t="shared" si="98"/>
        <v>1.226466012306608</v>
      </c>
      <c r="AW358" s="335">
        <f t="shared" si="98"/>
        <v>2.452932024613216</v>
      </c>
      <c r="AX358" s="335">
        <f t="shared" si="98"/>
        <v>7.3587960738396472</v>
      </c>
      <c r="AY358" s="335">
        <f t="shared" si="98"/>
        <v>1.8396990184599118</v>
      </c>
      <c r="AZ358" s="335">
        <f t="shared" si="98"/>
        <v>1.8396990184599118</v>
      </c>
      <c r="BA358" s="335">
        <f t="shared" si="98"/>
        <v>1.226466012306608</v>
      </c>
      <c r="BB358" s="335">
        <f t="shared" si="98"/>
        <v>0.61323300615330401</v>
      </c>
      <c r="BC358" s="335">
        <f t="shared" si="96"/>
        <v>8.5852620861462565</v>
      </c>
      <c r="BD358" s="335">
        <f t="shared" si="96"/>
        <v>3.0661650307665207</v>
      </c>
      <c r="BE358" s="335">
        <f t="shared" si="96"/>
        <v>3.0661650307665207</v>
      </c>
      <c r="BF358" s="335">
        <f t="shared" si="92"/>
        <v>1.8396990184599118</v>
      </c>
    </row>
    <row r="359" spans="2:58" ht="14.25">
      <c r="B359" s="6" t="s">
        <v>186</v>
      </c>
      <c r="C359" s="1727" t="s">
        <v>187</v>
      </c>
      <c r="D359" s="1782" t="s">
        <v>195</v>
      </c>
      <c r="E359" s="1785" t="s">
        <v>25</v>
      </c>
      <c r="F359" s="1713" t="s">
        <v>16</v>
      </c>
      <c r="G359" s="1795">
        <v>17.64</v>
      </c>
      <c r="H359" s="1771">
        <v>1621.5391945198041</v>
      </c>
      <c r="I359" s="1758">
        <v>1621.5391945198041</v>
      </c>
      <c r="J359" s="1741">
        <v>1621.538352</v>
      </c>
      <c r="K359" s="2078">
        <v>9.2100000000000009</v>
      </c>
      <c r="R359" s="335">
        <f t="shared" si="93"/>
        <v>14723.575886239822</v>
      </c>
      <c r="S359" s="335">
        <f t="shared" si="97"/>
        <v>7832.0343095306516</v>
      </c>
      <c r="T359" s="335">
        <f t="shared" si="97"/>
        <v>324.30783890396089</v>
      </c>
      <c r="U359" s="335">
        <f t="shared" si="97"/>
        <v>3259.2937809848058</v>
      </c>
      <c r="V359" s="335">
        <f t="shared" si="97"/>
        <v>0</v>
      </c>
      <c r="W359" s="335">
        <f t="shared" si="97"/>
        <v>2351.2318320537165</v>
      </c>
      <c r="X359" s="335">
        <f t="shared" si="97"/>
        <v>32.430783890396086</v>
      </c>
      <c r="Y359" s="335">
        <f t="shared" si="97"/>
        <v>48.646175835594121</v>
      </c>
      <c r="Z359" s="335">
        <f t="shared" si="97"/>
        <v>32.430783890396086</v>
      </c>
      <c r="AA359" s="335">
        <f t="shared" si="97"/>
        <v>64.861567780792171</v>
      </c>
      <c r="AB359" s="335">
        <f t="shared" si="97"/>
        <v>194.58470334237649</v>
      </c>
      <c r="AC359" s="335">
        <f t="shared" si="97"/>
        <v>48.646175835594121</v>
      </c>
      <c r="AD359" s="335">
        <f t="shared" si="97"/>
        <v>48.646175835594121</v>
      </c>
      <c r="AE359" s="335">
        <f t="shared" si="97"/>
        <v>32.430783890396086</v>
      </c>
      <c r="AF359" s="335">
        <f t="shared" si="97"/>
        <v>16.215391945198043</v>
      </c>
      <c r="AG359" s="335">
        <f t="shared" si="94"/>
        <v>227.01548723277261</v>
      </c>
      <c r="AH359" s="335">
        <f t="shared" si="94"/>
        <v>81.076959725990221</v>
      </c>
      <c r="AI359" s="335">
        <f t="shared" si="94"/>
        <v>81.076959725990221</v>
      </c>
      <c r="AJ359" s="335">
        <f t="shared" si="91"/>
        <v>48.646175835594121</v>
      </c>
      <c r="AK359" s="1388" t="s">
        <v>1614</v>
      </c>
      <c r="AL359" s="89" t="s">
        <v>1614</v>
      </c>
      <c r="AM359" s="1388" t="s">
        <v>1614</v>
      </c>
      <c r="AN359" s="335">
        <f t="shared" si="95"/>
        <v>14934.368221920002</v>
      </c>
      <c r="AO359" s="335">
        <f t="shared" si="98"/>
        <v>7944.1628317041395</v>
      </c>
      <c r="AP359" s="335">
        <f t="shared" si="98"/>
        <v>328.95084189251111</v>
      </c>
      <c r="AQ359" s="335">
        <f t="shared" si="98"/>
        <v>3305.9559610197357</v>
      </c>
      <c r="AR359" s="335">
        <f t="shared" si="98"/>
        <v>0</v>
      </c>
      <c r="AS359" s="335">
        <f t="shared" si="98"/>
        <v>2384.8936037207054</v>
      </c>
      <c r="AT359" s="335">
        <f t="shared" si="98"/>
        <v>32.895084189251108</v>
      </c>
      <c r="AU359" s="335">
        <f t="shared" si="98"/>
        <v>49.342626283876655</v>
      </c>
      <c r="AV359" s="335">
        <f t="shared" si="98"/>
        <v>32.895084189251108</v>
      </c>
      <c r="AW359" s="335">
        <f t="shared" si="98"/>
        <v>65.790168378502216</v>
      </c>
      <c r="AX359" s="335">
        <f t="shared" si="98"/>
        <v>197.37050513550662</v>
      </c>
      <c r="AY359" s="335">
        <f t="shared" si="98"/>
        <v>49.342626283876655</v>
      </c>
      <c r="AZ359" s="335">
        <f t="shared" si="98"/>
        <v>49.342626283876655</v>
      </c>
      <c r="BA359" s="335">
        <f t="shared" si="98"/>
        <v>32.895084189251108</v>
      </c>
      <c r="BB359" s="335">
        <f t="shared" si="98"/>
        <v>16.447542094625554</v>
      </c>
      <c r="BC359" s="335">
        <f t="shared" si="96"/>
        <v>230.26558932475777</v>
      </c>
      <c r="BD359" s="335">
        <f t="shared" si="96"/>
        <v>82.237710473127777</v>
      </c>
      <c r="BE359" s="335">
        <f t="shared" si="96"/>
        <v>82.237710473127777</v>
      </c>
      <c r="BF359" s="335">
        <f t="shared" si="92"/>
        <v>49.342626283876655</v>
      </c>
    </row>
    <row r="360" spans="2:58" ht="14.25">
      <c r="B360" s="6" t="s">
        <v>186</v>
      </c>
      <c r="C360" s="1727" t="s">
        <v>196</v>
      </c>
      <c r="D360" s="1782" t="s">
        <v>197</v>
      </c>
      <c r="E360" s="1785" t="s">
        <v>19</v>
      </c>
      <c r="F360" s="1713" t="s">
        <v>16</v>
      </c>
      <c r="G360" s="1795">
        <v>17.399999999999999</v>
      </c>
      <c r="H360" s="1771">
        <v>5257.9291999999996</v>
      </c>
      <c r="I360" s="1758">
        <v>5257.9291999999996</v>
      </c>
      <c r="J360" s="1741">
        <v>5258</v>
      </c>
      <c r="K360" s="2078">
        <v>17.593900000000001</v>
      </c>
      <c r="R360" s="335">
        <f t="shared" si="93"/>
        <v>92486.974627999996</v>
      </c>
      <c r="S360" s="335">
        <f t="shared" si="97"/>
        <v>25395.798036000015</v>
      </c>
      <c r="T360" s="335">
        <f t="shared" si="97"/>
        <v>1051.5858400000002</v>
      </c>
      <c r="U360" s="335">
        <f t="shared" si="97"/>
        <v>10568.437692</v>
      </c>
      <c r="V360" s="335">
        <f t="shared" si="97"/>
        <v>0</v>
      </c>
      <c r="W360" s="335">
        <f t="shared" si="97"/>
        <v>52368.974831999993</v>
      </c>
      <c r="X360" s="335">
        <f t="shared" si="97"/>
        <v>105.158584</v>
      </c>
      <c r="Y360" s="335">
        <f t="shared" si="97"/>
        <v>157.73787599999997</v>
      </c>
      <c r="Z360" s="335">
        <f t="shared" si="97"/>
        <v>105.158584</v>
      </c>
      <c r="AA360" s="335">
        <f t="shared" si="97"/>
        <v>210.31716800000001</v>
      </c>
      <c r="AB360" s="335">
        <f t="shared" si="97"/>
        <v>630.95150399999989</v>
      </c>
      <c r="AC360" s="335">
        <f t="shared" si="97"/>
        <v>157.73787599999997</v>
      </c>
      <c r="AD360" s="335">
        <f t="shared" si="97"/>
        <v>157.73787599999997</v>
      </c>
      <c r="AE360" s="335">
        <f t="shared" si="97"/>
        <v>105.158584</v>
      </c>
      <c r="AF360" s="335">
        <f t="shared" si="97"/>
        <v>52.579292000000002</v>
      </c>
      <c r="AG360" s="335">
        <f t="shared" si="94"/>
        <v>736.11008800000002</v>
      </c>
      <c r="AH360" s="335">
        <f t="shared" si="94"/>
        <v>262.89646000000005</v>
      </c>
      <c r="AI360" s="335">
        <f t="shared" si="94"/>
        <v>262.89646000000005</v>
      </c>
      <c r="AJ360" s="335">
        <f t="shared" si="91"/>
        <v>157.73787599999997</v>
      </c>
      <c r="AK360" s="1388" t="s">
        <v>1614</v>
      </c>
      <c r="AL360" s="89" t="s">
        <v>1614</v>
      </c>
      <c r="AM360" s="1388" t="s">
        <v>1614</v>
      </c>
      <c r="AN360" s="335">
        <f t="shared" si="95"/>
        <v>92508.726200000005</v>
      </c>
      <c r="AO360" s="335">
        <f t="shared" si="98"/>
        <v>25401.770753041517</v>
      </c>
      <c r="AP360" s="335">
        <f t="shared" si="98"/>
        <v>1051.8331574758388</v>
      </c>
      <c r="AQ360" s="335">
        <f t="shared" si="98"/>
        <v>10570.923232632178</v>
      </c>
      <c r="AR360" s="335">
        <f t="shared" si="98"/>
        <v>0</v>
      </c>
      <c r="AS360" s="335">
        <f t="shared" si="98"/>
        <v>52381.291242296757</v>
      </c>
      <c r="AT360" s="335">
        <f t="shared" si="98"/>
        <v>105.18331574758388</v>
      </c>
      <c r="AU360" s="335">
        <f t="shared" si="98"/>
        <v>157.77497362137578</v>
      </c>
      <c r="AV360" s="335">
        <f t="shared" si="98"/>
        <v>105.18331574758388</v>
      </c>
      <c r="AW360" s="335">
        <f t="shared" si="98"/>
        <v>210.36663149516775</v>
      </c>
      <c r="AX360" s="335">
        <f t="shared" si="98"/>
        <v>631.09989448550311</v>
      </c>
      <c r="AY360" s="335">
        <f t="shared" si="98"/>
        <v>157.77497362137578</v>
      </c>
      <c r="AZ360" s="335">
        <f t="shared" si="98"/>
        <v>157.77497362137578</v>
      </c>
      <c r="BA360" s="335">
        <f t="shared" si="98"/>
        <v>105.18331574758388</v>
      </c>
      <c r="BB360" s="335">
        <f t="shared" si="98"/>
        <v>52.591657873791938</v>
      </c>
      <c r="BC360" s="335">
        <f t="shared" si="96"/>
        <v>736.28321023308706</v>
      </c>
      <c r="BD360" s="335">
        <f t="shared" si="96"/>
        <v>262.9582893689597</v>
      </c>
      <c r="BE360" s="335">
        <f t="shared" si="96"/>
        <v>262.9582893689597</v>
      </c>
      <c r="BF360" s="335">
        <f t="shared" si="92"/>
        <v>157.77497362137578</v>
      </c>
    </row>
    <row r="361" spans="2:58" ht="14.25">
      <c r="B361" s="6" t="s">
        <v>186</v>
      </c>
      <c r="C361" s="1727" t="s">
        <v>198</v>
      </c>
      <c r="D361" s="1782" t="s">
        <v>199</v>
      </c>
      <c r="E361" s="1785" t="s">
        <v>19</v>
      </c>
      <c r="F361" s="1713" t="s">
        <v>16</v>
      </c>
      <c r="G361" s="1795">
        <v>17.399999999999999</v>
      </c>
      <c r="H361" s="2065">
        <v>7656.2885152452</v>
      </c>
      <c r="I361" s="2066">
        <v>7656.2885152452</v>
      </c>
      <c r="J361" s="2067">
        <v>7656</v>
      </c>
      <c r="K361" s="2078">
        <v>17.593871</v>
      </c>
      <c r="R361" s="335">
        <f t="shared" si="93"/>
        <v>134674.11498316308</v>
      </c>
      <c r="S361" s="335">
        <f t="shared" si="97"/>
        <v>36979.873528634344</v>
      </c>
      <c r="T361" s="335">
        <f t="shared" si="97"/>
        <v>1531.2577030490404</v>
      </c>
      <c r="U361" s="335">
        <f t="shared" si="97"/>
        <v>15389.139915642852</v>
      </c>
      <c r="V361" s="335">
        <f t="shared" si="97"/>
        <v>0</v>
      </c>
      <c r="W361" s="335">
        <f t="shared" si="97"/>
        <v>76256.63361184219</v>
      </c>
      <c r="X361" s="335">
        <f t="shared" si="97"/>
        <v>153.12577030490402</v>
      </c>
      <c r="Y361" s="335">
        <f t="shared" si="97"/>
        <v>229.68865545735599</v>
      </c>
      <c r="Z361" s="335">
        <f t="shared" si="97"/>
        <v>153.12577030490402</v>
      </c>
      <c r="AA361" s="335">
        <f t="shared" si="97"/>
        <v>306.25154060980805</v>
      </c>
      <c r="AB361" s="335">
        <f t="shared" si="97"/>
        <v>918.75462182942397</v>
      </c>
      <c r="AC361" s="335">
        <f t="shared" si="97"/>
        <v>229.68865545735599</v>
      </c>
      <c r="AD361" s="335">
        <f t="shared" si="97"/>
        <v>229.68865545735599</v>
      </c>
      <c r="AE361" s="335">
        <f t="shared" si="97"/>
        <v>153.12577030490402</v>
      </c>
      <c r="AF361" s="335">
        <f t="shared" si="97"/>
        <v>76.562885152452012</v>
      </c>
      <c r="AG361" s="335">
        <f t="shared" si="94"/>
        <v>1071.8803921343281</v>
      </c>
      <c r="AH361" s="335">
        <f t="shared" si="94"/>
        <v>382.8144257622601</v>
      </c>
      <c r="AI361" s="335">
        <f t="shared" si="94"/>
        <v>382.8144257622601</v>
      </c>
      <c r="AJ361" s="335">
        <f t="shared" si="91"/>
        <v>229.68865545735599</v>
      </c>
      <c r="AK361" s="1388" t="s">
        <v>1614</v>
      </c>
      <c r="AL361" s="89" t="s">
        <v>1614</v>
      </c>
      <c r="AM361" s="1388" t="s">
        <v>1614</v>
      </c>
      <c r="AN361" s="335">
        <f t="shared" si="95"/>
        <v>134698.67637599999</v>
      </c>
      <c r="AO361" s="335">
        <f t="shared" si="98"/>
        <v>36986.61778829337</v>
      </c>
      <c r="AP361" s="335">
        <f t="shared" si="98"/>
        <v>1531.536968459352</v>
      </c>
      <c r="AQ361" s="335">
        <f t="shared" si="98"/>
        <v>15391.946533016484</v>
      </c>
      <c r="AR361" s="335">
        <f t="shared" si="98"/>
        <v>0</v>
      </c>
      <c r="AS361" s="335">
        <f t="shared" si="98"/>
        <v>76270.541029275715</v>
      </c>
      <c r="AT361" s="335">
        <f t="shared" si="98"/>
        <v>153.1536968459352</v>
      </c>
      <c r="AU361" s="335">
        <f t="shared" si="98"/>
        <v>229.73054526890274</v>
      </c>
      <c r="AV361" s="335">
        <f t="shared" si="98"/>
        <v>153.1536968459352</v>
      </c>
      <c r="AW361" s="335">
        <f t="shared" si="98"/>
        <v>306.3073936918704</v>
      </c>
      <c r="AX361" s="335">
        <f t="shared" si="98"/>
        <v>918.92218107561098</v>
      </c>
      <c r="AY361" s="335">
        <f t="shared" si="98"/>
        <v>229.73054526890274</v>
      </c>
      <c r="AZ361" s="335">
        <f t="shared" si="98"/>
        <v>229.73054526890274</v>
      </c>
      <c r="BA361" s="335">
        <f t="shared" si="98"/>
        <v>153.1536968459352</v>
      </c>
      <c r="BB361" s="335">
        <f t="shared" si="98"/>
        <v>76.576848422967601</v>
      </c>
      <c r="BC361" s="335">
        <f t="shared" si="96"/>
        <v>1072.0758779215464</v>
      </c>
      <c r="BD361" s="335">
        <f t="shared" si="96"/>
        <v>382.884242114838</v>
      </c>
      <c r="BE361" s="335">
        <f t="shared" si="96"/>
        <v>382.884242114838</v>
      </c>
      <c r="BF361" s="335">
        <f t="shared" si="92"/>
        <v>229.73054526890274</v>
      </c>
    </row>
    <row r="362" spans="2:58" ht="14.25">
      <c r="B362" s="6" t="s">
        <v>186</v>
      </c>
      <c r="C362" s="1727" t="s">
        <v>200</v>
      </c>
      <c r="D362" s="1782" t="s">
        <v>143</v>
      </c>
      <c r="E362" s="1785" t="s">
        <v>19</v>
      </c>
      <c r="F362" s="1713" t="s">
        <v>16</v>
      </c>
      <c r="G362" s="1795">
        <v>17.399999999999999</v>
      </c>
      <c r="H362" s="1771">
        <v>11435.757033264003</v>
      </c>
      <c r="I362" s="1758">
        <v>11435.757033264003</v>
      </c>
      <c r="J362" s="1741">
        <v>11438</v>
      </c>
      <c r="K362" s="2078">
        <v>17.593871</v>
      </c>
      <c r="R362" s="335">
        <f t="shared" si="93"/>
        <v>201154.96621511379</v>
      </c>
      <c r="S362" s="335">
        <f t="shared" si="97"/>
        <v>55234.706470665165</v>
      </c>
      <c r="T362" s="335">
        <f t="shared" si="97"/>
        <v>2287.1514066528007</v>
      </c>
      <c r="U362" s="335">
        <f t="shared" si="97"/>
        <v>22985.871636860644</v>
      </c>
      <c r="V362" s="335">
        <f t="shared" si="97"/>
        <v>0</v>
      </c>
      <c r="W362" s="335">
        <f t="shared" si="97"/>
        <v>113900.14005130944</v>
      </c>
      <c r="X362" s="335">
        <f t="shared" si="97"/>
        <v>228.71514066528007</v>
      </c>
      <c r="Y362" s="335">
        <f t="shared" si="97"/>
        <v>343.07271099792001</v>
      </c>
      <c r="Z362" s="335">
        <f t="shared" si="97"/>
        <v>228.71514066528007</v>
      </c>
      <c r="AA362" s="335">
        <f t="shared" si="97"/>
        <v>457.43028133056015</v>
      </c>
      <c r="AB362" s="335">
        <f t="shared" si="97"/>
        <v>1372.29084399168</v>
      </c>
      <c r="AC362" s="335">
        <f t="shared" si="97"/>
        <v>343.07271099792001</v>
      </c>
      <c r="AD362" s="335">
        <f t="shared" si="97"/>
        <v>343.07271099792001</v>
      </c>
      <c r="AE362" s="335">
        <f t="shared" si="97"/>
        <v>228.71514066528007</v>
      </c>
      <c r="AF362" s="335">
        <f t="shared" si="97"/>
        <v>114.35757033264004</v>
      </c>
      <c r="AG362" s="335">
        <f t="shared" si="94"/>
        <v>1601.0059846569604</v>
      </c>
      <c r="AH362" s="335">
        <f t="shared" si="94"/>
        <v>571.78785166320017</v>
      </c>
      <c r="AI362" s="335">
        <f t="shared" si="94"/>
        <v>571.78785166320017</v>
      </c>
      <c r="AJ362" s="335">
        <f t="shared" si="91"/>
        <v>343.07271099792001</v>
      </c>
      <c r="AK362" s="1388" t="s">
        <v>1614</v>
      </c>
      <c r="AL362" s="89" t="s">
        <v>1614</v>
      </c>
      <c r="AM362" s="1388" t="s">
        <v>1614</v>
      </c>
      <c r="AN362" s="335">
        <f t="shared" si="95"/>
        <v>201238.696498</v>
      </c>
      <c r="AO362" s="335">
        <f t="shared" si="98"/>
        <v>55257.69778768281</v>
      </c>
      <c r="AP362" s="335">
        <f t="shared" si="98"/>
        <v>2288.103428061399</v>
      </c>
      <c r="AQ362" s="335">
        <f t="shared" si="98"/>
        <v>22995.439452017054</v>
      </c>
      <c r="AR362" s="335">
        <f t="shared" si="98"/>
        <v>0</v>
      </c>
      <c r="AS362" s="335">
        <f t="shared" si="98"/>
        <v>113947.55071745763</v>
      </c>
      <c r="AT362" s="335">
        <f t="shared" si="98"/>
        <v>228.81034280613989</v>
      </c>
      <c r="AU362" s="335">
        <f t="shared" si="98"/>
        <v>343.21551420920974</v>
      </c>
      <c r="AV362" s="335">
        <f t="shared" si="98"/>
        <v>228.81034280613989</v>
      </c>
      <c r="AW362" s="335">
        <f t="shared" si="98"/>
        <v>457.62068561227977</v>
      </c>
      <c r="AX362" s="335">
        <f t="shared" si="98"/>
        <v>1372.862056836839</v>
      </c>
      <c r="AY362" s="335">
        <f t="shared" si="98"/>
        <v>343.21551420920974</v>
      </c>
      <c r="AZ362" s="335">
        <f t="shared" si="98"/>
        <v>343.21551420920974</v>
      </c>
      <c r="BA362" s="335">
        <f t="shared" si="98"/>
        <v>228.81034280613989</v>
      </c>
      <c r="BB362" s="335">
        <f t="shared" si="98"/>
        <v>114.40517140306994</v>
      </c>
      <c r="BC362" s="335">
        <f t="shared" si="96"/>
        <v>1601.6723996429791</v>
      </c>
      <c r="BD362" s="335">
        <f t="shared" si="96"/>
        <v>572.02585701534974</v>
      </c>
      <c r="BE362" s="335">
        <f t="shared" si="96"/>
        <v>572.02585701534974</v>
      </c>
      <c r="BF362" s="335">
        <f t="shared" si="92"/>
        <v>343.21551420920974</v>
      </c>
    </row>
    <row r="363" spans="2:58" ht="14.25">
      <c r="B363" s="6" t="s">
        <v>186</v>
      </c>
      <c r="C363" s="1727" t="s">
        <v>201</v>
      </c>
      <c r="D363" s="1782" t="s">
        <v>86</v>
      </c>
      <c r="E363" s="1785" t="s">
        <v>25</v>
      </c>
      <c r="F363" s="1718" t="s">
        <v>16</v>
      </c>
      <c r="G363" s="1798">
        <v>17.45</v>
      </c>
      <c r="H363" s="1771">
        <v>3278.2663560000001</v>
      </c>
      <c r="I363" s="1731">
        <v>3278.2663560000001</v>
      </c>
      <c r="J363" s="1741">
        <v>3278</v>
      </c>
      <c r="K363" s="2078">
        <v>9.0838710000000003</v>
      </c>
      <c r="R363" s="335">
        <f t="shared" si="93"/>
        <v>29766.65851248</v>
      </c>
      <c r="S363" s="335">
        <f t="shared" si="97"/>
        <v>15834.026499479996</v>
      </c>
      <c r="T363" s="335">
        <f t="shared" si="97"/>
        <v>655.65327120000018</v>
      </c>
      <c r="U363" s="335">
        <f t="shared" si="97"/>
        <v>6589.3153755599997</v>
      </c>
      <c r="V363" s="335">
        <f t="shared" si="97"/>
        <v>0</v>
      </c>
      <c r="W363" s="335">
        <f t="shared" si="97"/>
        <v>4753.4862162000009</v>
      </c>
      <c r="X363" s="335">
        <f t="shared" si="97"/>
        <v>65.565327120000006</v>
      </c>
      <c r="Y363" s="335">
        <f t="shared" si="97"/>
        <v>98.347990679999995</v>
      </c>
      <c r="Z363" s="335">
        <f t="shared" si="97"/>
        <v>65.565327120000006</v>
      </c>
      <c r="AA363" s="335">
        <f t="shared" si="97"/>
        <v>131.13065424000001</v>
      </c>
      <c r="AB363" s="335">
        <f t="shared" si="97"/>
        <v>393.39196271999998</v>
      </c>
      <c r="AC363" s="335">
        <f t="shared" si="97"/>
        <v>98.347990679999995</v>
      </c>
      <c r="AD363" s="335">
        <f t="shared" si="97"/>
        <v>98.347990679999995</v>
      </c>
      <c r="AE363" s="335">
        <f t="shared" si="97"/>
        <v>65.565327120000006</v>
      </c>
      <c r="AF363" s="335">
        <f t="shared" si="97"/>
        <v>32.782663560000003</v>
      </c>
      <c r="AG363" s="335">
        <f t="shared" si="94"/>
        <v>458.95728984000004</v>
      </c>
      <c r="AH363" s="335">
        <f t="shared" si="94"/>
        <v>163.91331780000004</v>
      </c>
      <c r="AI363" s="335">
        <f t="shared" si="94"/>
        <v>163.91331780000004</v>
      </c>
      <c r="AJ363" s="335">
        <f t="shared" si="91"/>
        <v>98.347990679999995</v>
      </c>
      <c r="AK363" s="1388" t="s">
        <v>1614</v>
      </c>
      <c r="AL363" s="89" t="s">
        <v>1614</v>
      </c>
      <c r="AM363" s="1388" t="s">
        <v>1614</v>
      </c>
      <c r="AN363" s="335">
        <f t="shared" si="95"/>
        <v>29776.929138</v>
      </c>
      <c r="AO363" s="335">
        <f t="shared" si="98"/>
        <v>15839.489838825986</v>
      </c>
      <c r="AP363" s="335">
        <f t="shared" si="98"/>
        <v>655.87949643171817</v>
      </c>
      <c r="AQ363" s="335">
        <f t="shared" si="98"/>
        <v>6591.5889391387655</v>
      </c>
      <c r="AR363" s="335">
        <f t="shared" si="98"/>
        <v>0</v>
      </c>
      <c r="AS363" s="335">
        <f t="shared" si="98"/>
        <v>4755.1263491299569</v>
      </c>
      <c r="AT363" s="335">
        <f t="shared" si="98"/>
        <v>65.587949643171811</v>
      </c>
      <c r="AU363" s="335">
        <f t="shared" si="98"/>
        <v>98.381924464757702</v>
      </c>
      <c r="AV363" s="335">
        <f t="shared" si="98"/>
        <v>65.587949643171811</v>
      </c>
      <c r="AW363" s="335">
        <f t="shared" si="98"/>
        <v>131.17589928634362</v>
      </c>
      <c r="AX363" s="335">
        <f t="shared" si="98"/>
        <v>393.52769785903081</v>
      </c>
      <c r="AY363" s="335">
        <f t="shared" si="98"/>
        <v>98.381924464757702</v>
      </c>
      <c r="AZ363" s="335">
        <f t="shared" si="98"/>
        <v>98.381924464757702</v>
      </c>
      <c r="BA363" s="335">
        <f t="shared" si="98"/>
        <v>65.587949643171811</v>
      </c>
      <c r="BB363" s="335">
        <f t="shared" si="98"/>
        <v>32.793974821585905</v>
      </c>
      <c r="BC363" s="335">
        <f t="shared" si="96"/>
        <v>459.11564750220271</v>
      </c>
      <c r="BD363" s="335">
        <f t="shared" si="96"/>
        <v>163.96987410792954</v>
      </c>
      <c r="BE363" s="335">
        <f t="shared" si="96"/>
        <v>163.96987410792954</v>
      </c>
      <c r="BF363" s="335">
        <f t="shared" si="92"/>
        <v>98.381924464757702</v>
      </c>
    </row>
    <row r="364" spans="2:58" ht="14.25">
      <c r="B364" s="6" t="s">
        <v>186</v>
      </c>
      <c r="C364" s="1727" t="s">
        <v>201</v>
      </c>
      <c r="D364" s="1782" t="s">
        <v>126</v>
      </c>
      <c r="E364" s="1785" t="s">
        <v>15</v>
      </c>
      <c r="F364" s="1718" t="s">
        <v>16</v>
      </c>
      <c r="G364" s="1798">
        <v>17.399999999999999</v>
      </c>
      <c r="H364" s="1771">
        <v>0</v>
      </c>
      <c r="I364" s="1731">
        <v>0</v>
      </c>
      <c r="J364" s="1741">
        <v>0</v>
      </c>
      <c r="K364" s="2078">
        <v>12.203900000000001</v>
      </c>
      <c r="R364" s="335">
        <f t="shared" si="93"/>
        <v>0</v>
      </c>
      <c r="S364" s="335">
        <f t="shared" si="97"/>
        <v>0</v>
      </c>
      <c r="T364" s="335">
        <f t="shared" si="97"/>
        <v>0</v>
      </c>
      <c r="U364" s="335">
        <f t="shared" si="97"/>
        <v>0</v>
      </c>
      <c r="V364" s="335">
        <f t="shared" si="97"/>
        <v>0</v>
      </c>
      <c r="W364" s="335">
        <f t="shared" ref="S364:AF382" si="99">+$R364*VLOOKUP($E364,$P$5:$AF$7,W$1+3,FALSE)</f>
        <v>0</v>
      </c>
      <c r="X364" s="335">
        <f t="shared" si="99"/>
        <v>0</v>
      </c>
      <c r="Y364" s="335">
        <f t="shared" si="99"/>
        <v>0</v>
      </c>
      <c r="Z364" s="335">
        <f t="shared" si="99"/>
        <v>0</v>
      </c>
      <c r="AA364" s="335">
        <f t="shared" si="99"/>
        <v>0</v>
      </c>
      <c r="AB364" s="335">
        <f t="shared" si="99"/>
        <v>0</v>
      </c>
      <c r="AC364" s="335">
        <f t="shared" si="99"/>
        <v>0</v>
      </c>
      <c r="AD364" s="335">
        <f t="shared" si="99"/>
        <v>0</v>
      </c>
      <c r="AE364" s="335">
        <f t="shared" si="99"/>
        <v>0</v>
      </c>
      <c r="AF364" s="335">
        <f t="shared" si="99"/>
        <v>0</v>
      </c>
      <c r="AG364" s="335">
        <f t="shared" si="94"/>
        <v>0</v>
      </c>
      <c r="AH364" s="335">
        <f t="shared" si="94"/>
        <v>0</v>
      </c>
      <c r="AI364" s="335">
        <f t="shared" si="94"/>
        <v>0</v>
      </c>
      <c r="AJ364" s="335">
        <f t="shared" si="91"/>
        <v>0</v>
      </c>
      <c r="AK364" s="1388" t="s">
        <v>1614</v>
      </c>
      <c r="AL364" s="89" t="s">
        <v>1614</v>
      </c>
      <c r="AM364" s="1388" t="s">
        <v>1614</v>
      </c>
      <c r="AN364" s="335">
        <f t="shared" si="95"/>
        <v>0</v>
      </c>
      <c r="AO364" s="335">
        <f t="shared" si="98"/>
        <v>0</v>
      </c>
      <c r="AP364" s="335">
        <f t="shared" si="98"/>
        <v>0</v>
      </c>
      <c r="AQ364" s="335">
        <f t="shared" si="98"/>
        <v>0</v>
      </c>
      <c r="AR364" s="335">
        <f t="shared" si="98"/>
        <v>0</v>
      </c>
      <c r="AS364" s="335">
        <f t="shared" ref="AO364:BB382" si="100">+$AN364*VLOOKUP($E364,$AL$5:$BB$7,AS$1+3,FALSE)</f>
        <v>0</v>
      </c>
      <c r="AT364" s="335">
        <f t="shared" si="100"/>
        <v>0</v>
      </c>
      <c r="AU364" s="335">
        <f t="shared" si="100"/>
        <v>0</v>
      </c>
      <c r="AV364" s="335">
        <f t="shared" si="100"/>
        <v>0</v>
      </c>
      <c r="AW364" s="335">
        <f t="shared" si="100"/>
        <v>0</v>
      </c>
      <c r="AX364" s="335">
        <f t="shared" si="100"/>
        <v>0</v>
      </c>
      <c r="AY364" s="335">
        <f t="shared" si="100"/>
        <v>0</v>
      </c>
      <c r="AZ364" s="335">
        <f t="shared" si="100"/>
        <v>0</v>
      </c>
      <c r="BA364" s="335">
        <f t="shared" si="100"/>
        <v>0</v>
      </c>
      <c r="BB364" s="335">
        <f t="shared" si="100"/>
        <v>0</v>
      </c>
      <c r="BC364" s="335">
        <f t="shared" si="96"/>
        <v>0</v>
      </c>
      <c r="BD364" s="335">
        <f t="shared" si="96"/>
        <v>0</v>
      </c>
      <c r="BE364" s="335">
        <f t="shared" si="96"/>
        <v>0</v>
      </c>
      <c r="BF364" s="335">
        <f t="shared" si="92"/>
        <v>0</v>
      </c>
    </row>
    <row r="365" spans="2:58" ht="14.25">
      <c r="B365" s="6" t="s">
        <v>186</v>
      </c>
      <c r="C365" s="1727" t="s">
        <v>201</v>
      </c>
      <c r="D365" s="1782" t="s">
        <v>36</v>
      </c>
      <c r="E365" s="1785" t="s">
        <v>15</v>
      </c>
      <c r="F365" s="1718" t="s">
        <v>16</v>
      </c>
      <c r="G365" s="1798">
        <v>17.399999999999999</v>
      </c>
      <c r="H365" s="1771">
        <v>9088.5619200000001</v>
      </c>
      <c r="I365" s="1731">
        <v>9088.5619200000001</v>
      </c>
      <c r="J365" s="1741">
        <v>9088.56</v>
      </c>
      <c r="K365" s="2078">
        <v>12.203870999999999</v>
      </c>
      <c r="R365" s="335">
        <f t="shared" si="93"/>
        <v>110880.455424</v>
      </c>
      <c r="S365" s="335">
        <f t="shared" si="99"/>
        <v>43897.75407360003</v>
      </c>
      <c r="T365" s="335">
        <f t="shared" si="99"/>
        <v>1817.7123840000004</v>
      </c>
      <c r="U365" s="335">
        <f t="shared" si="99"/>
        <v>18268.009459200002</v>
      </c>
      <c r="V365" s="335">
        <f t="shared" si="99"/>
        <v>0</v>
      </c>
      <c r="W365" s="335">
        <f t="shared" si="99"/>
        <v>41534.727974400004</v>
      </c>
      <c r="X365" s="335">
        <f t="shared" si="99"/>
        <v>181.77123840000004</v>
      </c>
      <c r="Y365" s="335">
        <f t="shared" si="99"/>
        <v>272.65685760000002</v>
      </c>
      <c r="Z365" s="335">
        <f t="shared" si="99"/>
        <v>181.77123840000004</v>
      </c>
      <c r="AA365" s="335">
        <f t="shared" si="99"/>
        <v>363.54247680000009</v>
      </c>
      <c r="AB365" s="335">
        <f t="shared" si="99"/>
        <v>1090.6274304000001</v>
      </c>
      <c r="AC365" s="335">
        <f t="shared" si="99"/>
        <v>272.65685760000002</v>
      </c>
      <c r="AD365" s="335">
        <f t="shared" si="99"/>
        <v>272.65685760000002</v>
      </c>
      <c r="AE365" s="335">
        <f t="shared" si="99"/>
        <v>181.77123840000004</v>
      </c>
      <c r="AF365" s="335">
        <f t="shared" si="99"/>
        <v>90.885619200000022</v>
      </c>
      <c r="AG365" s="335">
        <f t="shared" si="94"/>
        <v>1272.3986688000002</v>
      </c>
      <c r="AH365" s="335">
        <f t="shared" si="94"/>
        <v>454.4280960000001</v>
      </c>
      <c r="AI365" s="335">
        <f t="shared" si="94"/>
        <v>454.4280960000001</v>
      </c>
      <c r="AJ365" s="335">
        <f t="shared" si="91"/>
        <v>272.65685760000002</v>
      </c>
      <c r="AK365" s="1388" t="s">
        <v>1614</v>
      </c>
      <c r="AL365" s="89" t="s">
        <v>1614</v>
      </c>
      <c r="AM365" s="1388" t="s">
        <v>1614</v>
      </c>
      <c r="AN365" s="335">
        <f t="shared" si="95"/>
        <v>110915.61381575999</v>
      </c>
      <c r="AO365" s="335">
        <f t="shared" si="100"/>
        <v>43911.673338534521</v>
      </c>
      <c r="AP365" s="335">
        <f t="shared" si="100"/>
        <v>1818.2887510780331</v>
      </c>
      <c r="AQ365" s="335">
        <f t="shared" si="100"/>
        <v>18273.801948334229</v>
      </c>
      <c r="AR365" s="335">
        <f t="shared" si="100"/>
        <v>0</v>
      </c>
      <c r="AS365" s="335">
        <f t="shared" si="100"/>
        <v>41547.897962133051</v>
      </c>
      <c r="AT365" s="335">
        <f t="shared" si="100"/>
        <v>181.82887510780333</v>
      </c>
      <c r="AU365" s="335">
        <f t="shared" si="100"/>
        <v>272.74331266170492</v>
      </c>
      <c r="AV365" s="335">
        <f t="shared" si="100"/>
        <v>181.82887510780333</v>
      </c>
      <c r="AW365" s="335">
        <f t="shared" si="100"/>
        <v>363.65775021560665</v>
      </c>
      <c r="AX365" s="335">
        <f t="shared" si="100"/>
        <v>1090.9732506468197</v>
      </c>
      <c r="AY365" s="335">
        <f t="shared" si="100"/>
        <v>272.74331266170492</v>
      </c>
      <c r="AZ365" s="335">
        <f t="shared" si="100"/>
        <v>272.74331266170492</v>
      </c>
      <c r="BA365" s="335">
        <f t="shared" si="100"/>
        <v>181.82887510780333</v>
      </c>
      <c r="BB365" s="335">
        <f t="shared" si="100"/>
        <v>90.914437553901664</v>
      </c>
      <c r="BC365" s="335">
        <f t="shared" si="96"/>
        <v>1272.8021257546229</v>
      </c>
      <c r="BD365" s="335">
        <f t="shared" si="96"/>
        <v>454.57218776950828</v>
      </c>
      <c r="BE365" s="335">
        <f t="shared" si="96"/>
        <v>454.57218776950828</v>
      </c>
      <c r="BF365" s="335">
        <f t="shared" si="92"/>
        <v>272.74331266170492</v>
      </c>
    </row>
    <row r="366" spans="2:58" ht="14.25">
      <c r="B366" s="6" t="s">
        <v>186</v>
      </c>
      <c r="C366" s="1727" t="s">
        <v>201</v>
      </c>
      <c r="D366" s="1782" t="s">
        <v>202</v>
      </c>
      <c r="E366" s="1785" t="s">
        <v>19</v>
      </c>
      <c r="F366" s="1718" t="s">
        <v>16</v>
      </c>
      <c r="G366" s="1798">
        <v>17.399999999999999</v>
      </c>
      <c r="H366" s="1771">
        <v>3096.8503488673146</v>
      </c>
      <c r="I366" s="1731">
        <v>3096.8503488673146</v>
      </c>
      <c r="J366" s="1741">
        <v>3096.85</v>
      </c>
      <c r="K366" s="2078">
        <v>17.593871</v>
      </c>
      <c r="R366" s="335">
        <f t="shared" si="93"/>
        <v>54473.597636576065</v>
      </c>
      <c r="S366" s="335">
        <f t="shared" si="99"/>
        <v>14957.787185029139</v>
      </c>
      <c r="T366" s="335">
        <f t="shared" si="99"/>
        <v>619.370069773463</v>
      </c>
      <c r="U366" s="335">
        <f t="shared" si="99"/>
        <v>6224.6692012233025</v>
      </c>
      <c r="V366" s="335">
        <f t="shared" si="99"/>
        <v>0</v>
      </c>
      <c r="W366" s="335">
        <f t="shared" si="99"/>
        <v>30844.629474718451</v>
      </c>
      <c r="X366" s="335">
        <f t="shared" si="99"/>
        <v>61.9370069773463</v>
      </c>
      <c r="Y366" s="335">
        <f t="shared" si="99"/>
        <v>92.905510466019436</v>
      </c>
      <c r="Z366" s="335">
        <f t="shared" si="99"/>
        <v>61.9370069773463</v>
      </c>
      <c r="AA366" s="335">
        <f t="shared" si="99"/>
        <v>123.8740139546926</v>
      </c>
      <c r="AB366" s="335">
        <f t="shared" si="99"/>
        <v>371.62204186407774</v>
      </c>
      <c r="AC366" s="335">
        <f t="shared" si="99"/>
        <v>92.905510466019436</v>
      </c>
      <c r="AD366" s="335">
        <f t="shared" si="99"/>
        <v>92.905510466019436</v>
      </c>
      <c r="AE366" s="335">
        <f t="shared" si="99"/>
        <v>61.9370069773463</v>
      </c>
      <c r="AF366" s="335">
        <f t="shared" si="99"/>
        <v>30.96850348867315</v>
      </c>
      <c r="AG366" s="335">
        <f t="shared" si="94"/>
        <v>433.5590488414241</v>
      </c>
      <c r="AH366" s="335">
        <f t="shared" si="94"/>
        <v>154.84251744336575</v>
      </c>
      <c r="AI366" s="335">
        <f t="shared" si="94"/>
        <v>154.84251744336575</v>
      </c>
      <c r="AJ366" s="335">
        <f t="shared" si="91"/>
        <v>92.905510466019436</v>
      </c>
      <c r="AK366" s="1388" t="s">
        <v>1614</v>
      </c>
      <c r="AL366" s="89" t="s">
        <v>1614</v>
      </c>
      <c r="AM366" s="1388" t="s">
        <v>1614</v>
      </c>
      <c r="AN366" s="335">
        <f t="shared" si="95"/>
        <v>54485.57940635</v>
      </c>
      <c r="AO366" s="335">
        <f t="shared" si="100"/>
        <v>14961.07723323881</v>
      </c>
      <c r="AP366" s="335">
        <f t="shared" si="100"/>
        <v>619.50630365378061</v>
      </c>
      <c r="AQ366" s="335">
        <f t="shared" si="100"/>
        <v>6226.0383517204946</v>
      </c>
      <c r="AR366" s="335">
        <f t="shared" si="100"/>
        <v>0</v>
      </c>
      <c r="AS366" s="335">
        <f t="shared" si="100"/>
        <v>30851.413921958268</v>
      </c>
      <c r="AT366" s="335">
        <f t="shared" si="100"/>
        <v>61.950630365378061</v>
      </c>
      <c r="AU366" s="335">
        <f t="shared" si="100"/>
        <v>92.925945548067077</v>
      </c>
      <c r="AV366" s="335">
        <f t="shared" si="100"/>
        <v>61.950630365378061</v>
      </c>
      <c r="AW366" s="335">
        <f t="shared" si="100"/>
        <v>123.90126073075612</v>
      </c>
      <c r="AX366" s="335">
        <f t="shared" si="100"/>
        <v>371.70378219226831</v>
      </c>
      <c r="AY366" s="335">
        <f t="shared" si="100"/>
        <v>92.925945548067077</v>
      </c>
      <c r="AZ366" s="335">
        <f t="shared" si="100"/>
        <v>92.925945548067077</v>
      </c>
      <c r="BA366" s="335">
        <f t="shared" si="100"/>
        <v>61.950630365378061</v>
      </c>
      <c r="BB366" s="335">
        <f t="shared" si="100"/>
        <v>30.97531518268903</v>
      </c>
      <c r="BC366" s="335">
        <f t="shared" si="96"/>
        <v>433.65441255764642</v>
      </c>
      <c r="BD366" s="335">
        <f t="shared" si="96"/>
        <v>154.87657591344515</v>
      </c>
      <c r="BE366" s="335">
        <f t="shared" si="96"/>
        <v>154.87657591344515</v>
      </c>
      <c r="BF366" s="335">
        <f t="shared" si="92"/>
        <v>92.925945548067077</v>
      </c>
    </row>
    <row r="367" spans="2:58" ht="14.25">
      <c r="B367" s="6" t="s">
        <v>186</v>
      </c>
      <c r="C367" s="1727" t="s">
        <v>201</v>
      </c>
      <c r="D367" s="1782" t="s">
        <v>203</v>
      </c>
      <c r="E367" s="1785" t="s">
        <v>19</v>
      </c>
      <c r="F367" s="1718" t="s">
        <v>16</v>
      </c>
      <c r="G367" s="1798">
        <v>17.86</v>
      </c>
      <c r="H367" s="1771">
        <v>792.26619387135929</v>
      </c>
      <c r="I367" s="1731">
        <v>792.26619387135929</v>
      </c>
      <c r="J367" s="1741">
        <v>792.26619387135929</v>
      </c>
      <c r="K367" s="2078">
        <v>17.593871</v>
      </c>
      <c r="R367" s="335">
        <f t="shared" si="93"/>
        <v>13935.962350197209</v>
      </c>
      <c r="S367" s="335">
        <f t="shared" si="99"/>
        <v>3826.6457163986674</v>
      </c>
      <c r="T367" s="335">
        <f t="shared" si="99"/>
        <v>158.45323877427188</v>
      </c>
      <c r="U367" s="335">
        <f t="shared" si="99"/>
        <v>1592.455049681432</v>
      </c>
      <c r="V367" s="335">
        <f t="shared" si="99"/>
        <v>0</v>
      </c>
      <c r="W367" s="335">
        <f t="shared" si="99"/>
        <v>7890.9712909587379</v>
      </c>
      <c r="X367" s="335">
        <f t="shared" si="99"/>
        <v>15.845323877427187</v>
      </c>
      <c r="Y367" s="335">
        <f t="shared" si="99"/>
        <v>23.767985816140776</v>
      </c>
      <c r="Z367" s="335">
        <f t="shared" si="99"/>
        <v>15.845323877427187</v>
      </c>
      <c r="AA367" s="335">
        <f t="shared" si="99"/>
        <v>31.690647754854375</v>
      </c>
      <c r="AB367" s="335">
        <f t="shared" si="99"/>
        <v>95.071943264563103</v>
      </c>
      <c r="AC367" s="335">
        <f t="shared" si="99"/>
        <v>23.767985816140776</v>
      </c>
      <c r="AD367" s="335">
        <f t="shared" si="99"/>
        <v>23.767985816140776</v>
      </c>
      <c r="AE367" s="335">
        <f t="shared" si="99"/>
        <v>15.845323877427187</v>
      </c>
      <c r="AF367" s="335">
        <f t="shared" si="99"/>
        <v>7.9226619387135937</v>
      </c>
      <c r="AG367" s="335">
        <f t="shared" si="94"/>
        <v>110.91726714199031</v>
      </c>
      <c r="AH367" s="335">
        <f t="shared" si="94"/>
        <v>39.61330969356797</v>
      </c>
      <c r="AI367" s="335">
        <f t="shared" si="94"/>
        <v>39.61330969356797</v>
      </c>
      <c r="AJ367" s="335">
        <f t="shared" si="91"/>
        <v>23.767985816140776</v>
      </c>
      <c r="AK367" s="1388" t="s">
        <v>1614</v>
      </c>
      <c r="AL367" s="89" t="s">
        <v>1614</v>
      </c>
      <c r="AM367" s="1388" t="s">
        <v>1614</v>
      </c>
      <c r="AN367" s="335">
        <f t="shared" si="95"/>
        <v>13939.029212633686</v>
      </c>
      <c r="AO367" s="335">
        <f t="shared" si="100"/>
        <v>3827.4878395122655</v>
      </c>
      <c r="AP367" s="335">
        <f t="shared" si="100"/>
        <v>158.48810929657407</v>
      </c>
      <c r="AQ367" s="335">
        <f t="shared" si="100"/>
        <v>1592.8054984305691</v>
      </c>
      <c r="AR367" s="335">
        <f t="shared" si="100"/>
        <v>0</v>
      </c>
      <c r="AS367" s="335">
        <f t="shared" si="100"/>
        <v>7892.7078429693865</v>
      </c>
      <c r="AT367" s="335">
        <f t="shared" si="100"/>
        <v>15.848810929657406</v>
      </c>
      <c r="AU367" s="335">
        <f t="shared" si="100"/>
        <v>23.773216394486102</v>
      </c>
      <c r="AV367" s="335">
        <f t="shared" si="100"/>
        <v>15.848810929657406</v>
      </c>
      <c r="AW367" s="335">
        <f t="shared" si="100"/>
        <v>31.697621859314811</v>
      </c>
      <c r="AX367" s="335">
        <f t="shared" si="100"/>
        <v>95.092865577944409</v>
      </c>
      <c r="AY367" s="335">
        <f t="shared" si="100"/>
        <v>23.773216394486102</v>
      </c>
      <c r="AZ367" s="335">
        <f t="shared" si="100"/>
        <v>23.773216394486102</v>
      </c>
      <c r="BA367" s="335">
        <f t="shared" si="100"/>
        <v>15.848810929657406</v>
      </c>
      <c r="BB367" s="335">
        <f t="shared" si="100"/>
        <v>7.9244054648287028</v>
      </c>
      <c r="BC367" s="335">
        <f t="shared" si="96"/>
        <v>110.94167650760184</v>
      </c>
      <c r="BD367" s="335">
        <f t="shared" si="96"/>
        <v>39.622027324143517</v>
      </c>
      <c r="BE367" s="335">
        <f t="shared" si="96"/>
        <v>39.622027324143517</v>
      </c>
      <c r="BF367" s="335">
        <f t="shared" si="92"/>
        <v>23.773216394486102</v>
      </c>
    </row>
    <row r="368" spans="2:58" ht="14.25">
      <c r="B368" s="7" t="s">
        <v>186</v>
      </c>
      <c r="C368" s="1736" t="s">
        <v>204</v>
      </c>
      <c r="D368" s="1799" t="s">
        <v>205</v>
      </c>
      <c r="E368" s="1800" t="s">
        <v>15</v>
      </c>
      <c r="F368" s="1723" t="s">
        <v>16</v>
      </c>
      <c r="G368" s="1801">
        <v>17.52</v>
      </c>
      <c r="H368" s="1802">
        <v>170.71467200000001</v>
      </c>
      <c r="I368" s="1803">
        <v>170.71467200000001</v>
      </c>
      <c r="J368" s="1741">
        <v>170.71467200000001</v>
      </c>
      <c r="K368" s="2078">
        <v>12.203900000000001</v>
      </c>
      <c r="R368" s="335">
        <f t="shared" si="93"/>
        <v>2082.7189984000001</v>
      </c>
      <c r="S368" s="335">
        <f t="shared" si="99"/>
        <v>824.55186576000062</v>
      </c>
      <c r="T368" s="335">
        <f t="shared" si="99"/>
        <v>34.142934400000009</v>
      </c>
      <c r="U368" s="335">
        <f t="shared" si="99"/>
        <v>343.13649072000004</v>
      </c>
      <c r="V368" s="335">
        <f t="shared" si="99"/>
        <v>0</v>
      </c>
      <c r="W368" s="335">
        <f t="shared" si="99"/>
        <v>780.16605104000018</v>
      </c>
      <c r="X368" s="335">
        <f t="shared" si="99"/>
        <v>3.4142934400000011</v>
      </c>
      <c r="Y368" s="335">
        <f t="shared" si="99"/>
        <v>5.1214401600000006</v>
      </c>
      <c r="Z368" s="335">
        <f t="shared" si="99"/>
        <v>3.4142934400000011</v>
      </c>
      <c r="AA368" s="335">
        <f t="shared" si="99"/>
        <v>6.8285868800000022</v>
      </c>
      <c r="AB368" s="335">
        <f t="shared" si="99"/>
        <v>20.485760640000002</v>
      </c>
      <c r="AC368" s="335">
        <f t="shared" si="99"/>
        <v>5.1214401600000006</v>
      </c>
      <c r="AD368" s="335">
        <f t="shared" si="99"/>
        <v>5.1214401600000006</v>
      </c>
      <c r="AE368" s="335">
        <f t="shared" si="99"/>
        <v>3.4142934400000011</v>
      </c>
      <c r="AF368" s="335">
        <f t="shared" si="99"/>
        <v>1.7071467200000006</v>
      </c>
      <c r="AG368" s="335">
        <f t="shared" si="94"/>
        <v>23.900054080000004</v>
      </c>
      <c r="AH368" s="335">
        <f t="shared" si="94"/>
        <v>8.5357336000000021</v>
      </c>
      <c r="AI368" s="335">
        <f t="shared" si="94"/>
        <v>8.5357336000000021</v>
      </c>
      <c r="AJ368" s="335">
        <f t="shared" si="91"/>
        <v>5.1214401600000006</v>
      </c>
      <c r="AK368" s="1388" t="s">
        <v>1614</v>
      </c>
      <c r="AL368" s="89" t="s">
        <v>1614</v>
      </c>
      <c r="AM368" s="1388" t="s">
        <v>1614</v>
      </c>
      <c r="AN368" s="335">
        <f t="shared" si="95"/>
        <v>2083.3847856208004</v>
      </c>
      <c r="AO368" s="335">
        <f t="shared" si="100"/>
        <v>824.81545201216989</v>
      </c>
      <c r="AP368" s="335">
        <f t="shared" si="100"/>
        <v>34.153848944603297</v>
      </c>
      <c r="AQ368" s="335">
        <f t="shared" si="100"/>
        <v>343.24618189326304</v>
      </c>
      <c r="AR368" s="335">
        <f t="shared" si="100"/>
        <v>0</v>
      </c>
      <c r="AS368" s="335">
        <f t="shared" si="100"/>
        <v>780.4154483841852</v>
      </c>
      <c r="AT368" s="335">
        <f t="shared" si="100"/>
        <v>3.4153848944603293</v>
      </c>
      <c r="AU368" s="335">
        <f t="shared" si="100"/>
        <v>5.1230773416904931</v>
      </c>
      <c r="AV368" s="335">
        <f t="shared" si="100"/>
        <v>3.4153848944603293</v>
      </c>
      <c r="AW368" s="335">
        <f t="shared" si="100"/>
        <v>6.8307697889206587</v>
      </c>
      <c r="AX368" s="335">
        <f t="shared" si="100"/>
        <v>20.492309366761972</v>
      </c>
      <c r="AY368" s="335">
        <f t="shared" si="100"/>
        <v>5.1230773416904931</v>
      </c>
      <c r="AZ368" s="335">
        <f t="shared" si="100"/>
        <v>5.1230773416904931</v>
      </c>
      <c r="BA368" s="335">
        <f t="shared" si="100"/>
        <v>3.4153848944603293</v>
      </c>
      <c r="BB368" s="335">
        <f t="shared" si="100"/>
        <v>1.7076924472301647</v>
      </c>
      <c r="BC368" s="335">
        <f t="shared" si="96"/>
        <v>23.907694261222304</v>
      </c>
      <c r="BD368" s="335">
        <f t="shared" si="96"/>
        <v>8.5384622361508242</v>
      </c>
      <c r="BE368" s="335">
        <f t="shared" si="96"/>
        <v>8.5384622361508242</v>
      </c>
      <c r="BF368" s="335">
        <f t="shared" si="92"/>
        <v>5.1230773416904931</v>
      </c>
    </row>
    <row r="369" spans="2:58" ht="14.25">
      <c r="B369" s="17" t="s">
        <v>206</v>
      </c>
      <c r="C369" s="1743" t="s">
        <v>207</v>
      </c>
      <c r="D369" s="1804" t="s">
        <v>208</v>
      </c>
      <c r="E369" s="1785" t="s">
        <v>19</v>
      </c>
      <c r="F369" s="1713" t="s">
        <v>16</v>
      </c>
      <c r="G369" s="1795">
        <v>17.40258064516129</v>
      </c>
      <c r="H369" s="1772">
        <v>12380</v>
      </c>
      <c r="I369" s="1796">
        <v>12380</v>
      </c>
      <c r="J369" s="1805">
        <v>12380</v>
      </c>
      <c r="K369" s="2077">
        <v>17.59</v>
      </c>
      <c r="R369" s="335">
        <f t="shared" si="93"/>
        <v>217764.2</v>
      </c>
      <c r="S369" s="335">
        <f t="shared" si="99"/>
        <v>59795.400000000045</v>
      </c>
      <c r="T369" s="335">
        <f t="shared" si="99"/>
        <v>2476.0000000000005</v>
      </c>
      <c r="U369" s="335">
        <f t="shared" si="99"/>
        <v>24883.8</v>
      </c>
      <c r="V369" s="335">
        <f t="shared" si="99"/>
        <v>0</v>
      </c>
      <c r="W369" s="335">
        <f t="shared" si="99"/>
        <v>123304.8</v>
      </c>
      <c r="X369" s="335">
        <f t="shared" si="99"/>
        <v>247.60000000000005</v>
      </c>
      <c r="Y369" s="335">
        <f t="shared" si="99"/>
        <v>371.4</v>
      </c>
      <c r="Z369" s="335">
        <f t="shared" si="99"/>
        <v>247.60000000000005</v>
      </c>
      <c r="AA369" s="335">
        <f t="shared" si="99"/>
        <v>495.2000000000001</v>
      </c>
      <c r="AB369" s="335">
        <f t="shared" si="99"/>
        <v>1485.6</v>
      </c>
      <c r="AC369" s="335">
        <f t="shared" si="99"/>
        <v>371.4</v>
      </c>
      <c r="AD369" s="335">
        <f t="shared" si="99"/>
        <v>371.4</v>
      </c>
      <c r="AE369" s="335">
        <f t="shared" si="99"/>
        <v>247.60000000000005</v>
      </c>
      <c r="AF369" s="335">
        <f t="shared" si="99"/>
        <v>123.80000000000003</v>
      </c>
      <c r="AG369" s="335">
        <f t="shared" si="94"/>
        <v>1733.2000000000003</v>
      </c>
      <c r="AH369" s="335">
        <f t="shared" si="94"/>
        <v>619.00000000000011</v>
      </c>
      <c r="AI369" s="335">
        <f t="shared" si="94"/>
        <v>619.00000000000011</v>
      </c>
      <c r="AJ369" s="335">
        <f t="shared" si="91"/>
        <v>371.4</v>
      </c>
      <c r="AK369" s="1388" t="s">
        <v>1614</v>
      </c>
      <c r="AL369" s="89" t="s">
        <v>1614</v>
      </c>
      <c r="AM369" s="1388" t="s">
        <v>1614</v>
      </c>
      <c r="AN369" s="335">
        <f t="shared" si="95"/>
        <v>217764.2</v>
      </c>
      <c r="AO369" s="335">
        <f t="shared" si="100"/>
        <v>59795.400000000045</v>
      </c>
      <c r="AP369" s="335">
        <f t="shared" si="100"/>
        <v>2476.0000000000005</v>
      </c>
      <c r="AQ369" s="335">
        <f t="shared" si="100"/>
        <v>24883.8</v>
      </c>
      <c r="AR369" s="335">
        <f t="shared" si="100"/>
        <v>0</v>
      </c>
      <c r="AS369" s="335">
        <f t="shared" si="100"/>
        <v>123304.8</v>
      </c>
      <c r="AT369" s="335">
        <f t="shared" si="100"/>
        <v>247.60000000000005</v>
      </c>
      <c r="AU369" s="335">
        <f t="shared" si="100"/>
        <v>371.4</v>
      </c>
      <c r="AV369" s="335">
        <f t="shared" si="100"/>
        <v>247.60000000000005</v>
      </c>
      <c r="AW369" s="335">
        <f t="shared" si="100"/>
        <v>495.2000000000001</v>
      </c>
      <c r="AX369" s="335">
        <f t="shared" si="100"/>
        <v>1485.6</v>
      </c>
      <c r="AY369" s="335">
        <f t="shared" si="100"/>
        <v>371.4</v>
      </c>
      <c r="AZ369" s="335">
        <f t="shared" si="100"/>
        <v>371.4</v>
      </c>
      <c r="BA369" s="335">
        <f t="shared" si="100"/>
        <v>247.60000000000005</v>
      </c>
      <c r="BB369" s="335">
        <f t="shared" si="100"/>
        <v>123.80000000000003</v>
      </c>
      <c r="BC369" s="335">
        <f t="shared" si="96"/>
        <v>1733.2000000000003</v>
      </c>
      <c r="BD369" s="335">
        <f t="shared" si="96"/>
        <v>619.00000000000011</v>
      </c>
      <c r="BE369" s="335">
        <f t="shared" si="96"/>
        <v>619.00000000000011</v>
      </c>
      <c r="BF369" s="335">
        <f t="shared" si="92"/>
        <v>371.4</v>
      </c>
    </row>
    <row r="370" spans="2:58" ht="14.25">
      <c r="B370" s="6" t="s">
        <v>206</v>
      </c>
      <c r="C370" s="1743" t="s">
        <v>209</v>
      </c>
      <c r="D370" s="1804" t="s">
        <v>210</v>
      </c>
      <c r="E370" s="1785" t="s">
        <v>19</v>
      </c>
      <c r="F370" s="1713" t="s">
        <v>16</v>
      </c>
      <c r="G370" s="1795">
        <v>17.724528387096772</v>
      </c>
      <c r="H370" s="1772">
        <v>13809.297852</v>
      </c>
      <c r="I370" s="1731">
        <v>14064.769862261999</v>
      </c>
      <c r="J370" s="1732">
        <v>14064.769862261999</v>
      </c>
      <c r="K370" s="2078">
        <v>17.59</v>
      </c>
      <c r="R370" s="335">
        <f t="shared" si="93"/>
        <v>247399.30187718855</v>
      </c>
      <c r="S370" s="335">
        <f t="shared" si="99"/>
        <v>67932.838434725491</v>
      </c>
      <c r="T370" s="335">
        <f t="shared" si="99"/>
        <v>2812.9539724524002</v>
      </c>
      <c r="U370" s="335">
        <f t="shared" si="99"/>
        <v>28270.187423146617</v>
      </c>
      <c r="V370" s="335">
        <f t="shared" si="99"/>
        <v>0</v>
      </c>
      <c r="W370" s="335">
        <f t="shared" si="99"/>
        <v>140085.10782812949</v>
      </c>
      <c r="X370" s="335">
        <f t="shared" si="99"/>
        <v>281.29539724524</v>
      </c>
      <c r="Y370" s="335">
        <f t="shared" si="99"/>
        <v>421.94309586785994</v>
      </c>
      <c r="Z370" s="335">
        <f t="shared" si="99"/>
        <v>281.29539724524</v>
      </c>
      <c r="AA370" s="335">
        <f t="shared" si="99"/>
        <v>562.59079449047999</v>
      </c>
      <c r="AB370" s="335">
        <f t="shared" si="99"/>
        <v>1687.7723834714398</v>
      </c>
      <c r="AC370" s="335">
        <f t="shared" si="99"/>
        <v>421.94309586785994</v>
      </c>
      <c r="AD370" s="335">
        <f t="shared" si="99"/>
        <v>421.94309586785994</v>
      </c>
      <c r="AE370" s="335">
        <f t="shared" si="99"/>
        <v>281.29539724524</v>
      </c>
      <c r="AF370" s="335">
        <f t="shared" si="99"/>
        <v>140.64769862262</v>
      </c>
      <c r="AG370" s="335">
        <f t="shared" si="94"/>
        <v>1969.0677807166801</v>
      </c>
      <c r="AH370" s="335">
        <f t="shared" si="94"/>
        <v>703.23849311310005</v>
      </c>
      <c r="AI370" s="335">
        <f t="shared" si="94"/>
        <v>703.23849311310005</v>
      </c>
      <c r="AJ370" s="335">
        <f t="shared" si="91"/>
        <v>421.94309586785994</v>
      </c>
      <c r="AK370" s="1388" t="s">
        <v>1614</v>
      </c>
      <c r="AL370" s="89" t="s">
        <v>1614</v>
      </c>
      <c r="AM370" s="1388" t="s">
        <v>1614</v>
      </c>
      <c r="AN370" s="335">
        <f t="shared" si="95"/>
        <v>247399.30187718855</v>
      </c>
      <c r="AO370" s="335">
        <f t="shared" si="100"/>
        <v>67932.838434725491</v>
      </c>
      <c r="AP370" s="335">
        <f t="shared" si="100"/>
        <v>2812.9539724524002</v>
      </c>
      <c r="AQ370" s="335">
        <f t="shared" si="100"/>
        <v>28270.187423146617</v>
      </c>
      <c r="AR370" s="335">
        <f t="shared" si="100"/>
        <v>0</v>
      </c>
      <c r="AS370" s="335">
        <f t="shared" si="100"/>
        <v>140085.10782812949</v>
      </c>
      <c r="AT370" s="335">
        <f t="shared" si="100"/>
        <v>281.29539724524</v>
      </c>
      <c r="AU370" s="335">
        <f t="shared" si="100"/>
        <v>421.94309586785994</v>
      </c>
      <c r="AV370" s="335">
        <f t="shared" si="100"/>
        <v>281.29539724524</v>
      </c>
      <c r="AW370" s="335">
        <f t="shared" si="100"/>
        <v>562.59079449047999</v>
      </c>
      <c r="AX370" s="335">
        <f t="shared" si="100"/>
        <v>1687.7723834714398</v>
      </c>
      <c r="AY370" s="335">
        <f t="shared" si="100"/>
        <v>421.94309586785994</v>
      </c>
      <c r="AZ370" s="335">
        <f t="shared" si="100"/>
        <v>421.94309586785994</v>
      </c>
      <c r="BA370" s="335">
        <f t="shared" si="100"/>
        <v>281.29539724524</v>
      </c>
      <c r="BB370" s="335">
        <f t="shared" si="100"/>
        <v>140.64769862262</v>
      </c>
      <c r="BC370" s="335">
        <f t="shared" si="96"/>
        <v>1969.0677807166801</v>
      </c>
      <c r="BD370" s="335">
        <f t="shared" si="96"/>
        <v>703.23849311310005</v>
      </c>
      <c r="BE370" s="335">
        <f t="shared" si="96"/>
        <v>703.23849311310005</v>
      </c>
      <c r="BF370" s="335">
        <f t="shared" si="92"/>
        <v>421.94309586785994</v>
      </c>
    </row>
    <row r="371" spans="2:58" ht="14.25">
      <c r="B371" s="6" t="s">
        <v>206</v>
      </c>
      <c r="C371" s="1743" t="s">
        <v>211</v>
      </c>
      <c r="D371" s="1804" t="s">
        <v>212</v>
      </c>
      <c r="E371" s="1785" t="s">
        <v>25</v>
      </c>
      <c r="F371" s="1713" t="s">
        <v>16</v>
      </c>
      <c r="G371" s="1795">
        <v>17.399999999999999</v>
      </c>
      <c r="H371" s="1772">
        <v>34074.484375</v>
      </c>
      <c r="I371" s="1731">
        <v>34074.484375</v>
      </c>
      <c r="J371" s="1732">
        <v>34074.484375</v>
      </c>
      <c r="K371" s="2078">
        <v>9.08</v>
      </c>
      <c r="R371" s="335">
        <f t="shared" si="93"/>
        <v>309396.31812499999</v>
      </c>
      <c r="S371" s="335">
        <f t="shared" si="99"/>
        <v>164579.75953124996</v>
      </c>
      <c r="T371" s="335">
        <f t="shared" si="99"/>
        <v>6814.8968750000013</v>
      </c>
      <c r="U371" s="335">
        <f t="shared" si="99"/>
        <v>68489.713593749984</v>
      </c>
      <c r="V371" s="335">
        <f t="shared" si="99"/>
        <v>0</v>
      </c>
      <c r="W371" s="335">
        <f t="shared" si="99"/>
        <v>49408.002343750006</v>
      </c>
      <c r="X371" s="335">
        <f t="shared" si="99"/>
        <v>681.48968750000006</v>
      </c>
      <c r="Y371" s="335">
        <f t="shared" si="99"/>
        <v>1022.2345312499999</v>
      </c>
      <c r="Z371" s="335">
        <f t="shared" si="99"/>
        <v>681.48968750000006</v>
      </c>
      <c r="AA371" s="335">
        <f t="shared" si="99"/>
        <v>1362.9793750000001</v>
      </c>
      <c r="AB371" s="335">
        <f t="shared" si="99"/>
        <v>4088.9381249999997</v>
      </c>
      <c r="AC371" s="335">
        <f t="shared" si="99"/>
        <v>1022.2345312499999</v>
      </c>
      <c r="AD371" s="335">
        <f t="shared" si="99"/>
        <v>1022.2345312499999</v>
      </c>
      <c r="AE371" s="335">
        <f t="shared" si="99"/>
        <v>681.48968750000006</v>
      </c>
      <c r="AF371" s="335">
        <f t="shared" si="99"/>
        <v>340.74484375000003</v>
      </c>
      <c r="AG371" s="335">
        <f t="shared" si="94"/>
        <v>4770.4278125000001</v>
      </c>
      <c r="AH371" s="335">
        <f t="shared" si="94"/>
        <v>1703.7242187500003</v>
      </c>
      <c r="AI371" s="335">
        <f t="shared" si="94"/>
        <v>1703.7242187500003</v>
      </c>
      <c r="AJ371" s="335">
        <f t="shared" si="91"/>
        <v>1022.2345312499999</v>
      </c>
      <c r="AK371" s="1388" t="s">
        <v>1614</v>
      </c>
      <c r="AL371" s="89" t="s">
        <v>1614</v>
      </c>
      <c r="AM371" s="1388" t="s">
        <v>1614</v>
      </c>
      <c r="AN371" s="335">
        <f t="shared" si="95"/>
        <v>309396.31812499999</v>
      </c>
      <c r="AO371" s="335">
        <f t="shared" si="100"/>
        <v>164579.75953124996</v>
      </c>
      <c r="AP371" s="335">
        <f t="shared" si="100"/>
        <v>6814.8968750000013</v>
      </c>
      <c r="AQ371" s="335">
        <f t="shared" si="100"/>
        <v>68489.713593749984</v>
      </c>
      <c r="AR371" s="335">
        <f t="shared" si="100"/>
        <v>0</v>
      </c>
      <c r="AS371" s="335">
        <f t="shared" si="100"/>
        <v>49408.002343750006</v>
      </c>
      <c r="AT371" s="335">
        <f t="shared" si="100"/>
        <v>681.48968750000006</v>
      </c>
      <c r="AU371" s="335">
        <f t="shared" si="100"/>
        <v>1022.2345312499999</v>
      </c>
      <c r="AV371" s="335">
        <f t="shared" si="100"/>
        <v>681.48968750000006</v>
      </c>
      <c r="AW371" s="335">
        <f t="shared" si="100"/>
        <v>1362.9793750000001</v>
      </c>
      <c r="AX371" s="335">
        <f t="shared" si="100"/>
        <v>4088.9381249999997</v>
      </c>
      <c r="AY371" s="335">
        <f t="shared" si="100"/>
        <v>1022.2345312499999</v>
      </c>
      <c r="AZ371" s="335">
        <f t="shared" si="100"/>
        <v>1022.2345312499999</v>
      </c>
      <c r="BA371" s="335">
        <f t="shared" si="100"/>
        <v>681.48968750000006</v>
      </c>
      <c r="BB371" s="335">
        <f t="shared" si="100"/>
        <v>340.74484375000003</v>
      </c>
      <c r="BC371" s="335">
        <f t="shared" si="96"/>
        <v>4770.4278125000001</v>
      </c>
      <c r="BD371" s="335">
        <f t="shared" si="96"/>
        <v>1703.7242187500003</v>
      </c>
      <c r="BE371" s="335">
        <f t="shared" si="96"/>
        <v>1703.7242187500003</v>
      </c>
      <c r="BF371" s="335">
        <f t="shared" si="92"/>
        <v>1022.2345312499999</v>
      </c>
    </row>
    <row r="372" spans="2:58" ht="14.25">
      <c r="B372" s="6" t="s">
        <v>206</v>
      </c>
      <c r="C372" s="1743" t="s">
        <v>110</v>
      </c>
      <c r="D372" s="1804" t="s">
        <v>171</v>
      </c>
      <c r="E372" s="1785" t="s">
        <v>25</v>
      </c>
      <c r="F372" s="1713" t="s">
        <v>16</v>
      </c>
      <c r="G372" s="1795">
        <v>17.78</v>
      </c>
      <c r="H372" s="1772">
        <v>51447.208612559501</v>
      </c>
      <c r="I372" s="1731">
        <v>51447.208612559501</v>
      </c>
      <c r="J372" s="1732">
        <v>51447.208612559501</v>
      </c>
      <c r="K372" s="2078">
        <v>9.2799999999999994</v>
      </c>
      <c r="R372" s="335">
        <f t="shared" si="93"/>
        <v>467140.65420204028</v>
      </c>
      <c r="S372" s="335">
        <f t="shared" si="99"/>
        <v>248490.01759866232</v>
      </c>
      <c r="T372" s="335">
        <f t="shared" si="99"/>
        <v>10289.441722511903</v>
      </c>
      <c r="U372" s="335">
        <f t="shared" si="99"/>
        <v>103408.88931124458</v>
      </c>
      <c r="V372" s="335">
        <f t="shared" si="99"/>
        <v>0</v>
      </c>
      <c r="W372" s="335">
        <f t="shared" si="99"/>
        <v>74598.452488211289</v>
      </c>
      <c r="X372" s="335">
        <f t="shared" si="99"/>
        <v>1028.9441722511901</v>
      </c>
      <c r="Y372" s="335">
        <f t="shared" si="99"/>
        <v>1543.416258376785</v>
      </c>
      <c r="Z372" s="335">
        <f t="shared" si="99"/>
        <v>1028.9441722511901</v>
      </c>
      <c r="AA372" s="335">
        <f t="shared" si="99"/>
        <v>2057.8883445023803</v>
      </c>
      <c r="AB372" s="335">
        <f t="shared" si="99"/>
        <v>6173.6650335071399</v>
      </c>
      <c r="AC372" s="335">
        <f t="shared" si="99"/>
        <v>1543.416258376785</v>
      </c>
      <c r="AD372" s="335">
        <f t="shared" si="99"/>
        <v>1543.416258376785</v>
      </c>
      <c r="AE372" s="335">
        <f t="shared" si="99"/>
        <v>1028.9441722511901</v>
      </c>
      <c r="AF372" s="335">
        <f t="shared" si="99"/>
        <v>514.47208612559507</v>
      </c>
      <c r="AG372" s="335">
        <f t="shared" si="94"/>
        <v>7202.609205758331</v>
      </c>
      <c r="AH372" s="335">
        <f t="shared" si="94"/>
        <v>2572.3604306279758</v>
      </c>
      <c r="AI372" s="335">
        <f t="shared" si="94"/>
        <v>2572.3604306279758</v>
      </c>
      <c r="AJ372" s="335">
        <f t="shared" si="91"/>
        <v>1543.416258376785</v>
      </c>
      <c r="AK372" s="1388" t="s">
        <v>1614</v>
      </c>
      <c r="AL372" s="89" t="s">
        <v>1614</v>
      </c>
      <c r="AM372" s="1388" t="s">
        <v>1614</v>
      </c>
      <c r="AN372" s="335">
        <f t="shared" si="95"/>
        <v>477430.09592455212</v>
      </c>
      <c r="AO372" s="335">
        <f t="shared" si="100"/>
        <v>253963.36600391919</v>
      </c>
      <c r="AP372" s="335">
        <f t="shared" si="100"/>
        <v>10516.081408029784</v>
      </c>
      <c r="AQ372" s="335">
        <f t="shared" si="100"/>
        <v>105686.6181506993</v>
      </c>
      <c r="AR372" s="335">
        <f t="shared" si="100"/>
        <v>0</v>
      </c>
      <c r="AS372" s="335">
        <f t="shared" si="100"/>
        <v>76241.59020821593</v>
      </c>
      <c r="AT372" s="335">
        <f t="shared" si="100"/>
        <v>1051.6081408029784</v>
      </c>
      <c r="AU372" s="335">
        <f t="shared" si="100"/>
        <v>1577.4122112044672</v>
      </c>
      <c r="AV372" s="335">
        <f t="shared" si="100"/>
        <v>1051.6081408029784</v>
      </c>
      <c r="AW372" s="335">
        <f t="shared" si="100"/>
        <v>2103.2162816059567</v>
      </c>
      <c r="AX372" s="335">
        <f t="shared" si="100"/>
        <v>6309.6488448178688</v>
      </c>
      <c r="AY372" s="335">
        <f t="shared" si="100"/>
        <v>1577.4122112044672</v>
      </c>
      <c r="AZ372" s="335">
        <f t="shared" si="100"/>
        <v>1577.4122112044672</v>
      </c>
      <c r="BA372" s="335">
        <f t="shared" si="100"/>
        <v>1051.6081408029784</v>
      </c>
      <c r="BB372" s="335">
        <f t="shared" si="100"/>
        <v>525.80407040148918</v>
      </c>
      <c r="BC372" s="335">
        <f t="shared" si="96"/>
        <v>7361.2569856208484</v>
      </c>
      <c r="BD372" s="335">
        <f t="shared" si="96"/>
        <v>2629.020352007446</v>
      </c>
      <c r="BE372" s="335">
        <f t="shared" si="96"/>
        <v>2629.020352007446</v>
      </c>
      <c r="BF372" s="335">
        <f t="shared" si="92"/>
        <v>1577.4122112044672</v>
      </c>
    </row>
    <row r="373" spans="2:58" ht="14.25">
      <c r="B373" s="6" t="s">
        <v>206</v>
      </c>
      <c r="C373" s="1743" t="s">
        <v>110</v>
      </c>
      <c r="D373" s="1804" t="s">
        <v>213</v>
      </c>
      <c r="E373" s="1785" t="s">
        <v>25</v>
      </c>
      <c r="F373" s="1713" t="s">
        <v>16</v>
      </c>
      <c r="G373" s="1795">
        <v>17.88</v>
      </c>
      <c r="H373" s="1772">
        <v>2530.418703664981</v>
      </c>
      <c r="I373" s="1731">
        <v>2530.418703664981</v>
      </c>
      <c r="J373" s="1732">
        <v>2530.418703664981</v>
      </c>
      <c r="K373" s="2078">
        <v>9.33</v>
      </c>
      <c r="R373" s="335">
        <f t="shared" si="93"/>
        <v>22976.201829278027</v>
      </c>
      <c r="S373" s="335">
        <f t="shared" si="99"/>
        <v>12221.922338701854</v>
      </c>
      <c r="T373" s="335">
        <f t="shared" si="99"/>
        <v>506.08374073299626</v>
      </c>
      <c r="U373" s="335">
        <f t="shared" si="99"/>
        <v>5086.1415943666107</v>
      </c>
      <c r="V373" s="335">
        <f t="shared" si="99"/>
        <v>0</v>
      </c>
      <c r="W373" s="335">
        <f t="shared" si="99"/>
        <v>3669.1071203142228</v>
      </c>
      <c r="X373" s="335">
        <f t="shared" si="99"/>
        <v>50.608374073299622</v>
      </c>
      <c r="Y373" s="335">
        <f t="shared" si="99"/>
        <v>75.912561109949422</v>
      </c>
      <c r="Z373" s="335">
        <f t="shared" si="99"/>
        <v>50.608374073299622</v>
      </c>
      <c r="AA373" s="335">
        <f t="shared" si="99"/>
        <v>101.21674814659924</v>
      </c>
      <c r="AB373" s="335">
        <f t="shared" si="99"/>
        <v>303.65024443979769</v>
      </c>
      <c r="AC373" s="335">
        <f t="shared" si="99"/>
        <v>75.912561109949422</v>
      </c>
      <c r="AD373" s="335">
        <f t="shared" si="99"/>
        <v>75.912561109949422</v>
      </c>
      <c r="AE373" s="335">
        <f t="shared" si="99"/>
        <v>50.608374073299622</v>
      </c>
      <c r="AF373" s="335">
        <f t="shared" si="99"/>
        <v>25.304187036649811</v>
      </c>
      <c r="AG373" s="335">
        <f t="shared" si="94"/>
        <v>354.25861851309736</v>
      </c>
      <c r="AH373" s="335">
        <f t="shared" si="94"/>
        <v>126.52093518324907</v>
      </c>
      <c r="AI373" s="335">
        <f t="shared" si="94"/>
        <v>126.52093518324907</v>
      </c>
      <c r="AJ373" s="335">
        <f t="shared" si="91"/>
        <v>75.912561109949422</v>
      </c>
      <c r="AK373" s="1388" t="s">
        <v>1614</v>
      </c>
      <c r="AL373" s="89" t="s">
        <v>1614</v>
      </c>
      <c r="AM373" s="1388" t="s">
        <v>1614</v>
      </c>
      <c r="AN373" s="335">
        <f t="shared" si="95"/>
        <v>23608.806505194272</v>
      </c>
      <c r="AO373" s="335">
        <f t="shared" si="100"/>
        <v>12558.429011022941</v>
      </c>
      <c r="AP373" s="335">
        <f t="shared" si="100"/>
        <v>520.01776443159201</v>
      </c>
      <c r="AQ373" s="335">
        <f t="shared" si="100"/>
        <v>5226.1785325374976</v>
      </c>
      <c r="AR373" s="335">
        <f t="shared" si="100"/>
        <v>0</v>
      </c>
      <c r="AS373" s="335">
        <f t="shared" si="100"/>
        <v>3770.1287921290418</v>
      </c>
      <c r="AT373" s="335">
        <f t="shared" si="100"/>
        <v>52.001776443159194</v>
      </c>
      <c r="AU373" s="335">
        <f t="shared" si="100"/>
        <v>78.002664664738774</v>
      </c>
      <c r="AV373" s="335">
        <f t="shared" si="100"/>
        <v>52.001776443159194</v>
      </c>
      <c r="AW373" s="335">
        <f t="shared" si="100"/>
        <v>104.00355288631839</v>
      </c>
      <c r="AX373" s="335">
        <f t="shared" si="100"/>
        <v>312.01065865895509</v>
      </c>
      <c r="AY373" s="335">
        <f t="shared" si="100"/>
        <v>78.002664664738774</v>
      </c>
      <c r="AZ373" s="335">
        <f t="shared" si="100"/>
        <v>78.002664664738774</v>
      </c>
      <c r="BA373" s="335">
        <f t="shared" si="100"/>
        <v>52.001776443159194</v>
      </c>
      <c r="BB373" s="335">
        <f t="shared" si="100"/>
        <v>26.000888221579597</v>
      </c>
      <c r="BC373" s="335">
        <f t="shared" si="96"/>
        <v>364.01243510211435</v>
      </c>
      <c r="BD373" s="335">
        <f t="shared" si="96"/>
        <v>130.004441107898</v>
      </c>
      <c r="BE373" s="335">
        <f t="shared" si="96"/>
        <v>130.004441107898</v>
      </c>
      <c r="BF373" s="335">
        <f t="shared" si="92"/>
        <v>78.002664664738774</v>
      </c>
    </row>
    <row r="374" spans="2:58" ht="14.25">
      <c r="B374" s="6" t="s">
        <v>206</v>
      </c>
      <c r="C374" s="1743" t="s">
        <v>110</v>
      </c>
      <c r="D374" s="1804" t="s">
        <v>103</v>
      </c>
      <c r="E374" s="1785" t="s">
        <v>25</v>
      </c>
      <c r="F374" s="1713" t="s">
        <v>16</v>
      </c>
      <c r="G374" s="1795">
        <v>17.88</v>
      </c>
      <c r="H374" s="1772">
        <v>2279.1552313103207</v>
      </c>
      <c r="I374" s="1731">
        <v>2279.1552313103207</v>
      </c>
      <c r="J374" s="1732">
        <v>2279.1552313103207</v>
      </c>
      <c r="K374" s="2078">
        <v>9.33</v>
      </c>
      <c r="R374" s="335">
        <f t="shared" si="93"/>
        <v>20694.729500297712</v>
      </c>
      <c r="S374" s="335">
        <f t="shared" si="99"/>
        <v>11008.319767228846</v>
      </c>
      <c r="T374" s="335">
        <f t="shared" si="99"/>
        <v>455.83104626206421</v>
      </c>
      <c r="U374" s="335">
        <f t="shared" si="99"/>
        <v>4581.1020149337437</v>
      </c>
      <c r="V374" s="335">
        <f t="shared" si="99"/>
        <v>0</v>
      </c>
      <c r="W374" s="335">
        <f t="shared" si="99"/>
        <v>3304.7750853999655</v>
      </c>
      <c r="X374" s="335">
        <f t="shared" si="99"/>
        <v>45.583104626206421</v>
      </c>
      <c r="Y374" s="335">
        <f t="shared" si="99"/>
        <v>68.374656939309617</v>
      </c>
      <c r="Z374" s="335">
        <f t="shared" si="99"/>
        <v>45.583104626206421</v>
      </c>
      <c r="AA374" s="335">
        <f t="shared" si="99"/>
        <v>91.166209252412841</v>
      </c>
      <c r="AB374" s="335">
        <f t="shared" si="99"/>
        <v>273.49862775723847</v>
      </c>
      <c r="AC374" s="335">
        <f t="shared" si="99"/>
        <v>68.374656939309617</v>
      </c>
      <c r="AD374" s="335">
        <f t="shared" si="99"/>
        <v>68.374656939309617</v>
      </c>
      <c r="AE374" s="335">
        <f t="shared" si="99"/>
        <v>45.583104626206421</v>
      </c>
      <c r="AF374" s="335">
        <f t="shared" si="99"/>
        <v>22.79155231310321</v>
      </c>
      <c r="AG374" s="335">
        <f t="shared" si="94"/>
        <v>319.08173238344494</v>
      </c>
      <c r="AH374" s="335">
        <f t="shared" si="94"/>
        <v>113.95776156551605</v>
      </c>
      <c r="AI374" s="335">
        <f t="shared" si="94"/>
        <v>113.95776156551605</v>
      </c>
      <c r="AJ374" s="335">
        <f t="shared" si="91"/>
        <v>68.374656939309617</v>
      </c>
      <c r="AK374" s="1388" t="s">
        <v>1614</v>
      </c>
      <c r="AL374" s="89" t="s">
        <v>1614</v>
      </c>
      <c r="AM374" s="1388" t="s">
        <v>1614</v>
      </c>
      <c r="AN374" s="335">
        <f t="shared" si="95"/>
        <v>21264.518308125291</v>
      </c>
      <c r="AO374" s="335">
        <f t="shared" si="100"/>
        <v>11311.412271833164</v>
      </c>
      <c r="AP374" s="335">
        <f t="shared" si="100"/>
        <v>468.38146053139417</v>
      </c>
      <c r="AQ374" s="335">
        <f t="shared" si="100"/>
        <v>4707.2336783405099</v>
      </c>
      <c r="AR374" s="335">
        <f t="shared" si="100"/>
        <v>0</v>
      </c>
      <c r="AS374" s="335">
        <f t="shared" si="100"/>
        <v>3395.7655888526074</v>
      </c>
      <c r="AT374" s="335">
        <f t="shared" si="100"/>
        <v>46.838146053139411</v>
      </c>
      <c r="AU374" s="335">
        <f t="shared" si="100"/>
        <v>70.257219079709103</v>
      </c>
      <c r="AV374" s="335">
        <f t="shared" si="100"/>
        <v>46.838146053139411</v>
      </c>
      <c r="AW374" s="335">
        <f t="shared" si="100"/>
        <v>93.676292106278822</v>
      </c>
      <c r="AX374" s="335">
        <f t="shared" si="100"/>
        <v>281.02887631883641</v>
      </c>
      <c r="AY374" s="335">
        <f t="shared" si="100"/>
        <v>70.257219079709103</v>
      </c>
      <c r="AZ374" s="335">
        <f t="shared" si="100"/>
        <v>70.257219079709103</v>
      </c>
      <c r="BA374" s="335">
        <f t="shared" si="100"/>
        <v>46.838146053139411</v>
      </c>
      <c r="BB374" s="335">
        <f t="shared" si="100"/>
        <v>23.419073026569706</v>
      </c>
      <c r="BC374" s="335">
        <f t="shared" si="96"/>
        <v>327.86702237197591</v>
      </c>
      <c r="BD374" s="335">
        <f t="shared" si="96"/>
        <v>117.09536513284854</v>
      </c>
      <c r="BE374" s="335">
        <f t="shared" si="96"/>
        <v>117.09536513284854</v>
      </c>
      <c r="BF374" s="335">
        <f t="shared" si="92"/>
        <v>70.257219079709103</v>
      </c>
    </row>
    <row r="375" spans="2:58" ht="14.25">
      <c r="B375" s="6" t="s">
        <v>206</v>
      </c>
      <c r="C375" s="1743" t="s">
        <v>110</v>
      </c>
      <c r="D375" s="1804" t="s">
        <v>112</v>
      </c>
      <c r="E375" s="1785" t="s">
        <v>25</v>
      </c>
      <c r="F375" s="1713" t="s">
        <v>16</v>
      </c>
      <c r="G375" s="1795">
        <v>17.78</v>
      </c>
      <c r="H375" s="1772">
        <v>4978.3286559610033</v>
      </c>
      <c r="I375" s="1731">
        <v>4978.3286559610033</v>
      </c>
      <c r="J375" s="1732">
        <v>4978.3286559610033</v>
      </c>
      <c r="K375" s="2078">
        <v>9.2799999999999994</v>
      </c>
      <c r="R375" s="335">
        <f t="shared" si="93"/>
        <v>45203.224196125913</v>
      </c>
      <c r="S375" s="335">
        <f t="shared" si="99"/>
        <v>24045.32740829164</v>
      </c>
      <c r="T375" s="335">
        <f t="shared" si="99"/>
        <v>995.66573119220095</v>
      </c>
      <c r="U375" s="335">
        <f t="shared" si="99"/>
        <v>10006.440598481617</v>
      </c>
      <c r="V375" s="335">
        <f t="shared" si="99"/>
        <v>0</v>
      </c>
      <c r="W375" s="335">
        <f t="shared" si="99"/>
        <v>7218.5765511434565</v>
      </c>
      <c r="X375" s="335">
        <f t="shared" si="99"/>
        <v>99.566573119220081</v>
      </c>
      <c r="Y375" s="335">
        <f t="shared" si="99"/>
        <v>149.34985967883009</v>
      </c>
      <c r="Z375" s="335">
        <f t="shared" si="99"/>
        <v>99.566573119220081</v>
      </c>
      <c r="AA375" s="335">
        <f t="shared" si="99"/>
        <v>199.13314623844016</v>
      </c>
      <c r="AB375" s="335">
        <f t="shared" si="99"/>
        <v>597.39943871532034</v>
      </c>
      <c r="AC375" s="335">
        <f t="shared" si="99"/>
        <v>149.34985967883009</v>
      </c>
      <c r="AD375" s="335">
        <f t="shared" si="99"/>
        <v>149.34985967883009</v>
      </c>
      <c r="AE375" s="335">
        <f t="shared" si="99"/>
        <v>99.566573119220081</v>
      </c>
      <c r="AF375" s="335">
        <f t="shared" si="99"/>
        <v>49.78328655961004</v>
      </c>
      <c r="AG375" s="335">
        <f t="shared" si="94"/>
        <v>696.96601183454061</v>
      </c>
      <c r="AH375" s="335">
        <f t="shared" si="94"/>
        <v>248.91643279805024</v>
      </c>
      <c r="AI375" s="335">
        <f t="shared" si="94"/>
        <v>248.91643279805024</v>
      </c>
      <c r="AJ375" s="335">
        <f t="shared" si="91"/>
        <v>149.34985967883009</v>
      </c>
      <c r="AK375" s="1388" t="s">
        <v>1614</v>
      </c>
      <c r="AL375" s="89" t="s">
        <v>1614</v>
      </c>
      <c r="AM375" s="1388" t="s">
        <v>1614</v>
      </c>
      <c r="AN375" s="335">
        <f t="shared" si="95"/>
        <v>46198.889927318109</v>
      </c>
      <c r="AO375" s="335">
        <f t="shared" si="100"/>
        <v>24574.960170588813</v>
      </c>
      <c r="AP375" s="335">
        <f t="shared" si="100"/>
        <v>1017.5966944343198</v>
      </c>
      <c r="AQ375" s="335">
        <f t="shared" si="100"/>
        <v>10226.84677906491</v>
      </c>
      <c r="AR375" s="335">
        <f t="shared" si="100"/>
        <v>0</v>
      </c>
      <c r="AS375" s="335">
        <f t="shared" si="100"/>
        <v>7377.5760346488178</v>
      </c>
      <c r="AT375" s="335">
        <f t="shared" si="100"/>
        <v>101.75966944343196</v>
      </c>
      <c r="AU375" s="335">
        <f t="shared" si="100"/>
        <v>152.63950416514791</v>
      </c>
      <c r="AV375" s="335">
        <f t="shared" si="100"/>
        <v>101.75966944343196</v>
      </c>
      <c r="AW375" s="335">
        <f t="shared" si="100"/>
        <v>203.51933888686392</v>
      </c>
      <c r="AX375" s="335">
        <f t="shared" si="100"/>
        <v>610.55801666059165</v>
      </c>
      <c r="AY375" s="335">
        <f t="shared" si="100"/>
        <v>152.63950416514791</v>
      </c>
      <c r="AZ375" s="335">
        <f t="shared" si="100"/>
        <v>152.63950416514791</v>
      </c>
      <c r="BA375" s="335">
        <f t="shared" si="100"/>
        <v>101.75966944343196</v>
      </c>
      <c r="BB375" s="335">
        <f t="shared" si="100"/>
        <v>50.87983472171598</v>
      </c>
      <c r="BC375" s="335">
        <f t="shared" si="96"/>
        <v>712.31768610402378</v>
      </c>
      <c r="BD375" s="335">
        <f t="shared" si="96"/>
        <v>254.39917360857996</v>
      </c>
      <c r="BE375" s="335">
        <f t="shared" si="96"/>
        <v>254.39917360857996</v>
      </c>
      <c r="BF375" s="335">
        <f t="shared" si="92"/>
        <v>152.63950416514791</v>
      </c>
    </row>
    <row r="376" spans="2:58" ht="14.25">
      <c r="B376" s="6" t="s">
        <v>206</v>
      </c>
      <c r="C376" s="1743" t="s">
        <v>110</v>
      </c>
      <c r="D376" s="1804" t="s">
        <v>214</v>
      </c>
      <c r="E376" s="1785" t="s">
        <v>25</v>
      </c>
      <c r="F376" s="1713" t="s">
        <v>16</v>
      </c>
      <c r="G376" s="1795">
        <v>17.88</v>
      </c>
      <c r="H376" s="1772">
        <v>1397.6144345058563</v>
      </c>
      <c r="I376" s="1731">
        <v>1397.6144345058563</v>
      </c>
      <c r="J376" s="1732">
        <v>1397.6144345058563</v>
      </c>
      <c r="K376" s="2078">
        <v>9.33</v>
      </c>
      <c r="R376" s="335">
        <f t="shared" si="93"/>
        <v>12690.339065313176</v>
      </c>
      <c r="S376" s="335">
        <f t="shared" si="99"/>
        <v>6750.4777186632846</v>
      </c>
      <c r="T376" s="335">
        <f t="shared" si="99"/>
        <v>279.52288690117132</v>
      </c>
      <c r="U376" s="335">
        <f t="shared" si="99"/>
        <v>2809.2050133567709</v>
      </c>
      <c r="V376" s="335">
        <f t="shared" si="99"/>
        <v>0</v>
      </c>
      <c r="W376" s="335">
        <f t="shared" si="99"/>
        <v>2026.540930033492</v>
      </c>
      <c r="X376" s="335">
        <f t="shared" si="99"/>
        <v>27.952288690117129</v>
      </c>
      <c r="Y376" s="335">
        <f t="shared" si="99"/>
        <v>41.928433035175686</v>
      </c>
      <c r="Z376" s="335">
        <f t="shared" si="99"/>
        <v>27.952288690117129</v>
      </c>
      <c r="AA376" s="335">
        <f t="shared" si="99"/>
        <v>55.904577380234258</v>
      </c>
      <c r="AB376" s="335">
        <f t="shared" si="99"/>
        <v>167.71373214070275</v>
      </c>
      <c r="AC376" s="335">
        <f t="shared" si="99"/>
        <v>41.928433035175686</v>
      </c>
      <c r="AD376" s="335">
        <f t="shared" si="99"/>
        <v>41.928433035175686</v>
      </c>
      <c r="AE376" s="335">
        <f t="shared" si="99"/>
        <v>27.952288690117129</v>
      </c>
      <c r="AF376" s="335">
        <f t="shared" si="99"/>
        <v>13.976144345058565</v>
      </c>
      <c r="AG376" s="335">
        <f t="shared" si="94"/>
        <v>195.66602083081992</v>
      </c>
      <c r="AH376" s="335">
        <f t="shared" si="94"/>
        <v>69.88072172529283</v>
      </c>
      <c r="AI376" s="335">
        <f t="shared" si="94"/>
        <v>69.88072172529283</v>
      </c>
      <c r="AJ376" s="335">
        <f t="shared" si="91"/>
        <v>41.928433035175686</v>
      </c>
      <c r="AK376" s="1388" t="s">
        <v>1614</v>
      </c>
      <c r="AL376" s="89" t="s">
        <v>1614</v>
      </c>
      <c r="AM376" s="1388" t="s">
        <v>1614</v>
      </c>
      <c r="AN376" s="335">
        <f t="shared" si="95"/>
        <v>13039.74267393964</v>
      </c>
      <c r="AO376" s="335">
        <f t="shared" si="100"/>
        <v>6936.3388893313268</v>
      </c>
      <c r="AP376" s="335">
        <f t="shared" si="100"/>
        <v>287.21900162862647</v>
      </c>
      <c r="AQ376" s="335">
        <f t="shared" si="100"/>
        <v>2886.5509663676953</v>
      </c>
      <c r="AR376" s="335">
        <f t="shared" si="100"/>
        <v>0</v>
      </c>
      <c r="AS376" s="335">
        <f t="shared" si="100"/>
        <v>2082.3377618075419</v>
      </c>
      <c r="AT376" s="335">
        <f t="shared" si="100"/>
        <v>28.721900162862646</v>
      </c>
      <c r="AU376" s="335">
        <f t="shared" si="100"/>
        <v>43.082850244293958</v>
      </c>
      <c r="AV376" s="335">
        <f t="shared" si="100"/>
        <v>28.721900162862646</v>
      </c>
      <c r="AW376" s="335">
        <f t="shared" si="100"/>
        <v>57.443800325725292</v>
      </c>
      <c r="AX376" s="335">
        <f t="shared" si="100"/>
        <v>172.33140097717583</v>
      </c>
      <c r="AY376" s="335">
        <f t="shared" si="100"/>
        <v>43.082850244293958</v>
      </c>
      <c r="AZ376" s="335">
        <f t="shared" si="100"/>
        <v>43.082850244293958</v>
      </c>
      <c r="BA376" s="335">
        <f t="shared" si="100"/>
        <v>28.721900162862646</v>
      </c>
      <c r="BB376" s="335">
        <f t="shared" si="100"/>
        <v>14.360950081431323</v>
      </c>
      <c r="BC376" s="335">
        <f t="shared" si="96"/>
        <v>201.05330114003851</v>
      </c>
      <c r="BD376" s="335">
        <f t="shared" si="96"/>
        <v>71.804750407156618</v>
      </c>
      <c r="BE376" s="335">
        <f t="shared" si="96"/>
        <v>71.804750407156618</v>
      </c>
      <c r="BF376" s="335">
        <f t="shared" si="92"/>
        <v>43.082850244293958</v>
      </c>
    </row>
    <row r="377" spans="2:58" ht="14.25">
      <c r="B377" s="6" t="s">
        <v>206</v>
      </c>
      <c r="C377" s="1743" t="s">
        <v>110</v>
      </c>
      <c r="D377" s="1804" t="s">
        <v>215</v>
      </c>
      <c r="E377" s="1785" t="s">
        <v>25</v>
      </c>
      <c r="F377" s="1713" t="s">
        <v>16</v>
      </c>
      <c r="G377" s="1795">
        <v>17.88</v>
      </c>
      <c r="H377" s="1772">
        <v>942.01850462698462</v>
      </c>
      <c r="I377" s="1731">
        <v>942.01850462698462</v>
      </c>
      <c r="J377" s="1732">
        <v>942.01850462698462</v>
      </c>
      <c r="K377" s="2078">
        <v>9.33</v>
      </c>
      <c r="R377" s="335">
        <f t="shared" si="93"/>
        <v>8553.5280220130207</v>
      </c>
      <c r="S377" s="335">
        <f t="shared" si="99"/>
        <v>4549.9493773483346</v>
      </c>
      <c r="T377" s="335">
        <f t="shared" si="99"/>
        <v>188.40370092539698</v>
      </c>
      <c r="U377" s="335">
        <f t="shared" si="99"/>
        <v>1893.4571943002388</v>
      </c>
      <c r="V377" s="335">
        <f t="shared" si="99"/>
        <v>0</v>
      </c>
      <c r="W377" s="335">
        <f t="shared" si="99"/>
        <v>1365.926831709128</v>
      </c>
      <c r="X377" s="335">
        <f t="shared" si="99"/>
        <v>18.840370092539693</v>
      </c>
      <c r="Y377" s="335">
        <f t="shared" si="99"/>
        <v>28.260555138809536</v>
      </c>
      <c r="Z377" s="335">
        <f t="shared" si="99"/>
        <v>18.840370092539693</v>
      </c>
      <c r="AA377" s="335">
        <f t="shared" si="99"/>
        <v>37.680740185079387</v>
      </c>
      <c r="AB377" s="335">
        <f t="shared" si="99"/>
        <v>113.04222055523815</v>
      </c>
      <c r="AC377" s="335">
        <f t="shared" si="99"/>
        <v>28.260555138809536</v>
      </c>
      <c r="AD377" s="335">
        <f t="shared" si="99"/>
        <v>28.260555138809536</v>
      </c>
      <c r="AE377" s="335">
        <f t="shared" si="99"/>
        <v>18.840370092539693</v>
      </c>
      <c r="AF377" s="335">
        <f t="shared" si="99"/>
        <v>9.4201850462698467</v>
      </c>
      <c r="AG377" s="335">
        <f t="shared" si="94"/>
        <v>131.88259064777787</v>
      </c>
      <c r="AH377" s="335">
        <f t="shared" si="94"/>
        <v>47.100925231349244</v>
      </c>
      <c r="AI377" s="335">
        <f t="shared" si="94"/>
        <v>47.100925231349244</v>
      </c>
      <c r="AJ377" s="335">
        <f t="shared" si="91"/>
        <v>28.260555138809536</v>
      </c>
      <c r="AK377" s="1388" t="s">
        <v>1614</v>
      </c>
      <c r="AL377" s="89" t="s">
        <v>1614</v>
      </c>
      <c r="AM377" s="1388" t="s">
        <v>1614</v>
      </c>
      <c r="AN377" s="335">
        <f t="shared" si="95"/>
        <v>8789.0326481697666</v>
      </c>
      <c r="AO377" s="335">
        <f t="shared" si="100"/>
        <v>4675.2233139493346</v>
      </c>
      <c r="AP377" s="335">
        <f t="shared" si="100"/>
        <v>193.59102749272617</v>
      </c>
      <c r="AQ377" s="335">
        <f t="shared" si="100"/>
        <v>1945.5898263018973</v>
      </c>
      <c r="AR377" s="335">
        <f t="shared" si="100"/>
        <v>0</v>
      </c>
      <c r="AS377" s="335">
        <f t="shared" si="100"/>
        <v>1403.5349493222648</v>
      </c>
      <c r="AT377" s="335">
        <f t="shared" si="100"/>
        <v>19.359102749272616</v>
      </c>
      <c r="AU377" s="335">
        <f t="shared" si="100"/>
        <v>29.038654123908916</v>
      </c>
      <c r="AV377" s="335">
        <f t="shared" si="100"/>
        <v>19.359102749272616</v>
      </c>
      <c r="AW377" s="335">
        <f t="shared" si="100"/>
        <v>38.718205498545231</v>
      </c>
      <c r="AX377" s="335">
        <f t="shared" si="100"/>
        <v>116.15461649563566</v>
      </c>
      <c r="AY377" s="335">
        <f t="shared" si="100"/>
        <v>29.038654123908916</v>
      </c>
      <c r="AZ377" s="335">
        <f t="shared" si="100"/>
        <v>29.038654123908916</v>
      </c>
      <c r="BA377" s="335">
        <f t="shared" si="100"/>
        <v>19.359102749272616</v>
      </c>
      <c r="BB377" s="335">
        <f t="shared" si="100"/>
        <v>9.6795513746363078</v>
      </c>
      <c r="BC377" s="335">
        <f t="shared" si="96"/>
        <v>135.51371924490832</v>
      </c>
      <c r="BD377" s="335">
        <f t="shared" si="96"/>
        <v>48.397756873181542</v>
      </c>
      <c r="BE377" s="335">
        <f t="shared" si="96"/>
        <v>48.397756873181542</v>
      </c>
      <c r="BF377" s="335">
        <f t="shared" si="92"/>
        <v>29.038654123908916</v>
      </c>
    </row>
    <row r="378" spans="2:58" ht="14.25">
      <c r="B378" s="6" t="s">
        <v>206</v>
      </c>
      <c r="C378" s="1743" t="s">
        <v>110</v>
      </c>
      <c r="D378" s="1804" t="s">
        <v>216</v>
      </c>
      <c r="E378" s="1785" t="s">
        <v>25</v>
      </c>
      <c r="F378" s="1713" t="s">
        <v>16</v>
      </c>
      <c r="G378" s="1795">
        <v>17.78</v>
      </c>
      <c r="H378" s="1772">
        <v>3496.8945422863285</v>
      </c>
      <c r="I378" s="1731">
        <v>3496.8945422863285</v>
      </c>
      <c r="J378" s="1732">
        <v>3496.8945422863285</v>
      </c>
      <c r="K378" s="2078">
        <v>9.2799999999999994</v>
      </c>
      <c r="R378" s="335">
        <f t="shared" si="93"/>
        <v>31751.802443959863</v>
      </c>
      <c r="S378" s="335">
        <f t="shared" si="99"/>
        <v>16890.000639242964</v>
      </c>
      <c r="T378" s="335">
        <f t="shared" si="99"/>
        <v>699.37890845726588</v>
      </c>
      <c r="U378" s="335">
        <f t="shared" si="99"/>
        <v>7028.7580299955198</v>
      </c>
      <c r="V378" s="335">
        <f t="shared" si="99"/>
        <v>0</v>
      </c>
      <c r="W378" s="335">
        <f t="shared" si="99"/>
        <v>5070.4970863151766</v>
      </c>
      <c r="X378" s="335">
        <f t="shared" si="99"/>
        <v>69.937890845726571</v>
      </c>
      <c r="Y378" s="335">
        <f t="shared" si="99"/>
        <v>104.90683626858984</v>
      </c>
      <c r="Z378" s="335">
        <f t="shared" si="99"/>
        <v>69.937890845726571</v>
      </c>
      <c r="AA378" s="335">
        <f t="shared" si="99"/>
        <v>139.87578169145314</v>
      </c>
      <c r="AB378" s="335">
        <f t="shared" si="99"/>
        <v>419.62734507435937</v>
      </c>
      <c r="AC378" s="335">
        <f t="shared" si="99"/>
        <v>104.90683626858984</v>
      </c>
      <c r="AD378" s="335">
        <f t="shared" si="99"/>
        <v>104.90683626858984</v>
      </c>
      <c r="AE378" s="335">
        <f t="shared" si="99"/>
        <v>69.937890845726571</v>
      </c>
      <c r="AF378" s="335">
        <f t="shared" si="99"/>
        <v>34.968945422863285</v>
      </c>
      <c r="AG378" s="335">
        <f t="shared" si="94"/>
        <v>489.56523592008602</v>
      </c>
      <c r="AH378" s="335">
        <f t="shared" si="94"/>
        <v>174.84472711431647</v>
      </c>
      <c r="AI378" s="335">
        <f t="shared" si="94"/>
        <v>174.84472711431647</v>
      </c>
      <c r="AJ378" s="335">
        <f t="shared" si="91"/>
        <v>104.90683626858984</v>
      </c>
      <c r="AK378" s="1388" t="s">
        <v>1614</v>
      </c>
      <c r="AL378" s="89" t="s">
        <v>1614</v>
      </c>
      <c r="AM378" s="1388" t="s">
        <v>1614</v>
      </c>
      <c r="AN378" s="335">
        <f t="shared" si="95"/>
        <v>32451.181352417127</v>
      </c>
      <c r="AO378" s="335">
        <f t="shared" si="100"/>
        <v>17262.027085041263</v>
      </c>
      <c r="AP378" s="335">
        <f t="shared" si="100"/>
        <v>714.78373022945232</v>
      </c>
      <c r="AQ378" s="335">
        <f t="shared" si="100"/>
        <v>7183.576488805993</v>
      </c>
      <c r="AR378" s="335">
        <f t="shared" si="100"/>
        <v>0</v>
      </c>
      <c r="AS378" s="335">
        <f t="shared" si="100"/>
        <v>5182.1820441635282</v>
      </c>
      <c r="AT378" s="335">
        <f t="shared" si="100"/>
        <v>71.47837302294522</v>
      </c>
      <c r="AU378" s="335">
        <f t="shared" si="100"/>
        <v>107.2175595344178</v>
      </c>
      <c r="AV378" s="335">
        <f t="shared" si="100"/>
        <v>71.47837302294522</v>
      </c>
      <c r="AW378" s="335">
        <f t="shared" si="100"/>
        <v>142.95674604589044</v>
      </c>
      <c r="AX378" s="335">
        <f t="shared" si="100"/>
        <v>428.87023813767121</v>
      </c>
      <c r="AY378" s="335">
        <f t="shared" si="100"/>
        <v>107.2175595344178</v>
      </c>
      <c r="AZ378" s="335">
        <f t="shared" si="100"/>
        <v>107.2175595344178</v>
      </c>
      <c r="BA378" s="335">
        <f t="shared" si="100"/>
        <v>71.47837302294522</v>
      </c>
      <c r="BB378" s="335">
        <f t="shared" si="100"/>
        <v>35.73918651147261</v>
      </c>
      <c r="BC378" s="335">
        <f t="shared" si="96"/>
        <v>500.34861116061654</v>
      </c>
      <c r="BD378" s="335">
        <f t="shared" si="96"/>
        <v>178.69593255736308</v>
      </c>
      <c r="BE378" s="335">
        <f t="shared" si="96"/>
        <v>178.69593255736308</v>
      </c>
      <c r="BF378" s="335">
        <f t="shared" si="92"/>
        <v>107.2175595344178</v>
      </c>
    </row>
    <row r="379" spans="2:58" ht="14.25">
      <c r="B379" s="6" t="s">
        <v>206</v>
      </c>
      <c r="C379" s="1743" t="s">
        <v>110</v>
      </c>
      <c r="D379" s="1804" t="s">
        <v>1680</v>
      </c>
      <c r="E379" s="1785" t="s">
        <v>25</v>
      </c>
      <c r="F379" s="1713" t="s">
        <v>16</v>
      </c>
      <c r="G379" s="1795">
        <v>17.88</v>
      </c>
      <c r="H379" s="1772">
        <v>0</v>
      </c>
      <c r="I379" s="1731">
        <v>0</v>
      </c>
      <c r="J379" s="1732">
        <v>0</v>
      </c>
      <c r="K379" s="2078">
        <v>9.33</v>
      </c>
      <c r="R379" s="335">
        <f t="shared" si="93"/>
        <v>0</v>
      </c>
      <c r="S379" s="335">
        <f t="shared" si="99"/>
        <v>0</v>
      </c>
      <c r="T379" s="335">
        <f t="shared" si="99"/>
        <v>0</v>
      </c>
      <c r="U379" s="335">
        <f t="shared" si="99"/>
        <v>0</v>
      </c>
      <c r="V379" s="335">
        <f t="shared" si="99"/>
        <v>0</v>
      </c>
      <c r="W379" s="335">
        <f t="shared" si="99"/>
        <v>0</v>
      </c>
      <c r="X379" s="335">
        <f t="shared" si="99"/>
        <v>0</v>
      </c>
      <c r="Y379" s="335">
        <f t="shared" si="99"/>
        <v>0</v>
      </c>
      <c r="Z379" s="335">
        <f t="shared" si="99"/>
        <v>0</v>
      </c>
      <c r="AA379" s="335">
        <f t="shared" si="99"/>
        <v>0</v>
      </c>
      <c r="AB379" s="335">
        <f t="shared" si="99"/>
        <v>0</v>
      </c>
      <c r="AC379" s="335">
        <f t="shared" si="99"/>
        <v>0</v>
      </c>
      <c r="AD379" s="335">
        <f t="shared" si="99"/>
        <v>0</v>
      </c>
      <c r="AE379" s="335">
        <f t="shared" si="99"/>
        <v>0</v>
      </c>
      <c r="AF379" s="335">
        <f t="shared" si="99"/>
        <v>0</v>
      </c>
      <c r="AG379" s="335">
        <f t="shared" si="94"/>
        <v>0</v>
      </c>
      <c r="AH379" s="335">
        <f t="shared" si="94"/>
        <v>0</v>
      </c>
      <c r="AI379" s="335">
        <f t="shared" si="94"/>
        <v>0</v>
      </c>
      <c r="AJ379" s="335">
        <f t="shared" si="91"/>
        <v>0</v>
      </c>
      <c r="AK379" s="1388" t="s">
        <v>1614</v>
      </c>
      <c r="AL379" s="89" t="s">
        <v>1614</v>
      </c>
      <c r="AM379" s="1388" t="s">
        <v>1614</v>
      </c>
      <c r="AN379" s="335">
        <f t="shared" si="95"/>
        <v>0</v>
      </c>
      <c r="AO379" s="335">
        <f t="shared" si="100"/>
        <v>0</v>
      </c>
      <c r="AP379" s="335">
        <f t="shared" si="100"/>
        <v>0</v>
      </c>
      <c r="AQ379" s="335">
        <f t="shared" si="100"/>
        <v>0</v>
      </c>
      <c r="AR379" s="335">
        <f t="shared" si="100"/>
        <v>0</v>
      </c>
      <c r="AS379" s="335">
        <f t="shared" si="100"/>
        <v>0</v>
      </c>
      <c r="AT379" s="335">
        <f t="shared" si="100"/>
        <v>0</v>
      </c>
      <c r="AU379" s="335">
        <f t="shared" si="100"/>
        <v>0</v>
      </c>
      <c r="AV379" s="335">
        <f t="shared" si="100"/>
        <v>0</v>
      </c>
      <c r="AW379" s="335">
        <f t="shared" si="100"/>
        <v>0</v>
      </c>
      <c r="AX379" s="335">
        <f t="shared" si="100"/>
        <v>0</v>
      </c>
      <c r="AY379" s="335">
        <f t="shared" si="100"/>
        <v>0</v>
      </c>
      <c r="AZ379" s="335">
        <f t="shared" si="100"/>
        <v>0</v>
      </c>
      <c r="BA379" s="335">
        <f t="shared" si="100"/>
        <v>0</v>
      </c>
      <c r="BB379" s="335">
        <f t="shared" si="100"/>
        <v>0</v>
      </c>
      <c r="BC379" s="335">
        <f t="shared" si="96"/>
        <v>0</v>
      </c>
      <c r="BD379" s="335">
        <f t="shared" si="96"/>
        <v>0</v>
      </c>
      <c r="BE379" s="335">
        <f t="shared" si="96"/>
        <v>0</v>
      </c>
      <c r="BF379" s="335">
        <f t="shared" si="92"/>
        <v>0</v>
      </c>
    </row>
    <row r="380" spans="2:58" ht="14.25">
      <c r="B380" s="6" t="s">
        <v>206</v>
      </c>
      <c r="C380" s="1743" t="s">
        <v>160</v>
      </c>
      <c r="D380" s="1804" t="s">
        <v>217</v>
      </c>
      <c r="E380" s="1783" t="s">
        <v>25</v>
      </c>
      <c r="F380" s="1718" t="s">
        <v>16</v>
      </c>
      <c r="G380" s="1795">
        <v>17.82</v>
      </c>
      <c r="H380" s="1772">
        <v>1432.18</v>
      </c>
      <c r="I380" s="1731">
        <v>1432.18</v>
      </c>
      <c r="J380" s="1732">
        <v>1432.18</v>
      </c>
      <c r="K380" s="2078">
        <v>9.3000000000000007</v>
      </c>
      <c r="R380" s="335">
        <f t="shared" si="93"/>
        <v>13004.1944</v>
      </c>
      <c r="S380" s="335">
        <f t="shared" si="99"/>
        <v>6917.4293999999982</v>
      </c>
      <c r="T380" s="335">
        <f t="shared" si="99"/>
        <v>286.43600000000009</v>
      </c>
      <c r="U380" s="335">
        <f t="shared" si="99"/>
        <v>2878.6817999999998</v>
      </c>
      <c r="V380" s="335">
        <f t="shared" si="99"/>
        <v>0</v>
      </c>
      <c r="W380" s="335">
        <f t="shared" si="99"/>
        <v>2076.6610000000005</v>
      </c>
      <c r="X380" s="335">
        <f t="shared" si="99"/>
        <v>28.643600000000003</v>
      </c>
      <c r="Y380" s="335">
        <f t="shared" si="99"/>
        <v>42.965399999999995</v>
      </c>
      <c r="Z380" s="335">
        <f t="shared" si="99"/>
        <v>28.643600000000003</v>
      </c>
      <c r="AA380" s="335">
        <f t="shared" si="99"/>
        <v>57.287200000000006</v>
      </c>
      <c r="AB380" s="335">
        <f t="shared" si="99"/>
        <v>171.86159999999998</v>
      </c>
      <c r="AC380" s="335">
        <f t="shared" si="99"/>
        <v>42.965399999999995</v>
      </c>
      <c r="AD380" s="335">
        <f t="shared" si="99"/>
        <v>42.965399999999995</v>
      </c>
      <c r="AE380" s="335">
        <f t="shared" si="99"/>
        <v>28.643600000000003</v>
      </c>
      <c r="AF380" s="335">
        <f t="shared" si="99"/>
        <v>14.321800000000001</v>
      </c>
      <c r="AG380" s="335">
        <f t="shared" si="94"/>
        <v>200.50520000000003</v>
      </c>
      <c r="AH380" s="335">
        <f t="shared" si="94"/>
        <v>71.609000000000023</v>
      </c>
      <c r="AI380" s="335">
        <f t="shared" si="94"/>
        <v>71.609000000000023</v>
      </c>
      <c r="AJ380" s="335">
        <f t="shared" si="91"/>
        <v>42.965399999999995</v>
      </c>
      <c r="AK380" s="1388" t="s">
        <v>1614</v>
      </c>
      <c r="AL380" s="89" t="s">
        <v>1614</v>
      </c>
      <c r="AM380" s="1388" t="s">
        <v>1614</v>
      </c>
      <c r="AN380" s="335">
        <f t="shared" si="95"/>
        <v>13319.274000000001</v>
      </c>
      <c r="AO380" s="335">
        <f t="shared" si="100"/>
        <v>7085.0323149779724</v>
      </c>
      <c r="AP380" s="335">
        <f t="shared" si="100"/>
        <v>293.37607929515428</v>
      </c>
      <c r="AQ380" s="335">
        <f t="shared" si="100"/>
        <v>2948.4295969162995</v>
      </c>
      <c r="AR380" s="335">
        <f t="shared" si="100"/>
        <v>0</v>
      </c>
      <c r="AS380" s="335">
        <f t="shared" si="100"/>
        <v>2126.9765748898685</v>
      </c>
      <c r="AT380" s="335">
        <f t="shared" si="100"/>
        <v>29.337607929515425</v>
      </c>
      <c r="AU380" s="335">
        <f t="shared" si="100"/>
        <v>44.006411894273128</v>
      </c>
      <c r="AV380" s="335">
        <f t="shared" si="100"/>
        <v>29.337607929515425</v>
      </c>
      <c r="AW380" s="335">
        <f t="shared" si="100"/>
        <v>58.67521585903085</v>
      </c>
      <c r="AX380" s="335">
        <f t="shared" si="100"/>
        <v>176.02564757709251</v>
      </c>
      <c r="AY380" s="335">
        <f t="shared" si="100"/>
        <v>44.006411894273128</v>
      </c>
      <c r="AZ380" s="335">
        <f t="shared" si="100"/>
        <v>44.006411894273128</v>
      </c>
      <c r="BA380" s="335">
        <f t="shared" si="100"/>
        <v>29.337607929515425</v>
      </c>
      <c r="BB380" s="335">
        <f t="shared" si="100"/>
        <v>14.668803964757712</v>
      </c>
      <c r="BC380" s="335">
        <f t="shared" si="96"/>
        <v>205.36325550660797</v>
      </c>
      <c r="BD380" s="335">
        <f t="shared" si="96"/>
        <v>73.344019823788571</v>
      </c>
      <c r="BE380" s="335">
        <f t="shared" si="96"/>
        <v>73.344019823788571</v>
      </c>
      <c r="BF380" s="335">
        <f t="shared" si="92"/>
        <v>44.006411894273128</v>
      </c>
    </row>
    <row r="381" spans="2:58" ht="14.25">
      <c r="B381" s="6" t="s">
        <v>206</v>
      </c>
      <c r="C381" s="1743" t="s">
        <v>160</v>
      </c>
      <c r="D381" s="1804" t="s">
        <v>218</v>
      </c>
      <c r="E381" s="1783" t="s">
        <v>25</v>
      </c>
      <c r="F381" s="1718" t="s">
        <v>16</v>
      </c>
      <c r="G381" s="1795">
        <v>17.86</v>
      </c>
      <c r="H381" s="1772">
        <v>20.39</v>
      </c>
      <c r="I381" s="1731">
        <v>20.39</v>
      </c>
      <c r="J381" s="1732">
        <v>20.39</v>
      </c>
      <c r="K381" s="2078">
        <v>9.32</v>
      </c>
      <c r="R381" s="335">
        <f t="shared" si="93"/>
        <v>185.1412</v>
      </c>
      <c r="S381" s="335">
        <f t="shared" si="99"/>
        <v>98.48369999999997</v>
      </c>
      <c r="T381" s="335">
        <f t="shared" si="99"/>
        <v>4.0780000000000012</v>
      </c>
      <c r="U381" s="335">
        <f t="shared" si="99"/>
        <v>40.983899999999991</v>
      </c>
      <c r="V381" s="335">
        <f t="shared" si="99"/>
        <v>0</v>
      </c>
      <c r="W381" s="335">
        <f t="shared" si="99"/>
        <v>29.565500000000004</v>
      </c>
      <c r="X381" s="335">
        <f t="shared" si="99"/>
        <v>0.40780000000000005</v>
      </c>
      <c r="Y381" s="335">
        <f t="shared" si="99"/>
        <v>0.61169999999999991</v>
      </c>
      <c r="Z381" s="335">
        <f t="shared" si="99"/>
        <v>0.40780000000000005</v>
      </c>
      <c r="AA381" s="335">
        <f t="shared" si="99"/>
        <v>0.8156000000000001</v>
      </c>
      <c r="AB381" s="335">
        <f t="shared" si="99"/>
        <v>2.4467999999999996</v>
      </c>
      <c r="AC381" s="335">
        <f t="shared" si="99"/>
        <v>0.61169999999999991</v>
      </c>
      <c r="AD381" s="335">
        <f t="shared" si="99"/>
        <v>0.61169999999999991</v>
      </c>
      <c r="AE381" s="335">
        <f t="shared" si="99"/>
        <v>0.40780000000000005</v>
      </c>
      <c r="AF381" s="335">
        <f t="shared" si="99"/>
        <v>0.20390000000000003</v>
      </c>
      <c r="AG381" s="335">
        <f t="shared" si="94"/>
        <v>2.8546000000000005</v>
      </c>
      <c r="AH381" s="335">
        <f t="shared" si="94"/>
        <v>1.0195000000000003</v>
      </c>
      <c r="AI381" s="335">
        <f t="shared" si="94"/>
        <v>1.0195000000000003</v>
      </c>
      <c r="AJ381" s="335">
        <f t="shared" si="91"/>
        <v>0.61169999999999991</v>
      </c>
      <c r="AK381" s="1388" t="s">
        <v>1614</v>
      </c>
      <c r="AL381" s="89" t="s">
        <v>1614</v>
      </c>
      <c r="AM381" s="1388" t="s">
        <v>1614</v>
      </c>
      <c r="AN381" s="335">
        <f t="shared" si="95"/>
        <v>190.03480000000002</v>
      </c>
      <c r="AO381" s="335">
        <f t="shared" si="100"/>
        <v>101.08679339207046</v>
      </c>
      <c r="AP381" s="335">
        <f t="shared" si="100"/>
        <v>4.185788546255508</v>
      </c>
      <c r="AQ381" s="335">
        <f t="shared" si="100"/>
        <v>42.067174889867843</v>
      </c>
      <c r="AR381" s="335">
        <f t="shared" si="100"/>
        <v>0</v>
      </c>
      <c r="AS381" s="335">
        <f t="shared" si="100"/>
        <v>30.346966960352429</v>
      </c>
      <c r="AT381" s="335">
        <f t="shared" si="100"/>
        <v>0.41857885462555072</v>
      </c>
      <c r="AU381" s="335">
        <f t="shared" si="100"/>
        <v>0.627868281938326</v>
      </c>
      <c r="AV381" s="335">
        <f t="shared" si="100"/>
        <v>0.41857885462555072</v>
      </c>
      <c r="AW381" s="335">
        <f t="shared" si="100"/>
        <v>0.83715770925110145</v>
      </c>
      <c r="AX381" s="335">
        <f t="shared" si="100"/>
        <v>2.511473127753304</v>
      </c>
      <c r="AY381" s="335">
        <f t="shared" si="100"/>
        <v>0.627868281938326</v>
      </c>
      <c r="AZ381" s="335">
        <f t="shared" si="100"/>
        <v>0.627868281938326</v>
      </c>
      <c r="BA381" s="335">
        <f t="shared" si="100"/>
        <v>0.41857885462555072</v>
      </c>
      <c r="BB381" s="335">
        <f t="shared" si="100"/>
        <v>0.20928942731277536</v>
      </c>
      <c r="BC381" s="335">
        <f t="shared" si="96"/>
        <v>2.9300519823788553</v>
      </c>
      <c r="BD381" s="335">
        <f t="shared" si="96"/>
        <v>1.046447136563877</v>
      </c>
      <c r="BE381" s="335">
        <f t="shared" si="96"/>
        <v>1.046447136563877</v>
      </c>
      <c r="BF381" s="335">
        <f t="shared" si="92"/>
        <v>0.627868281938326</v>
      </c>
    </row>
    <row r="382" spans="2:58" ht="14.25">
      <c r="B382" s="6" t="s">
        <v>206</v>
      </c>
      <c r="C382" s="1743" t="s">
        <v>160</v>
      </c>
      <c r="D382" s="1804" t="s">
        <v>219</v>
      </c>
      <c r="E382" s="1783" t="s">
        <v>25</v>
      </c>
      <c r="F382" s="1718" t="s">
        <v>16</v>
      </c>
      <c r="G382" s="1795">
        <v>17.86</v>
      </c>
      <c r="H382" s="1772">
        <v>1714.03</v>
      </c>
      <c r="I382" s="1731">
        <v>1714.03</v>
      </c>
      <c r="J382" s="1732">
        <v>1714.03</v>
      </c>
      <c r="K382" s="2078">
        <v>9.32</v>
      </c>
      <c r="R382" s="335">
        <f t="shared" si="93"/>
        <v>15563.392400000001</v>
      </c>
      <c r="S382" s="335">
        <f t="shared" si="99"/>
        <v>8278.7648999999983</v>
      </c>
      <c r="T382" s="335">
        <f t="shared" si="99"/>
        <v>342.8060000000001</v>
      </c>
      <c r="U382" s="335">
        <f t="shared" si="99"/>
        <v>3445.2002999999995</v>
      </c>
      <c r="V382" s="335">
        <f t="shared" si="99"/>
        <v>0</v>
      </c>
      <c r="W382" s="335">
        <f t="shared" si="99"/>
        <v>2485.3435000000004</v>
      </c>
      <c r="X382" s="335">
        <f t="shared" si="99"/>
        <v>34.280600000000007</v>
      </c>
      <c r="Y382" s="335">
        <f t="shared" si="99"/>
        <v>51.420899999999996</v>
      </c>
      <c r="Z382" s="335">
        <f t="shared" ref="S382:AF400" si="101">+$R382*VLOOKUP($E382,$P$5:$AF$7,Z$1+3,FALSE)</f>
        <v>34.280600000000007</v>
      </c>
      <c r="AA382" s="335">
        <f t="shared" si="101"/>
        <v>68.561200000000014</v>
      </c>
      <c r="AB382" s="335">
        <f t="shared" si="101"/>
        <v>205.68359999999998</v>
      </c>
      <c r="AC382" s="335">
        <f t="shared" si="101"/>
        <v>51.420899999999996</v>
      </c>
      <c r="AD382" s="335">
        <f t="shared" si="101"/>
        <v>51.420899999999996</v>
      </c>
      <c r="AE382" s="335">
        <f t="shared" si="101"/>
        <v>34.280600000000007</v>
      </c>
      <c r="AF382" s="335">
        <f t="shared" si="101"/>
        <v>17.140300000000003</v>
      </c>
      <c r="AG382" s="335">
        <f t="shared" si="94"/>
        <v>239.96420000000003</v>
      </c>
      <c r="AH382" s="335">
        <f t="shared" si="94"/>
        <v>85.701500000000024</v>
      </c>
      <c r="AI382" s="335">
        <f t="shared" si="94"/>
        <v>85.701500000000024</v>
      </c>
      <c r="AJ382" s="335">
        <f t="shared" si="91"/>
        <v>51.420899999999996</v>
      </c>
      <c r="AK382" s="1388" t="s">
        <v>1614</v>
      </c>
      <c r="AL382" s="89" t="s">
        <v>1614</v>
      </c>
      <c r="AM382" s="1388" t="s">
        <v>1614</v>
      </c>
      <c r="AN382" s="335">
        <f t="shared" si="95"/>
        <v>15974.759599999999</v>
      </c>
      <c r="AO382" s="335">
        <f t="shared" si="100"/>
        <v>8497.5868797356798</v>
      </c>
      <c r="AP382" s="335">
        <f t="shared" si="100"/>
        <v>351.86695154185026</v>
      </c>
      <c r="AQ382" s="335">
        <f t="shared" si="100"/>
        <v>3536.2628629955943</v>
      </c>
      <c r="AR382" s="335">
        <f t="shared" si="100"/>
        <v>0</v>
      </c>
      <c r="AS382" s="335">
        <f t="shared" si="100"/>
        <v>2551.0353986784144</v>
      </c>
      <c r="AT382" s="335">
        <f t="shared" si="100"/>
        <v>35.186695154185024</v>
      </c>
      <c r="AU382" s="335">
        <f t="shared" si="100"/>
        <v>52.780042731277526</v>
      </c>
      <c r="AV382" s="335">
        <f t="shared" ref="AO382:BB400" si="102">+$AN382*VLOOKUP($E382,$AL$5:$BB$7,AV$1+3,FALSE)</f>
        <v>35.186695154185024</v>
      </c>
      <c r="AW382" s="335">
        <f t="shared" si="102"/>
        <v>70.373390308370048</v>
      </c>
      <c r="AX382" s="335">
        <f t="shared" si="102"/>
        <v>211.1201709251101</v>
      </c>
      <c r="AY382" s="335">
        <f t="shared" si="102"/>
        <v>52.780042731277526</v>
      </c>
      <c r="AZ382" s="335">
        <f t="shared" si="102"/>
        <v>52.780042731277526</v>
      </c>
      <c r="BA382" s="335">
        <f t="shared" si="102"/>
        <v>35.186695154185024</v>
      </c>
      <c r="BB382" s="335">
        <f t="shared" si="102"/>
        <v>17.593347577092512</v>
      </c>
      <c r="BC382" s="335">
        <f t="shared" si="96"/>
        <v>246.30686607929516</v>
      </c>
      <c r="BD382" s="335">
        <f t="shared" si="96"/>
        <v>87.966737885462564</v>
      </c>
      <c r="BE382" s="335">
        <f t="shared" si="96"/>
        <v>87.966737885462564</v>
      </c>
      <c r="BF382" s="335">
        <f t="shared" si="92"/>
        <v>52.780042731277526</v>
      </c>
    </row>
    <row r="383" spans="2:58" ht="14.25">
      <c r="B383" s="6" t="s">
        <v>206</v>
      </c>
      <c r="C383" s="1743" t="s">
        <v>160</v>
      </c>
      <c r="D383" s="1804" t="s">
        <v>220</v>
      </c>
      <c r="E383" s="1783" t="s">
        <v>25</v>
      </c>
      <c r="F383" s="1718" t="s">
        <v>16</v>
      </c>
      <c r="G383" s="1795">
        <v>17.86</v>
      </c>
      <c r="H383" s="1772">
        <v>187.28</v>
      </c>
      <c r="I383" s="1731">
        <v>187.28</v>
      </c>
      <c r="J383" s="1732">
        <v>187.28</v>
      </c>
      <c r="K383" s="2078">
        <v>9.32</v>
      </c>
      <c r="R383" s="335">
        <f t="shared" si="93"/>
        <v>1700.5024000000001</v>
      </c>
      <c r="S383" s="335">
        <f t="shared" si="101"/>
        <v>904.5623999999998</v>
      </c>
      <c r="T383" s="335">
        <f t="shared" si="101"/>
        <v>37.45600000000001</v>
      </c>
      <c r="U383" s="335">
        <f t="shared" si="101"/>
        <v>376.43279999999999</v>
      </c>
      <c r="V383" s="335">
        <f t="shared" si="101"/>
        <v>0</v>
      </c>
      <c r="W383" s="335">
        <f t="shared" si="101"/>
        <v>271.55600000000004</v>
      </c>
      <c r="X383" s="335">
        <f t="shared" si="101"/>
        <v>3.7456000000000005</v>
      </c>
      <c r="Y383" s="335">
        <f t="shared" si="101"/>
        <v>5.6183999999999994</v>
      </c>
      <c r="Z383" s="335">
        <f t="shared" si="101"/>
        <v>3.7456000000000005</v>
      </c>
      <c r="AA383" s="335">
        <f t="shared" si="101"/>
        <v>7.491200000000001</v>
      </c>
      <c r="AB383" s="335">
        <f t="shared" si="101"/>
        <v>22.473599999999998</v>
      </c>
      <c r="AC383" s="335">
        <f t="shared" si="101"/>
        <v>5.6183999999999994</v>
      </c>
      <c r="AD383" s="335">
        <f t="shared" si="101"/>
        <v>5.6183999999999994</v>
      </c>
      <c r="AE383" s="335">
        <f t="shared" si="101"/>
        <v>3.7456000000000005</v>
      </c>
      <c r="AF383" s="335">
        <f t="shared" si="101"/>
        <v>1.8728000000000002</v>
      </c>
      <c r="AG383" s="335">
        <f t="shared" si="94"/>
        <v>26.219200000000004</v>
      </c>
      <c r="AH383" s="335">
        <f t="shared" si="94"/>
        <v>9.3640000000000025</v>
      </c>
      <c r="AI383" s="335">
        <f t="shared" si="94"/>
        <v>9.3640000000000025</v>
      </c>
      <c r="AJ383" s="335">
        <f t="shared" si="91"/>
        <v>5.6183999999999994</v>
      </c>
      <c r="AK383" s="1388" t="s">
        <v>1614</v>
      </c>
      <c r="AL383" s="89" t="s">
        <v>1614</v>
      </c>
      <c r="AM383" s="1388" t="s">
        <v>1614</v>
      </c>
      <c r="AN383" s="335">
        <f t="shared" si="95"/>
        <v>1745.4496000000001</v>
      </c>
      <c r="AO383" s="335">
        <f t="shared" si="102"/>
        <v>928.47153832599099</v>
      </c>
      <c r="AP383" s="335">
        <f t="shared" si="102"/>
        <v>38.446026431718074</v>
      </c>
      <c r="AQ383" s="335">
        <f t="shared" si="102"/>
        <v>386.38256563876649</v>
      </c>
      <c r="AR383" s="335">
        <f t="shared" si="102"/>
        <v>0</v>
      </c>
      <c r="AS383" s="335">
        <f t="shared" si="102"/>
        <v>278.73369162995601</v>
      </c>
      <c r="AT383" s="335">
        <f t="shared" si="102"/>
        <v>3.844602643171807</v>
      </c>
      <c r="AU383" s="335">
        <f t="shared" si="102"/>
        <v>5.7669039647577094</v>
      </c>
      <c r="AV383" s="335">
        <f t="shared" si="102"/>
        <v>3.844602643171807</v>
      </c>
      <c r="AW383" s="335">
        <f t="shared" si="102"/>
        <v>7.689205286343614</v>
      </c>
      <c r="AX383" s="335">
        <f t="shared" si="102"/>
        <v>23.067615859030838</v>
      </c>
      <c r="AY383" s="335">
        <f t="shared" si="102"/>
        <v>5.7669039647577094</v>
      </c>
      <c r="AZ383" s="335">
        <f t="shared" si="102"/>
        <v>5.7669039647577094</v>
      </c>
      <c r="BA383" s="335">
        <f t="shared" si="102"/>
        <v>3.844602643171807</v>
      </c>
      <c r="BB383" s="335">
        <f t="shared" si="102"/>
        <v>1.9223013215859035</v>
      </c>
      <c r="BC383" s="335">
        <f t="shared" si="96"/>
        <v>26.912218502202649</v>
      </c>
      <c r="BD383" s="335">
        <f t="shared" si="96"/>
        <v>9.6115066079295186</v>
      </c>
      <c r="BE383" s="335">
        <f t="shared" si="96"/>
        <v>9.6115066079295186</v>
      </c>
      <c r="BF383" s="335">
        <f t="shared" si="92"/>
        <v>5.7669039647577094</v>
      </c>
    </row>
    <row r="384" spans="2:58" ht="14.25">
      <c r="B384" s="6" t="s">
        <v>206</v>
      </c>
      <c r="C384" s="1743" t="s">
        <v>160</v>
      </c>
      <c r="D384" s="1804" t="s">
        <v>221</v>
      </c>
      <c r="E384" s="1783" t="s">
        <v>25</v>
      </c>
      <c r="F384" s="1718" t="s">
        <v>16</v>
      </c>
      <c r="G384" s="1795">
        <v>17.82</v>
      </c>
      <c r="H384" s="1772">
        <v>286.16000000000003</v>
      </c>
      <c r="I384" s="1731">
        <v>286.16000000000003</v>
      </c>
      <c r="J384" s="1732">
        <v>286.16000000000003</v>
      </c>
      <c r="K384" s="2078">
        <v>9.3000000000000007</v>
      </c>
      <c r="R384" s="335">
        <f t="shared" si="93"/>
        <v>2598.3328000000001</v>
      </c>
      <c r="S384" s="335">
        <f t="shared" si="101"/>
        <v>1382.1527999999996</v>
      </c>
      <c r="T384" s="335">
        <f t="shared" si="101"/>
        <v>57.232000000000014</v>
      </c>
      <c r="U384" s="335">
        <f t="shared" si="101"/>
        <v>575.1816</v>
      </c>
      <c r="V384" s="335">
        <f t="shared" si="101"/>
        <v>0</v>
      </c>
      <c r="W384" s="335">
        <f t="shared" si="101"/>
        <v>414.93200000000007</v>
      </c>
      <c r="X384" s="335">
        <f t="shared" si="101"/>
        <v>5.7232000000000012</v>
      </c>
      <c r="Y384" s="335">
        <f t="shared" si="101"/>
        <v>8.5847999999999995</v>
      </c>
      <c r="Z384" s="335">
        <f t="shared" si="101"/>
        <v>5.7232000000000012</v>
      </c>
      <c r="AA384" s="335">
        <f t="shared" si="101"/>
        <v>11.446400000000002</v>
      </c>
      <c r="AB384" s="335">
        <f t="shared" si="101"/>
        <v>34.339199999999998</v>
      </c>
      <c r="AC384" s="335">
        <f t="shared" si="101"/>
        <v>8.5847999999999995</v>
      </c>
      <c r="AD384" s="335">
        <f t="shared" si="101"/>
        <v>8.5847999999999995</v>
      </c>
      <c r="AE384" s="335">
        <f t="shared" si="101"/>
        <v>5.7232000000000012</v>
      </c>
      <c r="AF384" s="335">
        <f t="shared" si="101"/>
        <v>2.8616000000000006</v>
      </c>
      <c r="AG384" s="335">
        <f t="shared" si="94"/>
        <v>40.062400000000004</v>
      </c>
      <c r="AH384" s="335">
        <f t="shared" si="94"/>
        <v>14.308000000000003</v>
      </c>
      <c r="AI384" s="335">
        <f t="shared" si="94"/>
        <v>14.308000000000003</v>
      </c>
      <c r="AJ384" s="335">
        <f t="shared" si="91"/>
        <v>8.5847999999999995</v>
      </c>
      <c r="AK384" s="1388" t="s">
        <v>1614</v>
      </c>
      <c r="AL384" s="89" t="s">
        <v>1614</v>
      </c>
      <c r="AM384" s="1388" t="s">
        <v>1614</v>
      </c>
      <c r="AN384" s="335">
        <f t="shared" si="95"/>
        <v>2661.2880000000005</v>
      </c>
      <c r="AO384" s="335">
        <f t="shared" si="102"/>
        <v>1415.6410837004405</v>
      </c>
      <c r="AP384" s="335">
        <f t="shared" si="102"/>
        <v>58.618678414096941</v>
      </c>
      <c r="AQ384" s="335">
        <f t="shared" si="102"/>
        <v>589.11771806167405</v>
      </c>
      <c r="AR384" s="335">
        <f t="shared" si="102"/>
        <v>0</v>
      </c>
      <c r="AS384" s="335">
        <f t="shared" si="102"/>
        <v>424.98541850220278</v>
      </c>
      <c r="AT384" s="335">
        <f t="shared" si="102"/>
        <v>5.8618678414096932</v>
      </c>
      <c r="AU384" s="335">
        <f t="shared" si="102"/>
        <v>8.7928017621145376</v>
      </c>
      <c r="AV384" s="335">
        <f t="shared" si="102"/>
        <v>5.8618678414096932</v>
      </c>
      <c r="AW384" s="335">
        <f t="shared" si="102"/>
        <v>11.723735682819386</v>
      </c>
      <c r="AX384" s="335">
        <f t="shared" si="102"/>
        <v>35.17120704845815</v>
      </c>
      <c r="AY384" s="335">
        <f t="shared" si="102"/>
        <v>8.7928017621145376</v>
      </c>
      <c r="AZ384" s="335">
        <f t="shared" si="102"/>
        <v>8.7928017621145376</v>
      </c>
      <c r="BA384" s="335">
        <f t="shared" si="102"/>
        <v>5.8618678414096932</v>
      </c>
      <c r="BB384" s="335">
        <f t="shared" si="102"/>
        <v>2.9309339207048466</v>
      </c>
      <c r="BC384" s="335">
        <f t="shared" si="96"/>
        <v>41.033074889867855</v>
      </c>
      <c r="BD384" s="335">
        <f t="shared" si="96"/>
        <v>14.654669603524235</v>
      </c>
      <c r="BE384" s="335">
        <f t="shared" si="96"/>
        <v>14.654669603524235</v>
      </c>
      <c r="BF384" s="335">
        <f t="shared" si="92"/>
        <v>8.7928017621145376</v>
      </c>
    </row>
    <row r="385" spans="2:58" ht="14.25">
      <c r="B385" s="6" t="s">
        <v>206</v>
      </c>
      <c r="C385" s="1743" t="s">
        <v>160</v>
      </c>
      <c r="D385" s="1804" t="s">
        <v>222</v>
      </c>
      <c r="E385" s="1783" t="s">
        <v>25</v>
      </c>
      <c r="F385" s="1718" t="s">
        <v>16</v>
      </c>
      <c r="G385" s="1795">
        <v>17.86</v>
      </c>
      <c r="H385" s="1772">
        <v>271.20999999999998</v>
      </c>
      <c r="I385" s="1731">
        <v>271.20999999999998</v>
      </c>
      <c r="J385" s="1732">
        <v>271.20999999999998</v>
      </c>
      <c r="K385" s="2078">
        <v>9.32</v>
      </c>
      <c r="R385" s="335">
        <f t="shared" si="93"/>
        <v>2462.5868</v>
      </c>
      <c r="S385" s="335">
        <f t="shared" si="101"/>
        <v>1309.9442999999997</v>
      </c>
      <c r="T385" s="335">
        <f t="shared" si="101"/>
        <v>54.242000000000012</v>
      </c>
      <c r="U385" s="335">
        <f t="shared" si="101"/>
        <v>545.13209999999992</v>
      </c>
      <c r="V385" s="335">
        <f t="shared" si="101"/>
        <v>0</v>
      </c>
      <c r="W385" s="335">
        <f t="shared" si="101"/>
        <v>393.25450000000006</v>
      </c>
      <c r="X385" s="335">
        <f t="shared" si="101"/>
        <v>5.4242000000000008</v>
      </c>
      <c r="Y385" s="335">
        <f t="shared" si="101"/>
        <v>8.1362999999999985</v>
      </c>
      <c r="Z385" s="335">
        <f t="shared" si="101"/>
        <v>5.4242000000000008</v>
      </c>
      <c r="AA385" s="335">
        <f t="shared" si="101"/>
        <v>10.848400000000002</v>
      </c>
      <c r="AB385" s="335">
        <f t="shared" si="101"/>
        <v>32.545199999999994</v>
      </c>
      <c r="AC385" s="335">
        <f t="shared" si="101"/>
        <v>8.1362999999999985</v>
      </c>
      <c r="AD385" s="335">
        <f t="shared" si="101"/>
        <v>8.1362999999999985</v>
      </c>
      <c r="AE385" s="335">
        <f t="shared" si="101"/>
        <v>5.4242000000000008</v>
      </c>
      <c r="AF385" s="335">
        <f t="shared" si="101"/>
        <v>2.7121000000000004</v>
      </c>
      <c r="AG385" s="335">
        <f t="shared" si="94"/>
        <v>37.969400000000007</v>
      </c>
      <c r="AH385" s="335">
        <f t="shared" si="94"/>
        <v>13.560500000000003</v>
      </c>
      <c r="AI385" s="335">
        <f t="shared" si="94"/>
        <v>13.560500000000003</v>
      </c>
      <c r="AJ385" s="335">
        <f t="shared" si="91"/>
        <v>8.1362999999999985</v>
      </c>
      <c r="AK385" s="1388" t="s">
        <v>1614</v>
      </c>
      <c r="AL385" s="89" t="s">
        <v>1614</v>
      </c>
      <c r="AM385" s="1388" t="s">
        <v>1614</v>
      </c>
      <c r="AN385" s="335">
        <f t="shared" si="95"/>
        <v>2527.6772000000001</v>
      </c>
      <c r="AO385" s="335">
        <f t="shared" si="102"/>
        <v>1344.5683784140965</v>
      </c>
      <c r="AP385" s="335">
        <f t="shared" si="102"/>
        <v>55.675709251101338</v>
      </c>
      <c r="AQ385" s="335">
        <f t="shared" si="102"/>
        <v>559.54087797356829</v>
      </c>
      <c r="AR385" s="335">
        <f t="shared" si="102"/>
        <v>0</v>
      </c>
      <c r="AS385" s="335">
        <f t="shared" si="102"/>
        <v>403.64889207048464</v>
      </c>
      <c r="AT385" s="335">
        <f t="shared" si="102"/>
        <v>5.5675709251101333</v>
      </c>
      <c r="AU385" s="335">
        <f t="shared" si="102"/>
        <v>8.3513563876651968</v>
      </c>
      <c r="AV385" s="335">
        <f t="shared" si="102"/>
        <v>5.5675709251101333</v>
      </c>
      <c r="AW385" s="335">
        <f t="shared" si="102"/>
        <v>11.135141850220267</v>
      </c>
      <c r="AX385" s="335">
        <f t="shared" si="102"/>
        <v>33.405425550660787</v>
      </c>
      <c r="AY385" s="335">
        <f t="shared" si="102"/>
        <v>8.3513563876651968</v>
      </c>
      <c r="AZ385" s="335">
        <f t="shared" si="102"/>
        <v>8.3513563876651968</v>
      </c>
      <c r="BA385" s="335">
        <f t="shared" si="102"/>
        <v>5.5675709251101333</v>
      </c>
      <c r="BB385" s="335">
        <f t="shared" si="102"/>
        <v>2.7837854625550666</v>
      </c>
      <c r="BC385" s="335">
        <f t="shared" si="96"/>
        <v>38.972996475770934</v>
      </c>
      <c r="BD385" s="335">
        <f t="shared" si="96"/>
        <v>13.918927312775335</v>
      </c>
      <c r="BE385" s="335">
        <f t="shared" si="96"/>
        <v>13.918927312775335</v>
      </c>
      <c r="BF385" s="335">
        <f t="shared" si="92"/>
        <v>8.3513563876651968</v>
      </c>
    </row>
    <row r="386" spans="2:58" ht="14.25">
      <c r="B386" s="6" t="s">
        <v>206</v>
      </c>
      <c r="C386" s="1743" t="s">
        <v>160</v>
      </c>
      <c r="D386" s="1804" t="s">
        <v>223</v>
      </c>
      <c r="E386" s="1783" t="s">
        <v>25</v>
      </c>
      <c r="F386" s="1718" t="s">
        <v>16</v>
      </c>
      <c r="G386" s="1795">
        <v>17.86</v>
      </c>
      <c r="H386" s="1772">
        <v>71.37</v>
      </c>
      <c r="I386" s="1731">
        <v>71.37</v>
      </c>
      <c r="J386" s="1732">
        <v>71.37</v>
      </c>
      <c r="K386" s="2078">
        <v>9.32</v>
      </c>
      <c r="R386" s="335">
        <f t="shared" si="93"/>
        <v>648.03960000000006</v>
      </c>
      <c r="S386" s="335">
        <f t="shared" si="101"/>
        <v>344.71709999999996</v>
      </c>
      <c r="T386" s="335">
        <f t="shared" si="101"/>
        <v>14.274000000000004</v>
      </c>
      <c r="U386" s="335">
        <f t="shared" si="101"/>
        <v>143.4537</v>
      </c>
      <c r="V386" s="335">
        <f t="shared" si="101"/>
        <v>0</v>
      </c>
      <c r="W386" s="335">
        <f t="shared" si="101"/>
        <v>103.48650000000002</v>
      </c>
      <c r="X386" s="335">
        <f t="shared" si="101"/>
        <v>1.4274000000000002</v>
      </c>
      <c r="Y386" s="335">
        <f t="shared" si="101"/>
        <v>2.1410999999999998</v>
      </c>
      <c r="Z386" s="335">
        <f t="shared" si="101"/>
        <v>1.4274000000000002</v>
      </c>
      <c r="AA386" s="335">
        <f t="shared" si="101"/>
        <v>2.8548000000000004</v>
      </c>
      <c r="AB386" s="335">
        <f t="shared" si="101"/>
        <v>8.5643999999999991</v>
      </c>
      <c r="AC386" s="335">
        <f t="shared" si="101"/>
        <v>2.1410999999999998</v>
      </c>
      <c r="AD386" s="335">
        <f t="shared" si="101"/>
        <v>2.1410999999999998</v>
      </c>
      <c r="AE386" s="335">
        <f t="shared" si="101"/>
        <v>1.4274000000000002</v>
      </c>
      <c r="AF386" s="335">
        <f t="shared" si="101"/>
        <v>0.71370000000000011</v>
      </c>
      <c r="AG386" s="335">
        <f t="shared" si="94"/>
        <v>9.9918000000000013</v>
      </c>
      <c r="AH386" s="335">
        <f t="shared" si="94"/>
        <v>3.5685000000000011</v>
      </c>
      <c r="AI386" s="335">
        <f t="shared" si="94"/>
        <v>3.5685000000000011</v>
      </c>
      <c r="AJ386" s="335">
        <f t="shared" si="91"/>
        <v>2.1410999999999998</v>
      </c>
      <c r="AK386" s="1388" t="s">
        <v>1614</v>
      </c>
      <c r="AL386" s="89" t="s">
        <v>1614</v>
      </c>
      <c r="AM386" s="1388" t="s">
        <v>1614</v>
      </c>
      <c r="AN386" s="335">
        <f t="shared" si="95"/>
        <v>665.16840000000002</v>
      </c>
      <c r="AO386" s="335">
        <f t="shared" si="102"/>
        <v>353.82856519823781</v>
      </c>
      <c r="AP386" s="335">
        <f t="shared" si="102"/>
        <v>14.651286343612338</v>
      </c>
      <c r="AQ386" s="335">
        <f t="shared" si="102"/>
        <v>147.24542775330394</v>
      </c>
      <c r="AR386" s="335">
        <f t="shared" si="102"/>
        <v>0</v>
      </c>
      <c r="AS386" s="335">
        <f t="shared" si="102"/>
        <v>106.22182599118945</v>
      </c>
      <c r="AT386" s="335">
        <f t="shared" si="102"/>
        <v>1.4651286343612338</v>
      </c>
      <c r="AU386" s="335">
        <f t="shared" si="102"/>
        <v>2.1976929515418502</v>
      </c>
      <c r="AV386" s="335">
        <f t="shared" si="102"/>
        <v>1.4651286343612338</v>
      </c>
      <c r="AW386" s="335">
        <f t="shared" si="102"/>
        <v>2.9302572687224675</v>
      </c>
      <c r="AX386" s="335">
        <f t="shared" si="102"/>
        <v>8.7907718061674007</v>
      </c>
      <c r="AY386" s="335">
        <f t="shared" si="102"/>
        <v>2.1976929515418502</v>
      </c>
      <c r="AZ386" s="335">
        <f t="shared" si="102"/>
        <v>2.1976929515418502</v>
      </c>
      <c r="BA386" s="335">
        <f t="shared" si="102"/>
        <v>1.4651286343612338</v>
      </c>
      <c r="BB386" s="335">
        <f t="shared" si="102"/>
        <v>0.73256431718061688</v>
      </c>
      <c r="BC386" s="335">
        <f t="shared" si="96"/>
        <v>10.255900440528636</v>
      </c>
      <c r="BD386" s="335">
        <f t="shared" si="96"/>
        <v>3.6628215859030844</v>
      </c>
      <c r="BE386" s="335">
        <f t="shared" si="96"/>
        <v>3.6628215859030844</v>
      </c>
      <c r="BF386" s="335">
        <f t="shared" si="92"/>
        <v>2.1976929515418502</v>
      </c>
    </row>
    <row r="387" spans="2:58" ht="14.25">
      <c r="B387" s="6" t="s">
        <v>206</v>
      </c>
      <c r="C387" s="1743" t="s">
        <v>160</v>
      </c>
      <c r="D387" s="1804" t="s">
        <v>224</v>
      </c>
      <c r="E387" s="1783" t="s">
        <v>25</v>
      </c>
      <c r="F387" s="1718" t="s">
        <v>16</v>
      </c>
      <c r="G387" s="1795">
        <v>17.86</v>
      </c>
      <c r="H387" s="1772">
        <v>82.17</v>
      </c>
      <c r="I387" s="1731">
        <v>82.17</v>
      </c>
      <c r="J387" s="1732">
        <v>82.17</v>
      </c>
      <c r="K387" s="2078">
        <v>9.32</v>
      </c>
      <c r="R387" s="335">
        <f t="shared" si="93"/>
        <v>746.10360000000003</v>
      </c>
      <c r="S387" s="335">
        <f t="shared" si="101"/>
        <v>396.88109999999989</v>
      </c>
      <c r="T387" s="335">
        <f t="shared" si="101"/>
        <v>16.434000000000005</v>
      </c>
      <c r="U387" s="335">
        <f t="shared" si="101"/>
        <v>165.1617</v>
      </c>
      <c r="V387" s="335">
        <f t="shared" si="101"/>
        <v>0</v>
      </c>
      <c r="W387" s="335">
        <f t="shared" si="101"/>
        <v>119.14650000000002</v>
      </c>
      <c r="X387" s="335">
        <f t="shared" si="101"/>
        <v>1.6434000000000002</v>
      </c>
      <c r="Y387" s="335">
        <f t="shared" si="101"/>
        <v>2.4650999999999996</v>
      </c>
      <c r="Z387" s="335">
        <f t="shared" si="101"/>
        <v>1.6434000000000002</v>
      </c>
      <c r="AA387" s="335">
        <f t="shared" si="101"/>
        <v>3.2868000000000004</v>
      </c>
      <c r="AB387" s="335">
        <f t="shared" si="101"/>
        <v>9.8603999999999985</v>
      </c>
      <c r="AC387" s="335">
        <f t="shared" si="101"/>
        <v>2.4650999999999996</v>
      </c>
      <c r="AD387" s="335">
        <f t="shared" si="101"/>
        <v>2.4650999999999996</v>
      </c>
      <c r="AE387" s="335">
        <f t="shared" si="101"/>
        <v>1.6434000000000002</v>
      </c>
      <c r="AF387" s="335">
        <f t="shared" si="101"/>
        <v>0.8217000000000001</v>
      </c>
      <c r="AG387" s="335">
        <f t="shared" si="94"/>
        <v>11.503800000000002</v>
      </c>
      <c r="AH387" s="335">
        <f t="shared" si="94"/>
        <v>4.1085000000000012</v>
      </c>
      <c r="AI387" s="335">
        <f t="shared" si="94"/>
        <v>4.1085000000000012</v>
      </c>
      <c r="AJ387" s="335">
        <f t="shared" si="91"/>
        <v>2.4650999999999996</v>
      </c>
      <c r="AK387" s="1388" t="s">
        <v>1614</v>
      </c>
      <c r="AL387" s="89" t="s">
        <v>1614</v>
      </c>
      <c r="AM387" s="1388" t="s">
        <v>1614</v>
      </c>
      <c r="AN387" s="335">
        <f t="shared" si="95"/>
        <v>765.82440000000008</v>
      </c>
      <c r="AO387" s="335">
        <f t="shared" si="102"/>
        <v>407.37134933920697</v>
      </c>
      <c r="AP387" s="335">
        <f t="shared" si="102"/>
        <v>16.868378854625558</v>
      </c>
      <c r="AQ387" s="335">
        <f t="shared" si="102"/>
        <v>169.52720748898679</v>
      </c>
      <c r="AR387" s="335">
        <f t="shared" si="102"/>
        <v>0</v>
      </c>
      <c r="AS387" s="335">
        <f t="shared" si="102"/>
        <v>122.29574669603527</v>
      </c>
      <c r="AT387" s="335">
        <f t="shared" si="102"/>
        <v>1.6868378854625554</v>
      </c>
      <c r="AU387" s="335">
        <f t="shared" si="102"/>
        <v>2.5302568281938327</v>
      </c>
      <c r="AV387" s="335">
        <f t="shared" si="102"/>
        <v>1.6868378854625554</v>
      </c>
      <c r="AW387" s="335">
        <f t="shared" si="102"/>
        <v>3.3736757709251108</v>
      </c>
      <c r="AX387" s="335">
        <f t="shared" si="102"/>
        <v>10.121027312775331</v>
      </c>
      <c r="AY387" s="335">
        <f t="shared" si="102"/>
        <v>2.5302568281938327</v>
      </c>
      <c r="AZ387" s="335">
        <f t="shared" si="102"/>
        <v>2.5302568281938327</v>
      </c>
      <c r="BA387" s="335">
        <f t="shared" si="102"/>
        <v>1.6868378854625554</v>
      </c>
      <c r="BB387" s="335">
        <f t="shared" si="102"/>
        <v>0.84341894273127771</v>
      </c>
      <c r="BC387" s="335">
        <f t="shared" si="96"/>
        <v>11.807865198237888</v>
      </c>
      <c r="BD387" s="335">
        <f t="shared" si="96"/>
        <v>4.2170947136563894</v>
      </c>
      <c r="BE387" s="335">
        <f t="shared" si="96"/>
        <v>4.2170947136563894</v>
      </c>
      <c r="BF387" s="335">
        <f t="shared" si="92"/>
        <v>2.5302568281938327</v>
      </c>
    </row>
    <row r="388" spans="2:58" ht="14.25">
      <c r="B388" s="6" t="s">
        <v>206</v>
      </c>
      <c r="C388" s="1743" t="s">
        <v>160</v>
      </c>
      <c r="D388" s="1804" t="s">
        <v>225</v>
      </c>
      <c r="E388" s="1783" t="s">
        <v>25</v>
      </c>
      <c r="F388" s="1718" t="s">
        <v>16</v>
      </c>
      <c r="G388" s="1795">
        <v>17.86</v>
      </c>
      <c r="H388" s="1772">
        <v>38.409999999999997</v>
      </c>
      <c r="I388" s="1731">
        <v>38.409999999999997</v>
      </c>
      <c r="J388" s="1732">
        <v>38.409999999999997</v>
      </c>
      <c r="K388" s="2078">
        <v>9.32</v>
      </c>
      <c r="R388" s="335">
        <f t="shared" si="93"/>
        <v>348.76279999999997</v>
      </c>
      <c r="S388" s="335">
        <f t="shared" si="101"/>
        <v>185.52029999999993</v>
      </c>
      <c r="T388" s="335">
        <f t="shared" si="101"/>
        <v>7.6820000000000013</v>
      </c>
      <c r="U388" s="335">
        <f t="shared" si="101"/>
        <v>77.204099999999983</v>
      </c>
      <c r="V388" s="335">
        <f t="shared" si="101"/>
        <v>0</v>
      </c>
      <c r="W388" s="335">
        <f t="shared" si="101"/>
        <v>55.694500000000005</v>
      </c>
      <c r="X388" s="335">
        <f t="shared" si="101"/>
        <v>0.76819999999999999</v>
      </c>
      <c r="Y388" s="335">
        <f t="shared" si="101"/>
        <v>1.1522999999999999</v>
      </c>
      <c r="Z388" s="335">
        <f t="shared" si="101"/>
        <v>0.76819999999999999</v>
      </c>
      <c r="AA388" s="335">
        <f t="shared" si="101"/>
        <v>1.5364</v>
      </c>
      <c r="AB388" s="335">
        <f t="shared" si="101"/>
        <v>4.6091999999999995</v>
      </c>
      <c r="AC388" s="335">
        <f t="shared" si="101"/>
        <v>1.1522999999999999</v>
      </c>
      <c r="AD388" s="335">
        <f t="shared" si="101"/>
        <v>1.1522999999999999</v>
      </c>
      <c r="AE388" s="335">
        <f t="shared" si="101"/>
        <v>0.76819999999999999</v>
      </c>
      <c r="AF388" s="335">
        <f t="shared" si="101"/>
        <v>0.3841</v>
      </c>
      <c r="AG388" s="335">
        <f t="shared" si="94"/>
        <v>5.3774000000000006</v>
      </c>
      <c r="AH388" s="335">
        <f t="shared" si="94"/>
        <v>1.9205000000000003</v>
      </c>
      <c r="AI388" s="335">
        <f t="shared" si="94"/>
        <v>1.9205000000000003</v>
      </c>
      <c r="AJ388" s="335">
        <f t="shared" si="91"/>
        <v>1.1522999999999999</v>
      </c>
      <c r="AK388" s="1388" t="s">
        <v>1614</v>
      </c>
      <c r="AL388" s="89" t="s">
        <v>1614</v>
      </c>
      <c r="AM388" s="1388" t="s">
        <v>1614</v>
      </c>
      <c r="AN388" s="335">
        <f t="shared" si="95"/>
        <v>357.9812</v>
      </c>
      <c r="AO388" s="335">
        <f t="shared" si="102"/>
        <v>190.42392026431713</v>
      </c>
      <c r="AP388" s="335">
        <f t="shared" si="102"/>
        <v>7.8850484581497815</v>
      </c>
      <c r="AQ388" s="335">
        <f t="shared" si="102"/>
        <v>79.24473700440528</v>
      </c>
      <c r="AR388" s="335">
        <f t="shared" si="102"/>
        <v>0</v>
      </c>
      <c r="AS388" s="335">
        <f t="shared" si="102"/>
        <v>57.166601321585908</v>
      </c>
      <c r="AT388" s="335">
        <f t="shared" si="102"/>
        <v>0.78850484581497804</v>
      </c>
      <c r="AU388" s="335">
        <f t="shared" si="102"/>
        <v>1.1827572687224668</v>
      </c>
      <c r="AV388" s="335">
        <f t="shared" si="102"/>
        <v>0.78850484581497804</v>
      </c>
      <c r="AW388" s="335">
        <f t="shared" si="102"/>
        <v>1.5770096916299561</v>
      </c>
      <c r="AX388" s="335">
        <f t="shared" si="102"/>
        <v>4.7310290748898671</v>
      </c>
      <c r="AY388" s="335">
        <f t="shared" si="102"/>
        <v>1.1827572687224668</v>
      </c>
      <c r="AZ388" s="335">
        <f t="shared" si="102"/>
        <v>1.1827572687224668</v>
      </c>
      <c r="BA388" s="335">
        <f t="shared" si="102"/>
        <v>0.78850484581497804</v>
      </c>
      <c r="BB388" s="335">
        <f t="shared" si="102"/>
        <v>0.39425242290748902</v>
      </c>
      <c r="BC388" s="335">
        <f t="shared" si="96"/>
        <v>5.5195339207048466</v>
      </c>
      <c r="BD388" s="335">
        <f t="shared" si="96"/>
        <v>1.9712621145374454</v>
      </c>
      <c r="BE388" s="335">
        <f t="shared" si="96"/>
        <v>1.9712621145374454</v>
      </c>
      <c r="BF388" s="335">
        <f t="shared" si="92"/>
        <v>1.1827572687224668</v>
      </c>
    </row>
    <row r="389" spans="2:58" ht="14.25">
      <c r="B389" s="6" t="s">
        <v>206</v>
      </c>
      <c r="C389" s="1743" t="s">
        <v>439</v>
      </c>
      <c r="D389" s="1804" t="s">
        <v>1642</v>
      </c>
      <c r="E389" s="1783" t="s">
        <v>25</v>
      </c>
      <c r="F389" s="1718" t="s">
        <v>16</v>
      </c>
      <c r="G389" s="1795">
        <v>17.829999999999998</v>
      </c>
      <c r="H389" s="1772">
        <v>3240</v>
      </c>
      <c r="I389" s="1731">
        <v>3240</v>
      </c>
      <c r="J389" s="1732">
        <v>3240</v>
      </c>
      <c r="K389" s="2078">
        <v>9.31</v>
      </c>
      <c r="R389" s="335">
        <f t="shared" si="93"/>
        <v>29419.200000000001</v>
      </c>
      <c r="S389" s="335">
        <f t="shared" si="101"/>
        <v>15649.199999999997</v>
      </c>
      <c r="T389" s="335">
        <f t="shared" si="101"/>
        <v>648.00000000000011</v>
      </c>
      <c r="U389" s="335">
        <f t="shared" si="101"/>
        <v>6512.4</v>
      </c>
      <c r="V389" s="335">
        <f t="shared" si="101"/>
        <v>0</v>
      </c>
      <c r="W389" s="335">
        <f t="shared" si="101"/>
        <v>4698.0000000000009</v>
      </c>
      <c r="X389" s="335">
        <f t="shared" si="101"/>
        <v>64.800000000000011</v>
      </c>
      <c r="Y389" s="335">
        <f t="shared" si="101"/>
        <v>97.199999999999989</v>
      </c>
      <c r="Z389" s="335">
        <f t="shared" si="101"/>
        <v>64.800000000000011</v>
      </c>
      <c r="AA389" s="335">
        <f t="shared" si="101"/>
        <v>129.60000000000002</v>
      </c>
      <c r="AB389" s="335">
        <f t="shared" si="101"/>
        <v>388.79999999999995</v>
      </c>
      <c r="AC389" s="335">
        <f t="shared" si="101"/>
        <v>97.199999999999989</v>
      </c>
      <c r="AD389" s="335">
        <f t="shared" si="101"/>
        <v>97.199999999999989</v>
      </c>
      <c r="AE389" s="335">
        <f t="shared" si="101"/>
        <v>64.800000000000011</v>
      </c>
      <c r="AF389" s="335">
        <f t="shared" si="101"/>
        <v>32.400000000000006</v>
      </c>
      <c r="AG389" s="335">
        <f t="shared" si="94"/>
        <v>453.60000000000008</v>
      </c>
      <c r="AH389" s="335">
        <f t="shared" si="94"/>
        <v>162.00000000000003</v>
      </c>
      <c r="AI389" s="335">
        <f t="shared" si="94"/>
        <v>162.00000000000003</v>
      </c>
      <c r="AJ389" s="335">
        <f t="shared" si="91"/>
        <v>97.199999999999989</v>
      </c>
      <c r="AK389" s="1388" t="s">
        <v>1614</v>
      </c>
      <c r="AL389" s="89" t="s">
        <v>1614</v>
      </c>
      <c r="AM389" s="1388" t="s">
        <v>1614</v>
      </c>
      <c r="AN389" s="335">
        <f t="shared" si="95"/>
        <v>30164.400000000001</v>
      </c>
      <c r="AO389" s="335">
        <f t="shared" si="102"/>
        <v>16045.600440528631</v>
      </c>
      <c r="AP389" s="335">
        <f t="shared" si="102"/>
        <v>664.41409691629974</v>
      </c>
      <c r="AQ389" s="335">
        <f t="shared" si="102"/>
        <v>6677.36167400881</v>
      </c>
      <c r="AR389" s="335">
        <f t="shared" si="102"/>
        <v>0</v>
      </c>
      <c r="AS389" s="335">
        <f t="shared" si="102"/>
        <v>4817.0022026431725</v>
      </c>
      <c r="AT389" s="335">
        <f t="shared" si="102"/>
        <v>66.441409691629971</v>
      </c>
      <c r="AU389" s="335">
        <f t="shared" si="102"/>
        <v>99.662114537444921</v>
      </c>
      <c r="AV389" s="335">
        <f t="shared" si="102"/>
        <v>66.441409691629971</v>
      </c>
      <c r="AW389" s="335">
        <f t="shared" si="102"/>
        <v>132.88281938325994</v>
      </c>
      <c r="AX389" s="335">
        <f t="shared" si="102"/>
        <v>398.64845814977969</v>
      </c>
      <c r="AY389" s="335">
        <f t="shared" si="102"/>
        <v>99.662114537444921</v>
      </c>
      <c r="AZ389" s="335">
        <f t="shared" si="102"/>
        <v>99.662114537444921</v>
      </c>
      <c r="BA389" s="335">
        <f t="shared" si="102"/>
        <v>66.441409691629971</v>
      </c>
      <c r="BB389" s="335">
        <f t="shared" si="102"/>
        <v>33.220704845814986</v>
      </c>
      <c r="BC389" s="335">
        <f t="shared" si="96"/>
        <v>465.08986784140978</v>
      </c>
      <c r="BD389" s="335">
        <f t="shared" si="96"/>
        <v>166.10352422907494</v>
      </c>
      <c r="BE389" s="335">
        <f t="shared" si="96"/>
        <v>166.10352422907494</v>
      </c>
      <c r="BF389" s="335">
        <f t="shared" si="92"/>
        <v>99.662114537444921</v>
      </c>
    </row>
    <row r="390" spans="2:58" ht="14.25">
      <c r="B390" s="7" t="s">
        <v>206</v>
      </c>
      <c r="C390" s="1746" t="s">
        <v>439</v>
      </c>
      <c r="D390" s="1806" t="s">
        <v>1643</v>
      </c>
      <c r="E390" s="1807" t="s">
        <v>25</v>
      </c>
      <c r="F390" s="1723" t="s">
        <v>16</v>
      </c>
      <c r="G390" s="1808">
        <v>17.40258064516129</v>
      </c>
      <c r="H390" s="2092">
        <v>887.83738410152193</v>
      </c>
      <c r="I390" s="2086">
        <v>887.83738410152193</v>
      </c>
      <c r="J390" s="2087">
        <v>887.83738410152193</v>
      </c>
      <c r="K390" s="2078">
        <v>9.08</v>
      </c>
      <c r="R390" s="335">
        <f t="shared" si="93"/>
        <v>8061.563447641819</v>
      </c>
      <c r="S390" s="335">
        <f t="shared" si="101"/>
        <v>4288.2545652103499</v>
      </c>
      <c r="T390" s="335">
        <f t="shared" si="101"/>
        <v>177.56747682030442</v>
      </c>
      <c r="U390" s="335">
        <f t="shared" si="101"/>
        <v>1784.5531420440589</v>
      </c>
      <c r="V390" s="335">
        <f t="shared" si="101"/>
        <v>0</v>
      </c>
      <c r="W390" s="335">
        <f t="shared" si="101"/>
        <v>1287.3642069472069</v>
      </c>
      <c r="X390" s="335">
        <f t="shared" si="101"/>
        <v>17.75674768203044</v>
      </c>
      <c r="Y390" s="335">
        <f t="shared" si="101"/>
        <v>26.635121523045655</v>
      </c>
      <c r="Z390" s="335">
        <f t="shared" si="101"/>
        <v>17.75674768203044</v>
      </c>
      <c r="AA390" s="335">
        <f t="shared" si="101"/>
        <v>35.51349536406088</v>
      </c>
      <c r="AB390" s="335">
        <f t="shared" si="101"/>
        <v>106.54048609218262</v>
      </c>
      <c r="AC390" s="335">
        <f t="shared" si="101"/>
        <v>26.635121523045655</v>
      </c>
      <c r="AD390" s="335">
        <f t="shared" si="101"/>
        <v>26.635121523045655</v>
      </c>
      <c r="AE390" s="335">
        <f t="shared" si="101"/>
        <v>17.75674768203044</v>
      </c>
      <c r="AF390" s="335">
        <f t="shared" si="101"/>
        <v>8.87837384101522</v>
      </c>
      <c r="AG390" s="335">
        <f t="shared" si="94"/>
        <v>124.29723377421308</v>
      </c>
      <c r="AH390" s="335">
        <f t="shared" si="94"/>
        <v>44.391869205076105</v>
      </c>
      <c r="AI390" s="335">
        <f t="shared" si="94"/>
        <v>44.391869205076105</v>
      </c>
      <c r="AJ390" s="335">
        <f t="shared" si="91"/>
        <v>26.635121523045655</v>
      </c>
      <c r="AK390" s="1388" t="s">
        <v>1614</v>
      </c>
      <c r="AL390" s="89" t="s">
        <v>1614</v>
      </c>
      <c r="AM390" s="1388" t="s">
        <v>1614</v>
      </c>
      <c r="AN390" s="335">
        <f t="shared" si="95"/>
        <v>8061.563447641819</v>
      </c>
      <c r="AO390" s="335">
        <f t="shared" si="102"/>
        <v>4288.2545652103499</v>
      </c>
      <c r="AP390" s="335">
        <f t="shared" si="102"/>
        <v>177.56747682030442</v>
      </c>
      <c r="AQ390" s="335">
        <f t="shared" si="102"/>
        <v>1784.5531420440589</v>
      </c>
      <c r="AR390" s="335">
        <f t="shared" si="102"/>
        <v>0</v>
      </c>
      <c r="AS390" s="335">
        <f t="shared" si="102"/>
        <v>1287.3642069472069</v>
      </c>
      <c r="AT390" s="335">
        <f t="shared" si="102"/>
        <v>17.75674768203044</v>
      </c>
      <c r="AU390" s="335">
        <f t="shared" si="102"/>
        <v>26.635121523045655</v>
      </c>
      <c r="AV390" s="335">
        <f t="shared" si="102"/>
        <v>17.75674768203044</v>
      </c>
      <c r="AW390" s="335">
        <f t="shared" si="102"/>
        <v>35.51349536406088</v>
      </c>
      <c r="AX390" s="335">
        <f t="shared" si="102"/>
        <v>106.54048609218262</v>
      </c>
      <c r="AY390" s="335">
        <f t="shared" si="102"/>
        <v>26.635121523045655</v>
      </c>
      <c r="AZ390" s="335">
        <f t="shared" si="102"/>
        <v>26.635121523045655</v>
      </c>
      <c r="BA390" s="335">
        <f t="shared" si="102"/>
        <v>17.75674768203044</v>
      </c>
      <c r="BB390" s="335">
        <f t="shared" si="102"/>
        <v>8.87837384101522</v>
      </c>
      <c r="BC390" s="335">
        <f t="shared" si="96"/>
        <v>124.29723377421308</v>
      </c>
      <c r="BD390" s="335">
        <f t="shared" si="96"/>
        <v>44.391869205076105</v>
      </c>
      <c r="BE390" s="335">
        <f t="shared" si="96"/>
        <v>44.391869205076105</v>
      </c>
      <c r="BF390" s="335">
        <f t="shared" si="92"/>
        <v>26.635121523045655</v>
      </c>
    </row>
    <row r="391" spans="2:58" ht="14.25">
      <c r="B391" s="17" t="s">
        <v>226</v>
      </c>
      <c r="C391" s="1727" t="s">
        <v>85</v>
      </c>
      <c r="D391" s="1782" t="s">
        <v>86</v>
      </c>
      <c r="E391" s="1783" t="s">
        <v>15</v>
      </c>
      <c r="F391" s="1718" t="s">
        <v>16</v>
      </c>
      <c r="G391" s="1795">
        <v>17.95</v>
      </c>
      <c r="H391" s="2080">
        <v>160.70475585545825</v>
      </c>
      <c r="I391" s="2081">
        <v>160.70475585545825</v>
      </c>
      <c r="J391" s="2082">
        <v>215</v>
      </c>
      <c r="K391" s="2077">
        <v>12.2</v>
      </c>
      <c r="M391" s="1389"/>
      <c r="R391" s="335">
        <f t="shared" si="93"/>
        <v>1960.5980214365904</v>
      </c>
      <c r="S391" s="335">
        <f t="shared" si="101"/>
        <v>776.20397078186386</v>
      </c>
      <c r="T391" s="335">
        <f t="shared" si="101"/>
        <v>32.140951171091658</v>
      </c>
      <c r="U391" s="335">
        <f t="shared" si="101"/>
        <v>323.01655926947103</v>
      </c>
      <c r="V391" s="335">
        <f t="shared" si="101"/>
        <v>0</v>
      </c>
      <c r="W391" s="335">
        <f t="shared" si="101"/>
        <v>734.4207342594442</v>
      </c>
      <c r="X391" s="335">
        <f t="shared" si="101"/>
        <v>3.2140951171091654</v>
      </c>
      <c r="Y391" s="335">
        <f t="shared" si="101"/>
        <v>4.8211426756637472</v>
      </c>
      <c r="Z391" s="335">
        <f t="shared" si="101"/>
        <v>3.2140951171091654</v>
      </c>
      <c r="AA391" s="335">
        <f t="shared" si="101"/>
        <v>6.4281902342183308</v>
      </c>
      <c r="AB391" s="335">
        <f t="shared" si="101"/>
        <v>19.284570702654989</v>
      </c>
      <c r="AC391" s="335">
        <f t="shared" si="101"/>
        <v>4.8211426756637472</v>
      </c>
      <c r="AD391" s="335">
        <f t="shared" si="101"/>
        <v>4.8211426756637472</v>
      </c>
      <c r="AE391" s="335">
        <f t="shared" si="101"/>
        <v>3.2140951171091654</v>
      </c>
      <c r="AF391" s="335">
        <f t="shared" si="101"/>
        <v>1.6070475585545827</v>
      </c>
      <c r="AG391" s="335">
        <f t="shared" si="94"/>
        <v>22.498665819764156</v>
      </c>
      <c r="AH391" s="335">
        <f t="shared" si="94"/>
        <v>8.0352377927729144</v>
      </c>
      <c r="AI391" s="335">
        <f t="shared" si="94"/>
        <v>8.0352377927729144</v>
      </c>
      <c r="AJ391" s="335">
        <f t="shared" si="91"/>
        <v>4.8211426756637472</v>
      </c>
      <c r="AK391" s="1388" t="s">
        <v>1614</v>
      </c>
      <c r="AL391" s="89" t="s">
        <v>1614</v>
      </c>
      <c r="AM391" s="1388" t="s">
        <v>1614</v>
      </c>
      <c r="AN391" s="335">
        <f t="shared" si="95"/>
        <v>2623</v>
      </c>
      <c r="AO391" s="335">
        <f t="shared" si="102"/>
        <v>1038.4500000000007</v>
      </c>
      <c r="AP391" s="335">
        <f t="shared" si="102"/>
        <v>43.000000000000014</v>
      </c>
      <c r="AQ391" s="335">
        <f t="shared" si="102"/>
        <v>432.15000000000003</v>
      </c>
      <c r="AR391" s="335">
        <f t="shared" si="102"/>
        <v>0</v>
      </c>
      <c r="AS391" s="335">
        <f t="shared" si="102"/>
        <v>982.55000000000018</v>
      </c>
      <c r="AT391" s="335">
        <f t="shared" si="102"/>
        <v>4.3000000000000007</v>
      </c>
      <c r="AU391" s="335">
        <f t="shared" si="102"/>
        <v>6.45</v>
      </c>
      <c r="AV391" s="335">
        <f t="shared" si="102"/>
        <v>4.3000000000000007</v>
      </c>
      <c r="AW391" s="335">
        <f t="shared" si="102"/>
        <v>8.6000000000000014</v>
      </c>
      <c r="AX391" s="335">
        <f t="shared" si="102"/>
        <v>25.8</v>
      </c>
      <c r="AY391" s="335">
        <f t="shared" si="102"/>
        <v>6.45</v>
      </c>
      <c r="AZ391" s="335">
        <f t="shared" si="102"/>
        <v>6.45</v>
      </c>
      <c r="BA391" s="335">
        <f t="shared" si="102"/>
        <v>4.3000000000000007</v>
      </c>
      <c r="BB391" s="335">
        <f t="shared" si="102"/>
        <v>2.1500000000000004</v>
      </c>
      <c r="BC391" s="335">
        <f t="shared" si="96"/>
        <v>30.100000000000005</v>
      </c>
      <c r="BD391" s="335">
        <f t="shared" si="96"/>
        <v>10.750000000000004</v>
      </c>
      <c r="BE391" s="335">
        <f t="shared" si="96"/>
        <v>10.750000000000004</v>
      </c>
      <c r="BF391" s="335">
        <f t="shared" si="92"/>
        <v>6.45</v>
      </c>
    </row>
    <row r="392" spans="2:58" ht="14.25">
      <c r="B392" s="6" t="s">
        <v>226</v>
      </c>
      <c r="C392" s="1727" t="s">
        <v>85</v>
      </c>
      <c r="D392" s="1782" t="s">
        <v>86</v>
      </c>
      <c r="E392" s="1783" t="s">
        <v>25</v>
      </c>
      <c r="F392" s="1718" t="s">
        <v>16</v>
      </c>
      <c r="G392" s="1795">
        <v>17.95</v>
      </c>
      <c r="H392" s="2080">
        <v>3151.2361801079574</v>
      </c>
      <c r="I392" s="2066">
        <v>3151.2361801079574</v>
      </c>
      <c r="J392" s="2067">
        <v>3151.2361801079574</v>
      </c>
      <c r="K392" s="2078">
        <v>9.08</v>
      </c>
      <c r="M392" s="1389"/>
      <c r="R392" s="335">
        <f t="shared" si="93"/>
        <v>28613.224515380254</v>
      </c>
      <c r="S392" s="335">
        <f t="shared" si="101"/>
        <v>15220.470749921431</v>
      </c>
      <c r="T392" s="335">
        <f t="shared" si="101"/>
        <v>630.24723602159168</v>
      </c>
      <c r="U392" s="335">
        <f t="shared" si="101"/>
        <v>6333.9847220169941</v>
      </c>
      <c r="V392" s="335">
        <f t="shared" si="101"/>
        <v>0</v>
      </c>
      <c r="W392" s="335">
        <f t="shared" si="101"/>
        <v>4569.2924611565386</v>
      </c>
      <c r="X392" s="335">
        <f t="shared" si="101"/>
        <v>63.024723602159156</v>
      </c>
      <c r="Y392" s="335">
        <f t="shared" si="101"/>
        <v>94.53708540323872</v>
      </c>
      <c r="Z392" s="335">
        <f t="shared" si="101"/>
        <v>63.024723602159156</v>
      </c>
      <c r="AA392" s="335">
        <f t="shared" si="101"/>
        <v>126.04944720431831</v>
      </c>
      <c r="AB392" s="335">
        <f t="shared" si="101"/>
        <v>378.14834161295488</v>
      </c>
      <c r="AC392" s="335">
        <f t="shared" si="101"/>
        <v>94.53708540323872</v>
      </c>
      <c r="AD392" s="335">
        <f t="shared" si="101"/>
        <v>94.53708540323872</v>
      </c>
      <c r="AE392" s="335">
        <f t="shared" si="101"/>
        <v>63.024723602159156</v>
      </c>
      <c r="AF392" s="335">
        <f t="shared" si="101"/>
        <v>31.512361801079578</v>
      </c>
      <c r="AG392" s="335">
        <f t="shared" si="94"/>
        <v>441.17306521511409</v>
      </c>
      <c r="AH392" s="335">
        <f t="shared" si="94"/>
        <v>157.56180900539792</v>
      </c>
      <c r="AI392" s="335">
        <f t="shared" si="94"/>
        <v>157.56180900539792</v>
      </c>
      <c r="AJ392" s="335">
        <f t="shared" si="91"/>
        <v>94.53708540323872</v>
      </c>
      <c r="AK392" s="1388" t="s">
        <v>1614</v>
      </c>
      <c r="AL392" s="89" t="s">
        <v>1614</v>
      </c>
      <c r="AM392" s="1388" t="s">
        <v>1614</v>
      </c>
      <c r="AN392" s="335">
        <f t="shared" si="95"/>
        <v>28613.224515380254</v>
      </c>
      <c r="AO392" s="335">
        <f t="shared" si="102"/>
        <v>15220.470749921431</v>
      </c>
      <c r="AP392" s="335">
        <f t="shared" si="102"/>
        <v>630.24723602159168</v>
      </c>
      <c r="AQ392" s="335">
        <f t="shared" si="102"/>
        <v>6333.9847220169941</v>
      </c>
      <c r="AR392" s="335">
        <f t="shared" si="102"/>
        <v>0</v>
      </c>
      <c r="AS392" s="335">
        <f t="shared" si="102"/>
        <v>4569.2924611565386</v>
      </c>
      <c r="AT392" s="335">
        <f t="shared" si="102"/>
        <v>63.024723602159156</v>
      </c>
      <c r="AU392" s="335">
        <f t="shared" si="102"/>
        <v>94.53708540323872</v>
      </c>
      <c r="AV392" s="335">
        <f t="shared" si="102"/>
        <v>63.024723602159156</v>
      </c>
      <c r="AW392" s="335">
        <f t="shared" si="102"/>
        <v>126.04944720431831</v>
      </c>
      <c r="AX392" s="335">
        <f t="shared" si="102"/>
        <v>378.14834161295488</v>
      </c>
      <c r="AY392" s="335">
        <f t="shared" si="102"/>
        <v>94.53708540323872</v>
      </c>
      <c r="AZ392" s="335">
        <f t="shared" si="102"/>
        <v>94.53708540323872</v>
      </c>
      <c r="BA392" s="335">
        <f t="shared" si="102"/>
        <v>63.024723602159156</v>
      </c>
      <c r="BB392" s="335">
        <f t="shared" si="102"/>
        <v>31.512361801079578</v>
      </c>
      <c r="BC392" s="335">
        <f t="shared" si="96"/>
        <v>441.17306521511409</v>
      </c>
      <c r="BD392" s="335">
        <f t="shared" si="96"/>
        <v>157.56180900539792</v>
      </c>
      <c r="BE392" s="335">
        <f t="shared" si="96"/>
        <v>157.56180900539792</v>
      </c>
      <c r="BF392" s="335">
        <f t="shared" si="92"/>
        <v>94.53708540323872</v>
      </c>
    </row>
    <row r="393" spans="2:58" ht="14.25">
      <c r="B393" s="6" t="s">
        <v>226</v>
      </c>
      <c r="C393" s="1727" t="s">
        <v>85</v>
      </c>
      <c r="D393" s="1782" t="s">
        <v>87</v>
      </c>
      <c r="E393" s="1783" t="s">
        <v>25</v>
      </c>
      <c r="F393" s="1718" t="s">
        <v>16</v>
      </c>
      <c r="G393" s="1795">
        <v>18.02</v>
      </c>
      <c r="H393" s="2080">
        <v>77.871180360251358</v>
      </c>
      <c r="I393" s="2066">
        <v>77.871180360251358</v>
      </c>
      <c r="J393" s="2067">
        <v>77.871180360251358</v>
      </c>
      <c r="K393" s="2078">
        <v>9.08</v>
      </c>
      <c r="M393" s="1389"/>
      <c r="R393" s="335">
        <f t="shared" si="93"/>
        <v>707.07031767108231</v>
      </c>
      <c r="S393" s="335">
        <f t="shared" si="101"/>
        <v>376.11780114001397</v>
      </c>
      <c r="T393" s="335">
        <f t="shared" si="101"/>
        <v>15.574236072050274</v>
      </c>
      <c r="U393" s="335">
        <f t="shared" si="101"/>
        <v>156.52107252410519</v>
      </c>
      <c r="V393" s="335">
        <f t="shared" si="101"/>
        <v>0</v>
      </c>
      <c r="W393" s="335">
        <f t="shared" si="101"/>
        <v>112.91321152236448</v>
      </c>
      <c r="X393" s="335">
        <f t="shared" si="101"/>
        <v>1.5574236072050271</v>
      </c>
      <c r="Y393" s="335">
        <f t="shared" si="101"/>
        <v>2.3361354108075405</v>
      </c>
      <c r="Z393" s="335">
        <f t="shared" si="101"/>
        <v>1.5574236072050271</v>
      </c>
      <c r="AA393" s="335">
        <f t="shared" si="101"/>
        <v>3.1148472144100543</v>
      </c>
      <c r="AB393" s="335">
        <f t="shared" si="101"/>
        <v>9.344541643230162</v>
      </c>
      <c r="AC393" s="335">
        <f t="shared" si="101"/>
        <v>2.3361354108075405</v>
      </c>
      <c r="AD393" s="335">
        <f t="shared" si="101"/>
        <v>2.3361354108075405</v>
      </c>
      <c r="AE393" s="335">
        <f t="shared" si="101"/>
        <v>1.5574236072050271</v>
      </c>
      <c r="AF393" s="335">
        <f t="shared" si="101"/>
        <v>0.77871180360251357</v>
      </c>
      <c r="AG393" s="335">
        <f t="shared" si="94"/>
        <v>10.901965250435191</v>
      </c>
      <c r="AH393" s="335">
        <f t="shared" si="94"/>
        <v>3.8935590180125685</v>
      </c>
      <c r="AI393" s="335">
        <f t="shared" si="94"/>
        <v>3.8935590180125685</v>
      </c>
      <c r="AJ393" s="335">
        <f t="shared" si="94"/>
        <v>2.3361354108075405</v>
      </c>
      <c r="AK393" s="1388" t="s">
        <v>1614</v>
      </c>
      <c r="AL393" s="89" t="s">
        <v>1614</v>
      </c>
      <c r="AM393" s="1388" t="s">
        <v>1614</v>
      </c>
      <c r="AN393" s="335">
        <f t="shared" si="95"/>
        <v>707.07031767108231</v>
      </c>
      <c r="AO393" s="335">
        <f t="shared" si="102"/>
        <v>376.11780114001397</v>
      </c>
      <c r="AP393" s="335">
        <f t="shared" si="102"/>
        <v>15.574236072050274</v>
      </c>
      <c r="AQ393" s="335">
        <f t="shared" si="102"/>
        <v>156.52107252410519</v>
      </c>
      <c r="AR393" s="335">
        <f t="shared" si="102"/>
        <v>0</v>
      </c>
      <c r="AS393" s="335">
        <f t="shared" si="102"/>
        <v>112.91321152236448</v>
      </c>
      <c r="AT393" s="335">
        <f t="shared" si="102"/>
        <v>1.5574236072050271</v>
      </c>
      <c r="AU393" s="335">
        <f t="shared" si="102"/>
        <v>2.3361354108075405</v>
      </c>
      <c r="AV393" s="335">
        <f t="shared" si="102"/>
        <v>1.5574236072050271</v>
      </c>
      <c r="AW393" s="335">
        <f t="shared" si="102"/>
        <v>3.1148472144100543</v>
      </c>
      <c r="AX393" s="335">
        <f t="shared" si="102"/>
        <v>9.344541643230162</v>
      </c>
      <c r="AY393" s="335">
        <f t="shared" si="102"/>
        <v>2.3361354108075405</v>
      </c>
      <c r="AZ393" s="335">
        <f t="shared" si="102"/>
        <v>2.3361354108075405</v>
      </c>
      <c r="BA393" s="335">
        <f t="shared" si="102"/>
        <v>1.5574236072050271</v>
      </c>
      <c r="BB393" s="335">
        <f t="shared" si="102"/>
        <v>0.77871180360251357</v>
      </c>
      <c r="BC393" s="335">
        <f t="shared" si="96"/>
        <v>10.901965250435191</v>
      </c>
      <c r="BD393" s="335">
        <f t="shared" si="96"/>
        <v>3.8935590180125685</v>
      </c>
      <c r="BE393" s="335">
        <f t="shared" si="96"/>
        <v>3.8935590180125685</v>
      </c>
      <c r="BF393" s="335">
        <f t="shared" si="96"/>
        <v>2.3361354108075405</v>
      </c>
    </row>
    <row r="394" spans="2:58" ht="14.25">
      <c r="B394" s="6" t="s">
        <v>226</v>
      </c>
      <c r="C394" s="1727" t="s">
        <v>85</v>
      </c>
      <c r="D394" s="1782" t="s">
        <v>88</v>
      </c>
      <c r="E394" s="1783" t="s">
        <v>25</v>
      </c>
      <c r="F394" s="1718" t="s">
        <v>16</v>
      </c>
      <c r="G394" s="1795">
        <v>17.95</v>
      </c>
      <c r="H394" s="2080">
        <v>2245.1976534773139</v>
      </c>
      <c r="I394" s="2066">
        <v>2245.1976534773139</v>
      </c>
      <c r="J394" s="2067">
        <v>2245.1976534773139</v>
      </c>
      <c r="K394" s="2078">
        <v>9.08</v>
      </c>
      <c r="M394" s="1389"/>
      <c r="R394" s="335">
        <f t="shared" ref="R394:R457" si="103">+I394*VLOOKUP($E394,$P$5:$R$7,3,FALSE)</f>
        <v>20386.39469357401</v>
      </c>
      <c r="S394" s="335">
        <f t="shared" si="101"/>
        <v>10844.304666295422</v>
      </c>
      <c r="T394" s="335">
        <f t="shared" si="101"/>
        <v>449.03953069546287</v>
      </c>
      <c r="U394" s="335">
        <f t="shared" si="101"/>
        <v>4512.8472834894001</v>
      </c>
      <c r="V394" s="335">
        <f t="shared" si="101"/>
        <v>0</v>
      </c>
      <c r="W394" s="335">
        <f t="shared" si="101"/>
        <v>3255.5365975421055</v>
      </c>
      <c r="X394" s="335">
        <f t="shared" si="101"/>
        <v>44.903953069546283</v>
      </c>
      <c r="Y394" s="335">
        <f t="shared" si="101"/>
        <v>67.355929604319414</v>
      </c>
      <c r="Z394" s="335">
        <f t="shared" si="101"/>
        <v>44.903953069546283</v>
      </c>
      <c r="AA394" s="335">
        <f t="shared" si="101"/>
        <v>89.807906139092566</v>
      </c>
      <c r="AB394" s="335">
        <f t="shared" si="101"/>
        <v>269.42371841727766</v>
      </c>
      <c r="AC394" s="335">
        <f t="shared" si="101"/>
        <v>67.355929604319414</v>
      </c>
      <c r="AD394" s="335">
        <f t="shared" si="101"/>
        <v>67.355929604319414</v>
      </c>
      <c r="AE394" s="335">
        <f t="shared" si="101"/>
        <v>44.903953069546283</v>
      </c>
      <c r="AF394" s="335">
        <f t="shared" si="101"/>
        <v>22.451976534773141</v>
      </c>
      <c r="AG394" s="335">
        <f t="shared" ref="AG394:AJ457" si="104">+$R394*VLOOKUP($E394,$P$5:$AJ$7,AG$1+3,FALSE)</f>
        <v>314.32767148682399</v>
      </c>
      <c r="AH394" s="335">
        <f t="shared" si="104"/>
        <v>112.25988267386572</v>
      </c>
      <c r="AI394" s="335">
        <f t="shared" si="104"/>
        <v>112.25988267386572</v>
      </c>
      <c r="AJ394" s="335">
        <f t="shared" si="104"/>
        <v>67.355929604319414</v>
      </c>
      <c r="AK394" s="1388" t="s">
        <v>1614</v>
      </c>
      <c r="AL394" s="89" t="s">
        <v>1614</v>
      </c>
      <c r="AM394" s="1388" t="s">
        <v>1614</v>
      </c>
      <c r="AN394" s="335">
        <f t="shared" ref="AN394:AN457" si="105">+J394*K394</f>
        <v>20386.39469357401</v>
      </c>
      <c r="AO394" s="335">
        <f t="shared" si="102"/>
        <v>10844.304666295422</v>
      </c>
      <c r="AP394" s="335">
        <f t="shared" si="102"/>
        <v>449.03953069546287</v>
      </c>
      <c r="AQ394" s="335">
        <f t="shared" si="102"/>
        <v>4512.8472834894001</v>
      </c>
      <c r="AR394" s="335">
        <f t="shared" si="102"/>
        <v>0</v>
      </c>
      <c r="AS394" s="335">
        <f t="shared" si="102"/>
        <v>3255.5365975421055</v>
      </c>
      <c r="AT394" s="335">
        <f t="shared" si="102"/>
        <v>44.903953069546283</v>
      </c>
      <c r="AU394" s="335">
        <f t="shared" si="102"/>
        <v>67.355929604319414</v>
      </c>
      <c r="AV394" s="335">
        <f t="shared" si="102"/>
        <v>44.903953069546283</v>
      </c>
      <c r="AW394" s="335">
        <f t="shared" si="102"/>
        <v>89.807906139092566</v>
      </c>
      <c r="AX394" s="335">
        <f t="shared" si="102"/>
        <v>269.42371841727766</v>
      </c>
      <c r="AY394" s="335">
        <f t="shared" si="102"/>
        <v>67.355929604319414</v>
      </c>
      <c r="AZ394" s="335">
        <f t="shared" si="102"/>
        <v>67.355929604319414</v>
      </c>
      <c r="BA394" s="335">
        <f t="shared" si="102"/>
        <v>44.903953069546283</v>
      </c>
      <c r="BB394" s="335">
        <f t="shared" si="102"/>
        <v>22.451976534773141</v>
      </c>
      <c r="BC394" s="335">
        <f t="shared" ref="BC394:BF457" si="106">+$AN394*VLOOKUP($E394,$AL$5:$BF$7,BC$1+3,FALSE)</f>
        <v>314.32767148682399</v>
      </c>
      <c r="BD394" s="335">
        <f t="shared" si="106"/>
        <v>112.25988267386572</v>
      </c>
      <c r="BE394" s="335">
        <f t="shared" si="106"/>
        <v>112.25988267386572</v>
      </c>
      <c r="BF394" s="335">
        <f t="shared" si="106"/>
        <v>67.355929604319414</v>
      </c>
    </row>
    <row r="395" spans="2:58" ht="14.25">
      <c r="B395" s="6" t="s">
        <v>226</v>
      </c>
      <c r="C395" s="1727" t="s">
        <v>85</v>
      </c>
      <c r="D395" s="1782" t="s">
        <v>89</v>
      </c>
      <c r="E395" s="1783" t="s">
        <v>25</v>
      </c>
      <c r="F395" s="1718" t="s">
        <v>16</v>
      </c>
      <c r="G395" s="1795">
        <v>18.02</v>
      </c>
      <c r="H395" s="2080">
        <v>691.65525600646538</v>
      </c>
      <c r="I395" s="2066">
        <v>691.65525600646538</v>
      </c>
      <c r="J395" s="2067">
        <v>691.65525600646538</v>
      </c>
      <c r="K395" s="2078">
        <v>9.08</v>
      </c>
      <c r="M395" s="1389"/>
      <c r="R395" s="335">
        <f t="shared" si="103"/>
        <v>6280.2297245387053</v>
      </c>
      <c r="S395" s="335">
        <f t="shared" si="101"/>
        <v>3340.6948865112267</v>
      </c>
      <c r="T395" s="335">
        <f t="shared" si="101"/>
        <v>138.33105120129309</v>
      </c>
      <c r="U395" s="335">
        <f t="shared" si="101"/>
        <v>1390.2270645729952</v>
      </c>
      <c r="V395" s="335">
        <f t="shared" si="101"/>
        <v>0</v>
      </c>
      <c r="W395" s="335">
        <f t="shared" si="101"/>
        <v>1002.9001212093749</v>
      </c>
      <c r="X395" s="335">
        <f t="shared" si="101"/>
        <v>13.833105120129309</v>
      </c>
      <c r="Y395" s="335">
        <f t="shared" si="101"/>
        <v>20.749657680193959</v>
      </c>
      <c r="Z395" s="335">
        <f t="shared" si="101"/>
        <v>13.833105120129309</v>
      </c>
      <c r="AA395" s="335">
        <f t="shared" si="101"/>
        <v>27.666210240258618</v>
      </c>
      <c r="AB395" s="335">
        <f t="shared" si="101"/>
        <v>82.998630720775836</v>
      </c>
      <c r="AC395" s="335">
        <f t="shared" si="101"/>
        <v>20.749657680193959</v>
      </c>
      <c r="AD395" s="335">
        <f t="shared" si="101"/>
        <v>20.749657680193959</v>
      </c>
      <c r="AE395" s="335">
        <f t="shared" si="101"/>
        <v>13.833105120129309</v>
      </c>
      <c r="AF395" s="335">
        <f t="shared" si="101"/>
        <v>6.9165525600646545</v>
      </c>
      <c r="AG395" s="335">
        <f t="shared" si="104"/>
        <v>96.831735840905154</v>
      </c>
      <c r="AH395" s="335">
        <f t="shared" si="104"/>
        <v>34.582762800323273</v>
      </c>
      <c r="AI395" s="335">
        <f t="shared" si="104"/>
        <v>34.582762800323273</v>
      </c>
      <c r="AJ395" s="335">
        <f t="shared" si="104"/>
        <v>20.749657680193959</v>
      </c>
      <c r="AK395" s="1388" t="s">
        <v>1614</v>
      </c>
      <c r="AL395" s="89" t="s">
        <v>1614</v>
      </c>
      <c r="AM395" s="1388" t="s">
        <v>1614</v>
      </c>
      <c r="AN395" s="335">
        <f t="shared" si="105"/>
        <v>6280.2297245387053</v>
      </c>
      <c r="AO395" s="335">
        <f t="shared" si="102"/>
        <v>3340.6948865112267</v>
      </c>
      <c r="AP395" s="335">
        <f t="shared" si="102"/>
        <v>138.33105120129309</v>
      </c>
      <c r="AQ395" s="335">
        <f t="shared" si="102"/>
        <v>1390.2270645729952</v>
      </c>
      <c r="AR395" s="335">
        <f t="shared" si="102"/>
        <v>0</v>
      </c>
      <c r="AS395" s="335">
        <f t="shared" si="102"/>
        <v>1002.9001212093749</v>
      </c>
      <c r="AT395" s="335">
        <f t="shared" si="102"/>
        <v>13.833105120129309</v>
      </c>
      <c r="AU395" s="335">
        <f t="shared" si="102"/>
        <v>20.749657680193959</v>
      </c>
      <c r="AV395" s="335">
        <f t="shared" si="102"/>
        <v>13.833105120129309</v>
      </c>
      <c r="AW395" s="335">
        <f t="shared" si="102"/>
        <v>27.666210240258618</v>
      </c>
      <c r="AX395" s="335">
        <f t="shared" si="102"/>
        <v>82.998630720775836</v>
      </c>
      <c r="AY395" s="335">
        <f t="shared" si="102"/>
        <v>20.749657680193959</v>
      </c>
      <c r="AZ395" s="335">
        <f t="shared" si="102"/>
        <v>20.749657680193959</v>
      </c>
      <c r="BA395" s="335">
        <f t="shared" si="102"/>
        <v>13.833105120129309</v>
      </c>
      <c r="BB395" s="335">
        <f t="shared" si="102"/>
        <v>6.9165525600646545</v>
      </c>
      <c r="BC395" s="335">
        <f t="shared" si="106"/>
        <v>96.831735840905154</v>
      </c>
      <c r="BD395" s="335">
        <f t="shared" si="106"/>
        <v>34.582762800323273</v>
      </c>
      <c r="BE395" s="335">
        <f t="shared" si="106"/>
        <v>34.582762800323273</v>
      </c>
      <c r="BF395" s="335">
        <f t="shared" si="106"/>
        <v>20.749657680193959</v>
      </c>
    </row>
    <row r="396" spans="2:58" ht="14.25">
      <c r="B396" s="6" t="s">
        <v>226</v>
      </c>
      <c r="C396" s="1727" t="s">
        <v>85</v>
      </c>
      <c r="D396" s="1782" t="s">
        <v>90</v>
      </c>
      <c r="E396" s="1783" t="s">
        <v>25</v>
      </c>
      <c r="F396" s="1718" t="s">
        <v>16</v>
      </c>
      <c r="G396" s="1795">
        <v>17.95</v>
      </c>
      <c r="H396" s="2080">
        <v>1099.3083946486433</v>
      </c>
      <c r="I396" s="2066">
        <v>1099.3083946486433</v>
      </c>
      <c r="J396" s="2067">
        <v>1099.3083946486433</v>
      </c>
      <c r="K396" s="2078">
        <v>9.08</v>
      </c>
      <c r="M396" s="1389"/>
      <c r="R396" s="335">
        <f t="shared" si="103"/>
        <v>9981.7202234096821</v>
      </c>
      <c r="S396" s="335">
        <f t="shared" si="101"/>
        <v>5309.6595461529459</v>
      </c>
      <c r="T396" s="335">
        <f t="shared" si="101"/>
        <v>219.86167892972873</v>
      </c>
      <c r="U396" s="335">
        <f t="shared" si="101"/>
        <v>2209.6098732437731</v>
      </c>
      <c r="V396" s="335">
        <f t="shared" si="101"/>
        <v>0</v>
      </c>
      <c r="W396" s="335">
        <f t="shared" si="101"/>
        <v>1593.9971722405332</v>
      </c>
      <c r="X396" s="335">
        <f t="shared" si="101"/>
        <v>21.986167892972869</v>
      </c>
      <c r="Y396" s="335">
        <f t="shared" si="101"/>
        <v>32.979251839459302</v>
      </c>
      <c r="Z396" s="335">
        <f t="shared" si="101"/>
        <v>21.986167892972869</v>
      </c>
      <c r="AA396" s="335">
        <f t="shared" si="101"/>
        <v>43.972335785945738</v>
      </c>
      <c r="AB396" s="335">
        <f t="shared" si="101"/>
        <v>131.91700735783721</v>
      </c>
      <c r="AC396" s="335">
        <f t="shared" si="101"/>
        <v>32.979251839459302</v>
      </c>
      <c r="AD396" s="335">
        <f t="shared" si="101"/>
        <v>32.979251839459302</v>
      </c>
      <c r="AE396" s="335">
        <f t="shared" si="101"/>
        <v>21.986167892972869</v>
      </c>
      <c r="AF396" s="335">
        <f t="shared" si="101"/>
        <v>10.993083946486434</v>
      </c>
      <c r="AG396" s="335">
        <f t="shared" si="104"/>
        <v>153.90317525081011</v>
      </c>
      <c r="AH396" s="335">
        <f t="shared" si="104"/>
        <v>54.965419732432181</v>
      </c>
      <c r="AI396" s="335">
        <f t="shared" si="104"/>
        <v>54.965419732432181</v>
      </c>
      <c r="AJ396" s="335">
        <f t="shared" si="104"/>
        <v>32.979251839459302</v>
      </c>
      <c r="AK396" s="1388" t="s">
        <v>1614</v>
      </c>
      <c r="AL396" s="89" t="s">
        <v>1614</v>
      </c>
      <c r="AM396" s="1388" t="s">
        <v>1614</v>
      </c>
      <c r="AN396" s="335">
        <f t="shared" si="105"/>
        <v>9981.7202234096821</v>
      </c>
      <c r="AO396" s="335">
        <f t="shared" si="102"/>
        <v>5309.6595461529459</v>
      </c>
      <c r="AP396" s="335">
        <f t="shared" si="102"/>
        <v>219.86167892972873</v>
      </c>
      <c r="AQ396" s="335">
        <f t="shared" si="102"/>
        <v>2209.6098732437731</v>
      </c>
      <c r="AR396" s="335">
        <f t="shared" si="102"/>
        <v>0</v>
      </c>
      <c r="AS396" s="335">
        <f t="shared" si="102"/>
        <v>1593.9971722405332</v>
      </c>
      <c r="AT396" s="335">
        <f t="shared" si="102"/>
        <v>21.986167892972869</v>
      </c>
      <c r="AU396" s="335">
        <f t="shared" si="102"/>
        <v>32.979251839459302</v>
      </c>
      <c r="AV396" s="335">
        <f t="shared" si="102"/>
        <v>21.986167892972869</v>
      </c>
      <c r="AW396" s="335">
        <f t="shared" si="102"/>
        <v>43.972335785945738</v>
      </c>
      <c r="AX396" s="335">
        <f t="shared" si="102"/>
        <v>131.91700735783721</v>
      </c>
      <c r="AY396" s="335">
        <f t="shared" si="102"/>
        <v>32.979251839459302</v>
      </c>
      <c r="AZ396" s="335">
        <f t="shared" si="102"/>
        <v>32.979251839459302</v>
      </c>
      <c r="BA396" s="335">
        <f t="shared" si="102"/>
        <v>21.986167892972869</v>
      </c>
      <c r="BB396" s="335">
        <f t="shared" si="102"/>
        <v>10.993083946486434</v>
      </c>
      <c r="BC396" s="335">
        <f t="shared" si="106"/>
        <v>153.90317525081011</v>
      </c>
      <c r="BD396" s="335">
        <f t="shared" si="106"/>
        <v>54.965419732432181</v>
      </c>
      <c r="BE396" s="335">
        <f t="shared" si="106"/>
        <v>54.965419732432181</v>
      </c>
      <c r="BF396" s="335">
        <f t="shared" si="106"/>
        <v>32.979251839459302</v>
      </c>
    </row>
    <row r="397" spans="2:58" ht="14.25">
      <c r="B397" s="6" t="s">
        <v>226</v>
      </c>
      <c r="C397" s="1733" t="s">
        <v>35</v>
      </c>
      <c r="D397" s="1782" t="s">
        <v>36</v>
      </c>
      <c r="E397" s="1783" t="s">
        <v>15</v>
      </c>
      <c r="F397" s="1718" t="s">
        <v>16</v>
      </c>
      <c r="G397" s="1810">
        <v>17.399999999999999</v>
      </c>
      <c r="H397" s="1811">
        <v>5918.4361775818243</v>
      </c>
      <c r="I397" s="1811">
        <v>5918.4361775818243</v>
      </c>
      <c r="J397" s="1811">
        <v>5918.4361775818243</v>
      </c>
      <c r="K397" s="2078">
        <v>12.2</v>
      </c>
      <c r="M397" s="1389"/>
      <c r="R397" s="335">
        <f t="shared" si="103"/>
        <v>72204.921366498253</v>
      </c>
      <c r="S397" s="335">
        <f t="shared" si="101"/>
        <v>28586.046737720229</v>
      </c>
      <c r="T397" s="335">
        <f t="shared" si="101"/>
        <v>1183.687235516365</v>
      </c>
      <c r="U397" s="335">
        <f t="shared" si="101"/>
        <v>11896.056716939467</v>
      </c>
      <c r="V397" s="335">
        <f t="shared" si="101"/>
        <v>0</v>
      </c>
      <c r="W397" s="335">
        <f t="shared" si="101"/>
        <v>27047.253331548942</v>
      </c>
      <c r="X397" s="335">
        <f t="shared" si="101"/>
        <v>118.36872355163651</v>
      </c>
      <c r="Y397" s="335">
        <f t="shared" si="101"/>
        <v>177.55308532745474</v>
      </c>
      <c r="Z397" s="335">
        <f t="shared" si="101"/>
        <v>118.36872355163651</v>
      </c>
      <c r="AA397" s="335">
        <f t="shared" si="101"/>
        <v>236.73744710327301</v>
      </c>
      <c r="AB397" s="335">
        <f t="shared" si="101"/>
        <v>710.21234130981895</v>
      </c>
      <c r="AC397" s="335">
        <f t="shared" si="101"/>
        <v>177.55308532745474</v>
      </c>
      <c r="AD397" s="335">
        <f t="shared" si="101"/>
        <v>177.55308532745474</v>
      </c>
      <c r="AE397" s="335">
        <f t="shared" si="101"/>
        <v>118.36872355163651</v>
      </c>
      <c r="AF397" s="335">
        <f t="shared" si="101"/>
        <v>59.184361775818253</v>
      </c>
      <c r="AG397" s="335">
        <f t="shared" si="104"/>
        <v>828.5810648614555</v>
      </c>
      <c r="AH397" s="335">
        <f t="shared" si="104"/>
        <v>295.92180887909126</v>
      </c>
      <c r="AI397" s="335">
        <f t="shared" si="104"/>
        <v>295.92180887909126</v>
      </c>
      <c r="AJ397" s="335">
        <f t="shared" si="104"/>
        <v>177.55308532745474</v>
      </c>
      <c r="AK397" s="1388" t="s">
        <v>1614</v>
      </c>
      <c r="AL397" s="89" t="s">
        <v>1614</v>
      </c>
      <c r="AM397" s="1388" t="s">
        <v>1614</v>
      </c>
      <c r="AN397" s="335">
        <f t="shared" si="105"/>
        <v>72204.921366498253</v>
      </c>
      <c r="AO397" s="335">
        <f t="shared" si="102"/>
        <v>28586.046737720229</v>
      </c>
      <c r="AP397" s="335">
        <f t="shared" si="102"/>
        <v>1183.687235516365</v>
      </c>
      <c r="AQ397" s="335">
        <f t="shared" si="102"/>
        <v>11896.056716939467</v>
      </c>
      <c r="AR397" s="335">
        <f t="shared" si="102"/>
        <v>0</v>
      </c>
      <c r="AS397" s="335">
        <f t="shared" si="102"/>
        <v>27047.253331548942</v>
      </c>
      <c r="AT397" s="335">
        <f t="shared" si="102"/>
        <v>118.36872355163651</v>
      </c>
      <c r="AU397" s="335">
        <f t="shared" si="102"/>
        <v>177.55308532745474</v>
      </c>
      <c r="AV397" s="335">
        <f t="shared" si="102"/>
        <v>118.36872355163651</v>
      </c>
      <c r="AW397" s="335">
        <f t="shared" si="102"/>
        <v>236.73744710327301</v>
      </c>
      <c r="AX397" s="335">
        <f t="shared" si="102"/>
        <v>710.21234130981895</v>
      </c>
      <c r="AY397" s="335">
        <f t="shared" si="102"/>
        <v>177.55308532745474</v>
      </c>
      <c r="AZ397" s="335">
        <f t="shared" si="102"/>
        <v>177.55308532745474</v>
      </c>
      <c r="BA397" s="335">
        <f t="shared" si="102"/>
        <v>118.36872355163651</v>
      </c>
      <c r="BB397" s="335">
        <f t="shared" si="102"/>
        <v>59.184361775818253</v>
      </c>
      <c r="BC397" s="335">
        <f t="shared" si="106"/>
        <v>828.5810648614555</v>
      </c>
      <c r="BD397" s="335">
        <f t="shared" si="106"/>
        <v>295.92180887909126</v>
      </c>
      <c r="BE397" s="335">
        <f t="shared" si="106"/>
        <v>295.92180887909126</v>
      </c>
      <c r="BF397" s="335">
        <f t="shared" si="106"/>
        <v>177.55308532745474</v>
      </c>
    </row>
    <row r="398" spans="2:58" ht="14.25">
      <c r="B398" s="6" t="s">
        <v>226</v>
      </c>
      <c r="C398" s="1733" t="s">
        <v>35</v>
      </c>
      <c r="D398" s="1782" t="s">
        <v>23</v>
      </c>
      <c r="E398" s="1783" t="s">
        <v>15</v>
      </c>
      <c r="F398" s="1718" t="s">
        <v>16</v>
      </c>
      <c r="G398" s="1810">
        <v>17.399999999999999</v>
      </c>
      <c r="H398" s="1811">
        <v>1960.4591439113949</v>
      </c>
      <c r="I398" s="1811">
        <v>1960.4591439113949</v>
      </c>
      <c r="J398" s="1811">
        <v>1960.4591439113949</v>
      </c>
      <c r="K398" s="2078">
        <v>12.2</v>
      </c>
      <c r="M398" s="1389"/>
      <c r="R398" s="335">
        <f t="shared" si="103"/>
        <v>23917.601555719015</v>
      </c>
      <c r="S398" s="335">
        <f t="shared" si="101"/>
        <v>9469.0176650920439</v>
      </c>
      <c r="T398" s="335">
        <f t="shared" si="101"/>
        <v>392.09182878227904</v>
      </c>
      <c r="U398" s="335">
        <f t="shared" si="101"/>
        <v>3940.5228792619032</v>
      </c>
      <c r="V398" s="335">
        <f t="shared" si="101"/>
        <v>0</v>
      </c>
      <c r="W398" s="335">
        <f t="shared" si="101"/>
        <v>8959.2982876750757</v>
      </c>
      <c r="X398" s="335">
        <f t="shared" si="101"/>
        <v>39.209182878227907</v>
      </c>
      <c r="Y398" s="335">
        <f t="shared" si="101"/>
        <v>58.813774317341846</v>
      </c>
      <c r="Z398" s="335">
        <f t="shared" si="101"/>
        <v>39.209182878227907</v>
      </c>
      <c r="AA398" s="335">
        <f t="shared" si="101"/>
        <v>78.418365756455813</v>
      </c>
      <c r="AB398" s="335">
        <f t="shared" si="101"/>
        <v>235.25509726936738</v>
      </c>
      <c r="AC398" s="335">
        <f t="shared" si="101"/>
        <v>58.813774317341846</v>
      </c>
      <c r="AD398" s="335">
        <f t="shared" si="101"/>
        <v>58.813774317341846</v>
      </c>
      <c r="AE398" s="335">
        <f t="shared" si="101"/>
        <v>39.209182878227907</v>
      </c>
      <c r="AF398" s="335">
        <f t="shared" si="101"/>
        <v>19.604591439113953</v>
      </c>
      <c r="AG398" s="335">
        <f t="shared" si="104"/>
        <v>274.46428014759528</v>
      </c>
      <c r="AH398" s="335">
        <f t="shared" si="104"/>
        <v>98.022957195569759</v>
      </c>
      <c r="AI398" s="335">
        <f t="shared" si="104"/>
        <v>98.022957195569759</v>
      </c>
      <c r="AJ398" s="335">
        <f t="shared" si="104"/>
        <v>58.813774317341846</v>
      </c>
      <c r="AK398" s="1388" t="s">
        <v>1614</v>
      </c>
      <c r="AL398" s="89" t="s">
        <v>1614</v>
      </c>
      <c r="AM398" s="1388" t="s">
        <v>1614</v>
      </c>
      <c r="AN398" s="335">
        <f t="shared" si="105"/>
        <v>23917.601555719015</v>
      </c>
      <c r="AO398" s="335">
        <f t="shared" si="102"/>
        <v>9469.0176650920439</v>
      </c>
      <c r="AP398" s="335">
        <f t="shared" si="102"/>
        <v>392.09182878227904</v>
      </c>
      <c r="AQ398" s="335">
        <f t="shared" si="102"/>
        <v>3940.5228792619032</v>
      </c>
      <c r="AR398" s="335">
        <f t="shared" si="102"/>
        <v>0</v>
      </c>
      <c r="AS398" s="335">
        <f t="shared" si="102"/>
        <v>8959.2982876750757</v>
      </c>
      <c r="AT398" s="335">
        <f t="shared" si="102"/>
        <v>39.209182878227907</v>
      </c>
      <c r="AU398" s="335">
        <f t="shared" si="102"/>
        <v>58.813774317341846</v>
      </c>
      <c r="AV398" s="335">
        <f t="shared" si="102"/>
        <v>39.209182878227907</v>
      </c>
      <c r="AW398" s="335">
        <f t="shared" si="102"/>
        <v>78.418365756455813</v>
      </c>
      <c r="AX398" s="335">
        <f t="shared" si="102"/>
        <v>235.25509726936738</v>
      </c>
      <c r="AY398" s="335">
        <f t="shared" si="102"/>
        <v>58.813774317341846</v>
      </c>
      <c r="AZ398" s="335">
        <f t="shared" si="102"/>
        <v>58.813774317341846</v>
      </c>
      <c r="BA398" s="335">
        <f t="shared" si="102"/>
        <v>39.209182878227907</v>
      </c>
      <c r="BB398" s="335">
        <f t="shared" si="102"/>
        <v>19.604591439113953</v>
      </c>
      <c r="BC398" s="335">
        <f t="shared" si="106"/>
        <v>274.46428014759528</v>
      </c>
      <c r="BD398" s="335">
        <f t="shared" si="106"/>
        <v>98.022957195569759</v>
      </c>
      <c r="BE398" s="335">
        <f t="shared" si="106"/>
        <v>98.022957195569759</v>
      </c>
      <c r="BF398" s="335">
        <f t="shared" si="106"/>
        <v>58.813774317341846</v>
      </c>
    </row>
    <row r="399" spans="2:58" ht="14.25">
      <c r="B399" s="6" t="s">
        <v>226</v>
      </c>
      <c r="C399" s="1733" t="s">
        <v>35</v>
      </c>
      <c r="D399" s="1782" t="s">
        <v>37</v>
      </c>
      <c r="E399" s="1783" t="s">
        <v>15</v>
      </c>
      <c r="F399" s="1718" t="s">
        <v>16</v>
      </c>
      <c r="G399" s="1810">
        <v>17.66</v>
      </c>
      <c r="H399" s="1811">
        <v>291.69752019220937</v>
      </c>
      <c r="I399" s="1811">
        <v>291.69752019220937</v>
      </c>
      <c r="J399" s="1811">
        <v>291.69752019220937</v>
      </c>
      <c r="K399" s="2078">
        <v>12.2</v>
      </c>
      <c r="M399" s="1389"/>
      <c r="R399" s="335">
        <f t="shared" si="103"/>
        <v>3558.7097463449541</v>
      </c>
      <c r="S399" s="335">
        <f t="shared" si="101"/>
        <v>1408.8990225283721</v>
      </c>
      <c r="T399" s="335">
        <f t="shared" si="101"/>
        <v>58.339504038441888</v>
      </c>
      <c r="U399" s="335">
        <f t="shared" si="101"/>
        <v>586.31201558634086</v>
      </c>
      <c r="V399" s="335">
        <f t="shared" si="101"/>
        <v>0</v>
      </c>
      <c r="W399" s="335">
        <f t="shared" si="101"/>
        <v>1333.057667278397</v>
      </c>
      <c r="X399" s="335">
        <f t="shared" si="101"/>
        <v>5.8339504038441889</v>
      </c>
      <c r="Y399" s="335">
        <f t="shared" si="101"/>
        <v>8.7509256057662821</v>
      </c>
      <c r="Z399" s="335">
        <f t="shared" si="101"/>
        <v>5.8339504038441889</v>
      </c>
      <c r="AA399" s="335">
        <f t="shared" si="101"/>
        <v>11.667900807688378</v>
      </c>
      <c r="AB399" s="335">
        <f t="shared" si="101"/>
        <v>35.003702423065128</v>
      </c>
      <c r="AC399" s="335">
        <f t="shared" si="101"/>
        <v>8.7509256057662821</v>
      </c>
      <c r="AD399" s="335">
        <f t="shared" si="101"/>
        <v>8.7509256057662821</v>
      </c>
      <c r="AE399" s="335">
        <f t="shared" si="101"/>
        <v>5.8339504038441889</v>
      </c>
      <c r="AF399" s="335">
        <f t="shared" si="101"/>
        <v>2.9169752019220945</v>
      </c>
      <c r="AG399" s="335">
        <f t="shared" si="104"/>
        <v>40.837652826909313</v>
      </c>
      <c r="AH399" s="335">
        <f t="shared" si="104"/>
        <v>14.584876009610472</v>
      </c>
      <c r="AI399" s="335">
        <f t="shared" si="104"/>
        <v>14.584876009610472</v>
      </c>
      <c r="AJ399" s="335">
        <f t="shared" si="104"/>
        <v>8.7509256057662821</v>
      </c>
      <c r="AK399" s="1388" t="s">
        <v>1614</v>
      </c>
      <c r="AL399" s="89" t="s">
        <v>1614</v>
      </c>
      <c r="AM399" s="1388" t="s">
        <v>1614</v>
      </c>
      <c r="AN399" s="335">
        <f t="shared" si="105"/>
        <v>3558.7097463449541</v>
      </c>
      <c r="AO399" s="335">
        <f t="shared" si="102"/>
        <v>1408.8990225283721</v>
      </c>
      <c r="AP399" s="335">
        <f t="shared" si="102"/>
        <v>58.339504038441888</v>
      </c>
      <c r="AQ399" s="335">
        <f t="shared" si="102"/>
        <v>586.31201558634086</v>
      </c>
      <c r="AR399" s="335">
        <f t="shared" si="102"/>
        <v>0</v>
      </c>
      <c r="AS399" s="335">
        <f t="shared" si="102"/>
        <v>1333.057667278397</v>
      </c>
      <c r="AT399" s="335">
        <f t="shared" si="102"/>
        <v>5.8339504038441889</v>
      </c>
      <c r="AU399" s="335">
        <f t="shared" si="102"/>
        <v>8.7509256057662821</v>
      </c>
      <c r="AV399" s="335">
        <f t="shared" si="102"/>
        <v>5.8339504038441889</v>
      </c>
      <c r="AW399" s="335">
        <f t="shared" si="102"/>
        <v>11.667900807688378</v>
      </c>
      <c r="AX399" s="335">
        <f t="shared" si="102"/>
        <v>35.003702423065128</v>
      </c>
      <c r="AY399" s="335">
        <f t="shared" si="102"/>
        <v>8.7509256057662821</v>
      </c>
      <c r="AZ399" s="335">
        <f t="shared" si="102"/>
        <v>8.7509256057662821</v>
      </c>
      <c r="BA399" s="335">
        <f t="shared" si="102"/>
        <v>5.8339504038441889</v>
      </c>
      <c r="BB399" s="335">
        <f t="shared" si="102"/>
        <v>2.9169752019220945</v>
      </c>
      <c r="BC399" s="335">
        <f t="shared" si="106"/>
        <v>40.837652826909313</v>
      </c>
      <c r="BD399" s="335">
        <f t="shared" si="106"/>
        <v>14.584876009610472</v>
      </c>
      <c r="BE399" s="335">
        <f t="shared" si="106"/>
        <v>14.584876009610472</v>
      </c>
      <c r="BF399" s="335">
        <f t="shared" si="106"/>
        <v>8.7509256057662821</v>
      </c>
    </row>
    <row r="400" spans="2:58" ht="14.25">
      <c r="B400" s="6" t="s">
        <v>226</v>
      </c>
      <c r="C400" s="1733" t="s">
        <v>35</v>
      </c>
      <c r="D400" s="1782" t="s">
        <v>38</v>
      </c>
      <c r="E400" s="1783" t="s">
        <v>15</v>
      </c>
      <c r="F400" s="1718" t="s">
        <v>16</v>
      </c>
      <c r="G400" s="1810">
        <v>17.399999999999999</v>
      </c>
      <c r="H400" s="1811">
        <v>1429.3975583145709</v>
      </c>
      <c r="I400" s="1811">
        <v>1429.3975583145709</v>
      </c>
      <c r="J400" s="1811">
        <v>1429.3975583145709</v>
      </c>
      <c r="K400" s="2078">
        <v>12.2</v>
      </c>
      <c r="M400" s="1389"/>
      <c r="R400" s="335">
        <f t="shared" si="103"/>
        <v>17438.650211437765</v>
      </c>
      <c r="S400" s="335">
        <f t="shared" si="101"/>
        <v>6903.9902066593831</v>
      </c>
      <c r="T400" s="335">
        <f t="shared" si="101"/>
        <v>285.87951166291424</v>
      </c>
      <c r="U400" s="335">
        <f t="shared" si="101"/>
        <v>2873.0890922122876</v>
      </c>
      <c r="V400" s="335">
        <f t="shared" si="101"/>
        <v>0</v>
      </c>
      <c r="W400" s="335">
        <f t="shared" si="101"/>
        <v>6532.3468414975905</v>
      </c>
      <c r="X400" s="335">
        <f t="shared" si="101"/>
        <v>28.587951166291425</v>
      </c>
      <c r="Y400" s="335">
        <f t="shared" si="101"/>
        <v>42.881926749437135</v>
      </c>
      <c r="Z400" s="335">
        <f t="shared" si="101"/>
        <v>28.587951166291425</v>
      </c>
      <c r="AA400" s="335">
        <f t="shared" si="101"/>
        <v>57.175902332582851</v>
      </c>
      <c r="AB400" s="335">
        <f t="shared" si="101"/>
        <v>171.52770699774854</v>
      </c>
      <c r="AC400" s="335">
        <f t="shared" ref="S400:AF418" si="107">+$R400*VLOOKUP($E400,$P$5:$AF$7,AC$1+3,FALSE)</f>
        <v>42.881926749437135</v>
      </c>
      <c r="AD400" s="335">
        <f t="shared" si="107"/>
        <v>42.881926749437135</v>
      </c>
      <c r="AE400" s="335">
        <f t="shared" si="107"/>
        <v>28.587951166291425</v>
      </c>
      <c r="AF400" s="335">
        <f t="shared" si="107"/>
        <v>14.293975583145713</v>
      </c>
      <c r="AG400" s="335">
        <f t="shared" si="104"/>
        <v>200.11565816403996</v>
      </c>
      <c r="AH400" s="335">
        <f t="shared" si="104"/>
        <v>71.46987791572856</v>
      </c>
      <c r="AI400" s="335">
        <f t="shared" si="104"/>
        <v>71.46987791572856</v>
      </c>
      <c r="AJ400" s="335">
        <f t="shared" si="104"/>
        <v>42.881926749437135</v>
      </c>
      <c r="AK400" s="1388" t="s">
        <v>1614</v>
      </c>
      <c r="AL400" s="89" t="s">
        <v>1614</v>
      </c>
      <c r="AM400" s="1388" t="s">
        <v>1614</v>
      </c>
      <c r="AN400" s="335">
        <f t="shared" si="105"/>
        <v>17438.650211437765</v>
      </c>
      <c r="AO400" s="335">
        <f t="shared" si="102"/>
        <v>6903.9902066593831</v>
      </c>
      <c r="AP400" s="335">
        <f t="shared" si="102"/>
        <v>285.87951166291424</v>
      </c>
      <c r="AQ400" s="335">
        <f t="shared" si="102"/>
        <v>2873.0890922122876</v>
      </c>
      <c r="AR400" s="335">
        <f t="shared" si="102"/>
        <v>0</v>
      </c>
      <c r="AS400" s="335">
        <f t="shared" si="102"/>
        <v>6532.3468414975905</v>
      </c>
      <c r="AT400" s="335">
        <f t="shared" si="102"/>
        <v>28.587951166291425</v>
      </c>
      <c r="AU400" s="335">
        <f t="shared" si="102"/>
        <v>42.881926749437135</v>
      </c>
      <c r="AV400" s="335">
        <f t="shared" si="102"/>
        <v>28.587951166291425</v>
      </c>
      <c r="AW400" s="335">
        <f t="shared" si="102"/>
        <v>57.175902332582851</v>
      </c>
      <c r="AX400" s="335">
        <f t="shared" si="102"/>
        <v>171.52770699774854</v>
      </c>
      <c r="AY400" s="335">
        <f t="shared" ref="AO400:BB418" si="108">+$AN400*VLOOKUP($E400,$AL$5:$BB$7,AY$1+3,FALSE)</f>
        <v>42.881926749437135</v>
      </c>
      <c r="AZ400" s="335">
        <f t="shared" si="108"/>
        <v>42.881926749437135</v>
      </c>
      <c r="BA400" s="335">
        <f t="shared" si="108"/>
        <v>28.587951166291425</v>
      </c>
      <c r="BB400" s="335">
        <f t="shared" si="108"/>
        <v>14.293975583145713</v>
      </c>
      <c r="BC400" s="335">
        <f t="shared" si="106"/>
        <v>200.11565816403996</v>
      </c>
      <c r="BD400" s="335">
        <f t="shared" si="106"/>
        <v>71.46987791572856</v>
      </c>
      <c r="BE400" s="335">
        <f t="shared" si="106"/>
        <v>71.46987791572856</v>
      </c>
      <c r="BF400" s="335">
        <f t="shared" si="106"/>
        <v>42.881926749437135</v>
      </c>
    </row>
    <row r="401" spans="2:58" ht="14.25">
      <c r="B401" s="6" t="s">
        <v>226</v>
      </c>
      <c r="C401" s="1733" t="s">
        <v>60</v>
      </c>
      <c r="D401" s="1782" t="s">
        <v>104</v>
      </c>
      <c r="E401" s="1783" t="s">
        <v>25</v>
      </c>
      <c r="F401" s="1718" t="s">
        <v>16</v>
      </c>
      <c r="G401" s="1810">
        <v>17.47</v>
      </c>
      <c r="H401" s="1811">
        <v>0</v>
      </c>
      <c r="I401" s="1758">
        <v>0</v>
      </c>
      <c r="J401" s="1741">
        <v>0</v>
      </c>
      <c r="K401" s="2078">
        <v>9.08</v>
      </c>
      <c r="M401" s="1389"/>
      <c r="R401" s="335">
        <f t="shared" si="103"/>
        <v>0</v>
      </c>
      <c r="S401" s="335">
        <f t="shared" si="107"/>
        <v>0</v>
      </c>
      <c r="T401" s="335">
        <f t="shared" si="107"/>
        <v>0</v>
      </c>
      <c r="U401" s="335">
        <f t="shared" si="107"/>
        <v>0</v>
      </c>
      <c r="V401" s="335">
        <f t="shared" si="107"/>
        <v>0</v>
      </c>
      <c r="W401" s="335">
        <f t="shared" si="107"/>
        <v>0</v>
      </c>
      <c r="X401" s="335">
        <f t="shared" si="107"/>
        <v>0</v>
      </c>
      <c r="Y401" s="335">
        <f t="shared" si="107"/>
        <v>0</v>
      </c>
      <c r="Z401" s="335">
        <f t="shared" si="107"/>
        <v>0</v>
      </c>
      <c r="AA401" s="335">
        <f t="shared" si="107"/>
        <v>0</v>
      </c>
      <c r="AB401" s="335">
        <f t="shared" si="107"/>
        <v>0</v>
      </c>
      <c r="AC401" s="335">
        <f t="shared" si="107"/>
        <v>0</v>
      </c>
      <c r="AD401" s="335">
        <f t="shared" si="107"/>
        <v>0</v>
      </c>
      <c r="AE401" s="335">
        <f t="shared" si="107"/>
        <v>0</v>
      </c>
      <c r="AF401" s="335">
        <f t="shared" si="107"/>
        <v>0</v>
      </c>
      <c r="AG401" s="335">
        <f t="shared" si="104"/>
        <v>0</v>
      </c>
      <c r="AH401" s="335">
        <f t="shared" si="104"/>
        <v>0</v>
      </c>
      <c r="AI401" s="335">
        <f t="shared" si="104"/>
        <v>0</v>
      </c>
      <c r="AJ401" s="335">
        <f t="shared" si="104"/>
        <v>0</v>
      </c>
      <c r="AK401" s="1388" t="s">
        <v>1614</v>
      </c>
      <c r="AL401" s="89" t="s">
        <v>1614</v>
      </c>
      <c r="AM401" s="1388" t="s">
        <v>1614</v>
      </c>
      <c r="AN401" s="335">
        <f t="shared" si="105"/>
        <v>0</v>
      </c>
      <c r="AO401" s="335">
        <f t="shared" si="108"/>
        <v>0</v>
      </c>
      <c r="AP401" s="335">
        <f t="shared" si="108"/>
        <v>0</v>
      </c>
      <c r="AQ401" s="335">
        <f t="shared" si="108"/>
        <v>0</v>
      </c>
      <c r="AR401" s="335">
        <f t="shared" si="108"/>
        <v>0</v>
      </c>
      <c r="AS401" s="335">
        <f t="shared" si="108"/>
        <v>0</v>
      </c>
      <c r="AT401" s="335">
        <f t="shared" si="108"/>
        <v>0</v>
      </c>
      <c r="AU401" s="335">
        <f t="shared" si="108"/>
        <v>0</v>
      </c>
      <c r="AV401" s="335">
        <f t="shared" si="108"/>
        <v>0</v>
      </c>
      <c r="AW401" s="335">
        <f t="shared" si="108"/>
        <v>0</v>
      </c>
      <c r="AX401" s="335">
        <f t="shared" si="108"/>
        <v>0</v>
      </c>
      <c r="AY401" s="335">
        <f t="shared" si="108"/>
        <v>0</v>
      </c>
      <c r="AZ401" s="335">
        <f t="shared" si="108"/>
        <v>0</v>
      </c>
      <c r="BA401" s="335">
        <f t="shared" si="108"/>
        <v>0</v>
      </c>
      <c r="BB401" s="335">
        <f t="shared" si="108"/>
        <v>0</v>
      </c>
      <c r="BC401" s="335">
        <f t="shared" si="106"/>
        <v>0</v>
      </c>
      <c r="BD401" s="335">
        <f t="shared" si="106"/>
        <v>0</v>
      </c>
      <c r="BE401" s="335">
        <f t="shared" si="106"/>
        <v>0</v>
      </c>
      <c r="BF401" s="335">
        <f t="shared" si="106"/>
        <v>0</v>
      </c>
    </row>
    <row r="402" spans="2:58" ht="14.25">
      <c r="B402" s="6" t="s">
        <v>226</v>
      </c>
      <c r="C402" s="1733" t="s">
        <v>60</v>
      </c>
      <c r="D402" s="1782" t="s">
        <v>105</v>
      </c>
      <c r="E402" s="1783" t="s">
        <v>25</v>
      </c>
      <c r="F402" s="1718" t="s">
        <v>16</v>
      </c>
      <c r="G402" s="1810">
        <v>17.8</v>
      </c>
      <c r="H402" s="1811">
        <v>0</v>
      </c>
      <c r="I402" s="1758">
        <v>0</v>
      </c>
      <c r="J402" s="1741">
        <v>0</v>
      </c>
      <c r="K402" s="2078">
        <v>9.08</v>
      </c>
      <c r="M402" s="1389"/>
      <c r="R402" s="335">
        <f t="shared" si="103"/>
        <v>0</v>
      </c>
      <c r="S402" s="335">
        <f t="shared" si="107"/>
        <v>0</v>
      </c>
      <c r="T402" s="335">
        <f t="shared" si="107"/>
        <v>0</v>
      </c>
      <c r="U402" s="335">
        <f t="shared" si="107"/>
        <v>0</v>
      </c>
      <c r="V402" s="335">
        <f t="shared" si="107"/>
        <v>0</v>
      </c>
      <c r="W402" s="335">
        <f t="shared" si="107"/>
        <v>0</v>
      </c>
      <c r="X402" s="335">
        <f t="shared" si="107"/>
        <v>0</v>
      </c>
      <c r="Y402" s="335">
        <f t="shared" si="107"/>
        <v>0</v>
      </c>
      <c r="Z402" s="335">
        <f t="shared" si="107"/>
        <v>0</v>
      </c>
      <c r="AA402" s="335">
        <f t="shared" si="107"/>
        <v>0</v>
      </c>
      <c r="AB402" s="335">
        <f t="shared" si="107"/>
        <v>0</v>
      </c>
      <c r="AC402" s="335">
        <f t="shared" si="107"/>
        <v>0</v>
      </c>
      <c r="AD402" s="335">
        <f t="shared" si="107"/>
        <v>0</v>
      </c>
      <c r="AE402" s="335">
        <f t="shared" si="107"/>
        <v>0</v>
      </c>
      <c r="AF402" s="335">
        <f t="shared" si="107"/>
        <v>0</v>
      </c>
      <c r="AG402" s="335">
        <f t="shared" si="104"/>
        <v>0</v>
      </c>
      <c r="AH402" s="335">
        <f t="shared" si="104"/>
        <v>0</v>
      </c>
      <c r="AI402" s="335">
        <f t="shared" si="104"/>
        <v>0</v>
      </c>
      <c r="AJ402" s="335">
        <f t="shared" si="104"/>
        <v>0</v>
      </c>
      <c r="AK402" s="1388" t="s">
        <v>1614</v>
      </c>
      <c r="AL402" s="89" t="s">
        <v>1614</v>
      </c>
      <c r="AM402" s="1388" t="s">
        <v>1614</v>
      </c>
      <c r="AN402" s="335">
        <f t="shared" si="105"/>
        <v>0</v>
      </c>
      <c r="AO402" s="335">
        <f t="shared" si="108"/>
        <v>0</v>
      </c>
      <c r="AP402" s="335">
        <f t="shared" si="108"/>
        <v>0</v>
      </c>
      <c r="AQ402" s="335">
        <f t="shared" si="108"/>
        <v>0</v>
      </c>
      <c r="AR402" s="335">
        <f t="shared" si="108"/>
        <v>0</v>
      </c>
      <c r="AS402" s="335">
        <f t="shared" si="108"/>
        <v>0</v>
      </c>
      <c r="AT402" s="335">
        <f t="shared" si="108"/>
        <v>0</v>
      </c>
      <c r="AU402" s="335">
        <f t="shared" si="108"/>
        <v>0</v>
      </c>
      <c r="AV402" s="335">
        <f t="shared" si="108"/>
        <v>0</v>
      </c>
      <c r="AW402" s="335">
        <f t="shared" si="108"/>
        <v>0</v>
      </c>
      <c r="AX402" s="335">
        <f t="shared" si="108"/>
        <v>0</v>
      </c>
      <c r="AY402" s="335">
        <f t="shared" si="108"/>
        <v>0</v>
      </c>
      <c r="AZ402" s="335">
        <f t="shared" si="108"/>
        <v>0</v>
      </c>
      <c r="BA402" s="335">
        <f t="shared" si="108"/>
        <v>0</v>
      </c>
      <c r="BB402" s="335">
        <f t="shared" si="108"/>
        <v>0</v>
      </c>
      <c r="BC402" s="335">
        <f t="shared" si="106"/>
        <v>0</v>
      </c>
      <c r="BD402" s="335">
        <f t="shared" si="106"/>
        <v>0</v>
      </c>
      <c r="BE402" s="335">
        <f t="shared" si="106"/>
        <v>0</v>
      </c>
      <c r="BF402" s="335">
        <f t="shared" si="106"/>
        <v>0</v>
      </c>
    </row>
    <row r="403" spans="2:58" ht="14.25">
      <c r="B403" s="6" t="s">
        <v>226</v>
      </c>
      <c r="C403" s="1733" t="s">
        <v>60</v>
      </c>
      <c r="D403" s="1782" t="s">
        <v>227</v>
      </c>
      <c r="E403" s="1783" t="s">
        <v>25</v>
      </c>
      <c r="F403" s="1718" t="s">
        <v>16</v>
      </c>
      <c r="G403" s="1810">
        <v>17.399999999999999</v>
      </c>
      <c r="H403" s="1811">
        <v>6440.6516592415719</v>
      </c>
      <c r="I403" s="1758">
        <v>6440.6516592415719</v>
      </c>
      <c r="J403" s="1741">
        <v>6440.6516592415719</v>
      </c>
      <c r="K403" s="2078">
        <v>9.08</v>
      </c>
      <c r="M403" s="1389"/>
      <c r="R403" s="335">
        <f t="shared" si="103"/>
        <v>58481.117065913473</v>
      </c>
      <c r="S403" s="335">
        <f t="shared" si="107"/>
        <v>31108.347514136785</v>
      </c>
      <c r="T403" s="335">
        <f t="shared" si="107"/>
        <v>1288.1303318483147</v>
      </c>
      <c r="U403" s="335">
        <f t="shared" si="107"/>
        <v>12945.709835075559</v>
      </c>
      <c r="V403" s="335">
        <f t="shared" si="107"/>
        <v>0</v>
      </c>
      <c r="W403" s="335">
        <f t="shared" si="107"/>
        <v>9338.94490590028</v>
      </c>
      <c r="X403" s="335">
        <f t="shared" si="107"/>
        <v>128.81303318483145</v>
      </c>
      <c r="Y403" s="335">
        <f t="shared" si="107"/>
        <v>193.21954977724712</v>
      </c>
      <c r="Z403" s="335">
        <f t="shared" si="107"/>
        <v>128.81303318483145</v>
      </c>
      <c r="AA403" s="335">
        <f t="shared" si="107"/>
        <v>257.62606636966291</v>
      </c>
      <c r="AB403" s="335">
        <f t="shared" si="107"/>
        <v>772.8781991089885</v>
      </c>
      <c r="AC403" s="335">
        <f t="shared" si="107"/>
        <v>193.21954977724712</v>
      </c>
      <c r="AD403" s="335">
        <f t="shared" si="107"/>
        <v>193.21954977724712</v>
      </c>
      <c r="AE403" s="335">
        <f t="shared" si="107"/>
        <v>128.81303318483145</v>
      </c>
      <c r="AF403" s="335">
        <f t="shared" si="107"/>
        <v>64.406516592415727</v>
      </c>
      <c r="AG403" s="335">
        <f t="shared" si="104"/>
        <v>901.69123229382024</v>
      </c>
      <c r="AH403" s="335">
        <f t="shared" si="104"/>
        <v>322.03258296207866</v>
      </c>
      <c r="AI403" s="335">
        <f t="shared" si="104"/>
        <v>322.03258296207866</v>
      </c>
      <c r="AJ403" s="335">
        <f t="shared" si="104"/>
        <v>193.21954977724712</v>
      </c>
      <c r="AK403" s="1388" t="s">
        <v>1614</v>
      </c>
      <c r="AL403" s="89" t="s">
        <v>1614</v>
      </c>
      <c r="AM403" s="1388" t="s">
        <v>1614</v>
      </c>
      <c r="AN403" s="335">
        <f t="shared" si="105"/>
        <v>58481.117065913473</v>
      </c>
      <c r="AO403" s="335">
        <f t="shared" si="108"/>
        <v>31108.347514136785</v>
      </c>
      <c r="AP403" s="335">
        <f t="shared" si="108"/>
        <v>1288.1303318483147</v>
      </c>
      <c r="AQ403" s="335">
        <f t="shared" si="108"/>
        <v>12945.709835075559</v>
      </c>
      <c r="AR403" s="335">
        <f t="shared" si="108"/>
        <v>0</v>
      </c>
      <c r="AS403" s="335">
        <f t="shared" si="108"/>
        <v>9338.94490590028</v>
      </c>
      <c r="AT403" s="335">
        <f t="shared" si="108"/>
        <v>128.81303318483145</v>
      </c>
      <c r="AU403" s="335">
        <f t="shared" si="108"/>
        <v>193.21954977724712</v>
      </c>
      <c r="AV403" s="335">
        <f t="shared" si="108"/>
        <v>128.81303318483145</v>
      </c>
      <c r="AW403" s="335">
        <f t="shared" si="108"/>
        <v>257.62606636966291</v>
      </c>
      <c r="AX403" s="335">
        <f t="shared" si="108"/>
        <v>772.8781991089885</v>
      </c>
      <c r="AY403" s="335">
        <f t="shared" si="108"/>
        <v>193.21954977724712</v>
      </c>
      <c r="AZ403" s="335">
        <f t="shared" si="108"/>
        <v>193.21954977724712</v>
      </c>
      <c r="BA403" s="335">
        <f t="shared" si="108"/>
        <v>128.81303318483145</v>
      </c>
      <c r="BB403" s="335">
        <f t="shared" si="108"/>
        <v>64.406516592415727</v>
      </c>
      <c r="BC403" s="335">
        <f t="shared" si="106"/>
        <v>901.69123229382024</v>
      </c>
      <c r="BD403" s="335">
        <f t="shared" si="106"/>
        <v>322.03258296207866</v>
      </c>
      <c r="BE403" s="335">
        <f t="shared" si="106"/>
        <v>322.03258296207866</v>
      </c>
      <c r="BF403" s="335">
        <f t="shared" si="106"/>
        <v>193.21954977724712</v>
      </c>
    </row>
    <row r="404" spans="2:58" ht="14.25">
      <c r="B404" s="6" t="s">
        <v>226</v>
      </c>
      <c r="C404" s="1733" t="s">
        <v>60</v>
      </c>
      <c r="D404" s="1782" t="s">
        <v>228</v>
      </c>
      <c r="E404" s="1783" t="s">
        <v>25</v>
      </c>
      <c r="F404" s="1718" t="s">
        <v>16</v>
      </c>
      <c r="G404" s="1810">
        <v>17.47</v>
      </c>
      <c r="H404" s="1811">
        <v>2649.4041965485776</v>
      </c>
      <c r="I404" s="1758">
        <v>2649.4041965485776</v>
      </c>
      <c r="J404" s="1741">
        <v>2649.4041965485776</v>
      </c>
      <c r="K404" s="2078">
        <v>9.08</v>
      </c>
      <c r="M404" s="1389"/>
      <c r="R404" s="335">
        <f t="shared" si="103"/>
        <v>24056.590104661085</v>
      </c>
      <c r="S404" s="335">
        <f t="shared" si="107"/>
        <v>12796.622269329626</v>
      </c>
      <c r="T404" s="335">
        <f t="shared" si="107"/>
        <v>529.88083930971561</v>
      </c>
      <c r="U404" s="335">
        <f t="shared" si="107"/>
        <v>5325.3024350626401</v>
      </c>
      <c r="V404" s="335">
        <f t="shared" si="107"/>
        <v>0</v>
      </c>
      <c r="W404" s="335">
        <f t="shared" si="107"/>
        <v>3841.6360849954381</v>
      </c>
      <c r="X404" s="335">
        <f t="shared" si="107"/>
        <v>52.988083930971555</v>
      </c>
      <c r="Y404" s="335">
        <f t="shared" si="107"/>
        <v>79.482125896457319</v>
      </c>
      <c r="Z404" s="335">
        <f t="shared" si="107"/>
        <v>52.988083930971555</v>
      </c>
      <c r="AA404" s="335">
        <f t="shared" si="107"/>
        <v>105.97616786194311</v>
      </c>
      <c r="AB404" s="335">
        <f t="shared" si="107"/>
        <v>317.92850358582928</v>
      </c>
      <c r="AC404" s="335">
        <f t="shared" si="107"/>
        <v>79.482125896457319</v>
      </c>
      <c r="AD404" s="335">
        <f t="shared" si="107"/>
        <v>79.482125896457319</v>
      </c>
      <c r="AE404" s="335">
        <f t="shared" si="107"/>
        <v>52.988083930971555</v>
      </c>
      <c r="AF404" s="335">
        <f t="shared" si="107"/>
        <v>26.494041965485778</v>
      </c>
      <c r="AG404" s="335">
        <f t="shared" si="104"/>
        <v>370.91658751680092</v>
      </c>
      <c r="AH404" s="335">
        <f t="shared" si="104"/>
        <v>132.4702098274289</v>
      </c>
      <c r="AI404" s="335">
        <f t="shared" si="104"/>
        <v>132.4702098274289</v>
      </c>
      <c r="AJ404" s="335">
        <f t="shared" si="104"/>
        <v>79.482125896457319</v>
      </c>
      <c r="AK404" s="1388" t="s">
        <v>1614</v>
      </c>
      <c r="AL404" s="89" t="s">
        <v>1614</v>
      </c>
      <c r="AM404" s="1388" t="s">
        <v>1614</v>
      </c>
      <c r="AN404" s="335">
        <f t="shared" si="105"/>
        <v>24056.590104661085</v>
      </c>
      <c r="AO404" s="335">
        <f t="shared" si="108"/>
        <v>12796.622269329626</v>
      </c>
      <c r="AP404" s="335">
        <f t="shared" si="108"/>
        <v>529.88083930971561</v>
      </c>
      <c r="AQ404" s="335">
        <f t="shared" si="108"/>
        <v>5325.3024350626401</v>
      </c>
      <c r="AR404" s="335">
        <f t="shared" si="108"/>
        <v>0</v>
      </c>
      <c r="AS404" s="335">
        <f t="shared" si="108"/>
        <v>3841.6360849954381</v>
      </c>
      <c r="AT404" s="335">
        <f t="shared" si="108"/>
        <v>52.988083930971555</v>
      </c>
      <c r="AU404" s="335">
        <f t="shared" si="108"/>
        <v>79.482125896457319</v>
      </c>
      <c r="AV404" s="335">
        <f t="shared" si="108"/>
        <v>52.988083930971555</v>
      </c>
      <c r="AW404" s="335">
        <f t="shared" si="108"/>
        <v>105.97616786194311</v>
      </c>
      <c r="AX404" s="335">
        <f t="shared" si="108"/>
        <v>317.92850358582928</v>
      </c>
      <c r="AY404" s="335">
        <f t="shared" si="108"/>
        <v>79.482125896457319</v>
      </c>
      <c r="AZ404" s="335">
        <f t="shared" si="108"/>
        <v>79.482125896457319</v>
      </c>
      <c r="BA404" s="335">
        <f t="shared" si="108"/>
        <v>52.988083930971555</v>
      </c>
      <c r="BB404" s="335">
        <f t="shared" si="108"/>
        <v>26.494041965485778</v>
      </c>
      <c r="BC404" s="335">
        <f t="shared" si="106"/>
        <v>370.91658751680092</v>
      </c>
      <c r="BD404" s="335">
        <f t="shared" si="106"/>
        <v>132.4702098274289</v>
      </c>
      <c r="BE404" s="335">
        <f t="shared" si="106"/>
        <v>132.4702098274289</v>
      </c>
      <c r="BF404" s="335">
        <f t="shared" si="106"/>
        <v>79.482125896457319</v>
      </c>
    </row>
    <row r="405" spans="2:58" ht="14.25">
      <c r="B405" s="6" t="s">
        <v>226</v>
      </c>
      <c r="C405" s="1733" t="s">
        <v>60</v>
      </c>
      <c r="D405" s="1782" t="s">
        <v>107</v>
      </c>
      <c r="E405" s="1783" t="s">
        <v>25</v>
      </c>
      <c r="F405" s="1718" t="s">
        <v>16</v>
      </c>
      <c r="G405" s="1810">
        <v>17.8</v>
      </c>
      <c r="H405" s="1811">
        <v>62.0728498577934</v>
      </c>
      <c r="I405" s="1758">
        <v>62.0728498577934</v>
      </c>
      <c r="J405" s="1741">
        <v>62.0728498577934</v>
      </c>
      <c r="K405" s="2078">
        <v>9.08</v>
      </c>
      <c r="M405" s="1389"/>
      <c r="R405" s="335">
        <f t="shared" si="103"/>
        <v>563.62147670876413</v>
      </c>
      <c r="S405" s="335">
        <f t="shared" si="107"/>
        <v>299.81186481314205</v>
      </c>
      <c r="T405" s="335">
        <f t="shared" si="107"/>
        <v>12.414569971558684</v>
      </c>
      <c r="U405" s="335">
        <f t="shared" si="107"/>
        <v>124.76642821416473</v>
      </c>
      <c r="V405" s="335">
        <f t="shared" si="107"/>
        <v>0</v>
      </c>
      <c r="W405" s="335">
        <f t="shared" si="107"/>
        <v>90.005632293800446</v>
      </c>
      <c r="X405" s="335">
        <f t="shared" si="107"/>
        <v>1.2414569971558682</v>
      </c>
      <c r="Y405" s="335">
        <f t="shared" si="107"/>
        <v>1.862185495733802</v>
      </c>
      <c r="Z405" s="335">
        <f t="shared" si="107"/>
        <v>1.2414569971558682</v>
      </c>
      <c r="AA405" s="335">
        <f t="shared" si="107"/>
        <v>2.4829139943117364</v>
      </c>
      <c r="AB405" s="335">
        <f t="shared" si="107"/>
        <v>7.448741982935208</v>
      </c>
      <c r="AC405" s="335">
        <f t="shared" si="107"/>
        <v>1.862185495733802</v>
      </c>
      <c r="AD405" s="335">
        <f t="shared" si="107"/>
        <v>1.862185495733802</v>
      </c>
      <c r="AE405" s="335">
        <f t="shared" si="107"/>
        <v>1.2414569971558682</v>
      </c>
      <c r="AF405" s="335">
        <f t="shared" si="107"/>
        <v>0.62072849857793411</v>
      </c>
      <c r="AG405" s="335">
        <f t="shared" si="104"/>
        <v>8.6901989800910773</v>
      </c>
      <c r="AH405" s="335">
        <f t="shared" si="104"/>
        <v>3.1036424928896711</v>
      </c>
      <c r="AI405" s="335">
        <f t="shared" si="104"/>
        <v>3.1036424928896711</v>
      </c>
      <c r="AJ405" s="335">
        <f t="shared" si="104"/>
        <v>1.862185495733802</v>
      </c>
      <c r="AK405" s="1388" t="s">
        <v>1614</v>
      </c>
      <c r="AL405" s="89" t="s">
        <v>1614</v>
      </c>
      <c r="AM405" s="1388" t="s">
        <v>1614</v>
      </c>
      <c r="AN405" s="335">
        <f t="shared" si="105"/>
        <v>563.62147670876413</v>
      </c>
      <c r="AO405" s="335">
        <f t="shared" si="108"/>
        <v>299.81186481314205</v>
      </c>
      <c r="AP405" s="335">
        <f t="shared" si="108"/>
        <v>12.414569971558684</v>
      </c>
      <c r="AQ405" s="335">
        <f t="shared" si="108"/>
        <v>124.76642821416473</v>
      </c>
      <c r="AR405" s="335">
        <f t="shared" si="108"/>
        <v>0</v>
      </c>
      <c r="AS405" s="335">
        <f t="shared" si="108"/>
        <v>90.005632293800446</v>
      </c>
      <c r="AT405" s="335">
        <f t="shared" si="108"/>
        <v>1.2414569971558682</v>
      </c>
      <c r="AU405" s="335">
        <f t="shared" si="108"/>
        <v>1.862185495733802</v>
      </c>
      <c r="AV405" s="335">
        <f t="shared" si="108"/>
        <v>1.2414569971558682</v>
      </c>
      <c r="AW405" s="335">
        <f t="shared" si="108"/>
        <v>2.4829139943117364</v>
      </c>
      <c r="AX405" s="335">
        <f t="shared" si="108"/>
        <v>7.448741982935208</v>
      </c>
      <c r="AY405" s="335">
        <f t="shared" si="108"/>
        <v>1.862185495733802</v>
      </c>
      <c r="AZ405" s="335">
        <f t="shared" si="108"/>
        <v>1.862185495733802</v>
      </c>
      <c r="BA405" s="335">
        <f t="shared" si="108"/>
        <v>1.2414569971558682</v>
      </c>
      <c r="BB405" s="335">
        <f t="shared" si="108"/>
        <v>0.62072849857793411</v>
      </c>
      <c r="BC405" s="335">
        <f t="shared" si="106"/>
        <v>8.6901989800910773</v>
      </c>
      <c r="BD405" s="335">
        <f t="shared" si="106"/>
        <v>3.1036424928896711</v>
      </c>
      <c r="BE405" s="335">
        <f t="shared" si="106"/>
        <v>3.1036424928896711</v>
      </c>
      <c r="BF405" s="335">
        <f t="shared" si="106"/>
        <v>1.862185495733802</v>
      </c>
    </row>
    <row r="406" spans="2:58" ht="14.25">
      <c r="B406" s="6" t="s">
        <v>226</v>
      </c>
      <c r="C406" s="1733" t="s">
        <v>60</v>
      </c>
      <c r="D406" s="1782" t="s">
        <v>106</v>
      </c>
      <c r="E406" s="1783" t="s">
        <v>25</v>
      </c>
      <c r="F406" s="1718" t="s">
        <v>16</v>
      </c>
      <c r="G406" s="1810">
        <v>17.66</v>
      </c>
      <c r="H406" s="1811">
        <v>415.58906932749062</v>
      </c>
      <c r="I406" s="1758">
        <v>415.58906932749062</v>
      </c>
      <c r="J406" s="1741">
        <v>415.58906932749062</v>
      </c>
      <c r="K406" s="2078">
        <v>9.08</v>
      </c>
      <c r="M406" s="1389"/>
      <c r="R406" s="335">
        <f t="shared" si="103"/>
        <v>3773.5487494936147</v>
      </c>
      <c r="S406" s="335">
        <f t="shared" si="107"/>
        <v>2007.2952048517791</v>
      </c>
      <c r="T406" s="335">
        <f t="shared" si="107"/>
        <v>83.117813865498135</v>
      </c>
      <c r="U406" s="335">
        <f t="shared" si="107"/>
        <v>835.33402934825597</v>
      </c>
      <c r="V406" s="335">
        <f t="shared" si="107"/>
        <v>0</v>
      </c>
      <c r="W406" s="335">
        <f t="shared" si="107"/>
        <v>602.60415052486144</v>
      </c>
      <c r="X406" s="335">
        <f t="shared" si="107"/>
        <v>8.3117813865498125</v>
      </c>
      <c r="Y406" s="335">
        <f t="shared" si="107"/>
        <v>12.467672079824716</v>
      </c>
      <c r="Z406" s="335">
        <f t="shared" si="107"/>
        <v>8.3117813865498125</v>
      </c>
      <c r="AA406" s="335">
        <f t="shared" si="107"/>
        <v>16.623562773099625</v>
      </c>
      <c r="AB406" s="335">
        <f t="shared" si="107"/>
        <v>49.870688319298864</v>
      </c>
      <c r="AC406" s="335">
        <f t="shared" si="107"/>
        <v>12.467672079824716</v>
      </c>
      <c r="AD406" s="335">
        <f t="shared" si="107"/>
        <v>12.467672079824716</v>
      </c>
      <c r="AE406" s="335">
        <f t="shared" si="107"/>
        <v>8.3117813865498125</v>
      </c>
      <c r="AF406" s="335">
        <f t="shared" si="107"/>
        <v>4.1558906932749062</v>
      </c>
      <c r="AG406" s="335">
        <f t="shared" si="104"/>
        <v>58.182469705848689</v>
      </c>
      <c r="AH406" s="335">
        <f t="shared" si="104"/>
        <v>20.779453466374534</v>
      </c>
      <c r="AI406" s="335">
        <f t="shared" si="104"/>
        <v>20.779453466374534</v>
      </c>
      <c r="AJ406" s="335">
        <f t="shared" si="104"/>
        <v>12.467672079824716</v>
      </c>
      <c r="AK406" s="1388" t="s">
        <v>1614</v>
      </c>
      <c r="AL406" s="89" t="s">
        <v>1614</v>
      </c>
      <c r="AM406" s="1388" t="s">
        <v>1614</v>
      </c>
      <c r="AN406" s="335">
        <f t="shared" si="105"/>
        <v>3773.5487494936147</v>
      </c>
      <c r="AO406" s="335">
        <f t="shared" si="108"/>
        <v>2007.2952048517791</v>
      </c>
      <c r="AP406" s="335">
        <f t="shared" si="108"/>
        <v>83.117813865498135</v>
      </c>
      <c r="AQ406" s="335">
        <f t="shared" si="108"/>
        <v>835.33402934825597</v>
      </c>
      <c r="AR406" s="335">
        <f t="shared" si="108"/>
        <v>0</v>
      </c>
      <c r="AS406" s="335">
        <f t="shared" si="108"/>
        <v>602.60415052486144</v>
      </c>
      <c r="AT406" s="335">
        <f t="shared" si="108"/>
        <v>8.3117813865498125</v>
      </c>
      <c r="AU406" s="335">
        <f t="shared" si="108"/>
        <v>12.467672079824716</v>
      </c>
      <c r="AV406" s="335">
        <f t="shared" si="108"/>
        <v>8.3117813865498125</v>
      </c>
      <c r="AW406" s="335">
        <f t="shared" si="108"/>
        <v>16.623562773099625</v>
      </c>
      <c r="AX406" s="335">
        <f t="shared" si="108"/>
        <v>49.870688319298864</v>
      </c>
      <c r="AY406" s="335">
        <f t="shared" si="108"/>
        <v>12.467672079824716</v>
      </c>
      <c r="AZ406" s="335">
        <f t="shared" si="108"/>
        <v>12.467672079824716</v>
      </c>
      <c r="BA406" s="335">
        <f t="shared" si="108"/>
        <v>8.3117813865498125</v>
      </c>
      <c r="BB406" s="335">
        <f t="shared" si="108"/>
        <v>4.1558906932749062</v>
      </c>
      <c r="BC406" s="335">
        <f t="shared" si="106"/>
        <v>58.182469705848689</v>
      </c>
      <c r="BD406" s="335">
        <f t="shared" si="106"/>
        <v>20.779453466374534</v>
      </c>
      <c r="BE406" s="335">
        <f t="shared" si="106"/>
        <v>20.779453466374534</v>
      </c>
      <c r="BF406" s="335">
        <f t="shared" si="106"/>
        <v>12.467672079824716</v>
      </c>
    </row>
    <row r="407" spans="2:58" ht="14.25">
      <c r="B407" s="6" t="s">
        <v>226</v>
      </c>
      <c r="C407" s="1733" t="s">
        <v>60</v>
      </c>
      <c r="D407" s="1782" t="s">
        <v>109</v>
      </c>
      <c r="E407" s="1783" t="s">
        <v>25</v>
      </c>
      <c r="F407" s="1718" t="s">
        <v>16</v>
      </c>
      <c r="G407" s="1810">
        <v>17.399999999999999</v>
      </c>
      <c r="H407" s="1811">
        <v>974.77511725446288</v>
      </c>
      <c r="I407" s="1758">
        <v>974.77511725446288</v>
      </c>
      <c r="J407" s="1741">
        <v>974.77511725446288</v>
      </c>
      <c r="K407" s="2078">
        <v>9.08</v>
      </c>
      <c r="M407" s="1389"/>
      <c r="R407" s="335">
        <f t="shared" si="103"/>
        <v>8850.9580646705235</v>
      </c>
      <c r="S407" s="335">
        <f t="shared" si="107"/>
        <v>4708.1638163390544</v>
      </c>
      <c r="T407" s="335">
        <f t="shared" si="107"/>
        <v>194.95502345089264</v>
      </c>
      <c r="U407" s="335">
        <f t="shared" si="107"/>
        <v>1959.2979856814702</v>
      </c>
      <c r="V407" s="335">
        <f t="shared" si="107"/>
        <v>0</v>
      </c>
      <c r="W407" s="335">
        <f t="shared" si="107"/>
        <v>1413.4239200189713</v>
      </c>
      <c r="X407" s="335">
        <f t="shared" si="107"/>
        <v>19.49550234508926</v>
      </c>
      <c r="Y407" s="335">
        <f t="shared" si="107"/>
        <v>29.243253517633885</v>
      </c>
      <c r="Z407" s="335">
        <f t="shared" si="107"/>
        <v>19.49550234508926</v>
      </c>
      <c r="AA407" s="335">
        <f t="shared" si="107"/>
        <v>38.991004690178521</v>
      </c>
      <c r="AB407" s="335">
        <f t="shared" si="107"/>
        <v>116.97301407053554</v>
      </c>
      <c r="AC407" s="335">
        <f t="shared" si="107"/>
        <v>29.243253517633885</v>
      </c>
      <c r="AD407" s="335">
        <f t="shared" si="107"/>
        <v>29.243253517633885</v>
      </c>
      <c r="AE407" s="335">
        <f t="shared" si="107"/>
        <v>19.49550234508926</v>
      </c>
      <c r="AF407" s="335">
        <f t="shared" si="107"/>
        <v>9.7477511725446302</v>
      </c>
      <c r="AG407" s="335">
        <f t="shared" si="104"/>
        <v>136.46851641562483</v>
      </c>
      <c r="AH407" s="335">
        <f t="shared" si="104"/>
        <v>48.73875586272316</v>
      </c>
      <c r="AI407" s="335">
        <f t="shared" si="104"/>
        <v>48.73875586272316</v>
      </c>
      <c r="AJ407" s="335">
        <f t="shared" si="104"/>
        <v>29.243253517633885</v>
      </c>
      <c r="AK407" s="1388" t="s">
        <v>1614</v>
      </c>
      <c r="AL407" s="89" t="s">
        <v>1614</v>
      </c>
      <c r="AM407" s="1388" t="s">
        <v>1614</v>
      </c>
      <c r="AN407" s="335">
        <f t="shared" si="105"/>
        <v>8850.9580646705235</v>
      </c>
      <c r="AO407" s="335">
        <f t="shared" si="108"/>
        <v>4708.1638163390544</v>
      </c>
      <c r="AP407" s="335">
        <f t="shared" si="108"/>
        <v>194.95502345089264</v>
      </c>
      <c r="AQ407" s="335">
        <f t="shared" si="108"/>
        <v>1959.2979856814702</v>
      </c>
      <c r="AR407" s="335">
        <f t="shared" si="108"/>
        <v>0</v>
      </c>
      <c r="AS407" s="335">
        <f t="shared" si="108"/>
        <v>1413.4239200189713</v>
      </c>
      <c r="AT407" s="335">
        <f t="shared" si="108"/>
        <v>19.49550234508926</v>
      </c>
      <c r="AU407" s="335">
        <f t="shared" si="108"/>
        <v>29.243253517633885</v>
      </c>
      <c r="AV407" s="335">
        <f t="shared" si="108"/>
        <v>19.49550234508926</v>
      </c>
      <c r="AW407" s="335">
        <f t="shared" si="108"/>
        <v>38.991004690178521</v>
      </c>
      <c r="AX407" s="335">
        <f t="shared" si="108"/>
        <v>116.97301407053554</v>
      </c>
      <c r="AY407" s="335">
        <f t="shared" si="108"/>
        <v>29.243253517633885</v>
      </c>
      <c r="AZ407" s="335">
        <f t="shared" si="108"/>
        <v>29.243253517633885</v>
      </c>
      <c r="BA407" s="335">
        <f t="shared" si="108"/>
        <v>19.49550234508926</v>
      </c>
      <c r="BB407" s="335">
        <f t="shared" si="108"/>
        <v>9.7477511725446302</v>
      </c>
      <c r="BC407" s="335">
        <f t="shared" si="106"/>
        <v>136.46851641562483</v>
      </c>
      <c r="BD407" s="335">
        <f t="shared" si="106"/>
        <v>48.73875586272316</v>
      </c>
      <c r="BE407" s="335">
        <f t="shared" si="106"/>
        <v>48.73875586272316</v>
      </c>
      <c r="BF407" s="335">
        <f t="shared" si="106"/>
        <v>29.243253517633885</v>
      </c>
    </row>
    <row r="408" spans="2:58" ht="14.25">
      <c r="B408" s="6" t="s">
        <v>226</v>
      </c>
      <c r="C408" s="1733" t="s">
        <v>60</v>
      </c>
      <c r="D408" s="1782" t="s">
        <v>108</v>
      </c>
      <c r="E408" s="1783" t="s">
        <v>25</v>
      </c>
      <c r="F408" s="1718" t="s">
        <v>16</v>
      </c>
      <c r="G408" s="1810">
        <v>17.72</v>
      </c>
      <c r="H408" s="1811">
        <v>2828.8318607149895</v>
      </c>
      <c r="I408" s="1758">
        <v>2828.8318607149895</v>
      </c>
      <c r="J408" s="1741">
        <v>2828.8318607149895</v>
      </c>
      <c r="K408" s="2078">
        <v>9.08</v>
      </c>
      <c r="M408" s="1389"/>
      <c r="R408" s="335">
        <f t="shared" si="103"/>
        <v>25685.793295292104</v>
      </c>
      <c r="S408" s="335">
        <f t="shared" si="107"/>
        <v>13663.257887253396</v>
      </c>
      <c r="T408" s="335">
        <f t="shared" si="107"/>
        <v>565.76637214299797</v>
      </c>
      <c r="U408" s="335">
        <f t="shared" si="107"/>
        <v>5685.9520400371275</v>
      </c>
      <c r="V408" s="335">
        <f t="shared" si="107"/>
        <v>0</v>
      </c>
      <c r="W408" s="335">
        <f t="shared" si="107"/>
        <v>4101.8061980367347</v>
      </c>
      <c r="X408" s="335">
        <f t="shared" si="107"/>
        <v>56.576637214299794</v>
      </c>
      <c r="Y408" s="335">
        <f t="shared" si="107"/>
        <v>84.864955821449669</v>
      </c>
      <c r="Z408" s="335">
        <f t="shared" si="107"/>
        <v>56.576637214299794</v>
      </c>
      <c r="AA408" s="335">
        <f t="shared" si="107"/>
        <v>113.15327442859959</v>
      </c>
      <c r="AB408" s="335">
        <f t="shared" si="107"/>
        <v>339.45982328579868</v>
      </c>
      <c r="AC408" s="335">
        <f t="shared" si="107"/>
        <v>84.864955821449669</v>
      </c>
      <c r="AD408" s="335">
        <f t="shared" si="107"/>
        <v>84.864955821449669</v>
      </c>
      <c r="AE408" s="335">
        <f t="shared" si="107"/>
        <v>56.576637214299794</v>
      </c>
      <c r="AF408" s="335">
        <f t="shared" si="107"/>
        <v>28.288318607149897</v>
      </c>
      <c r="AG408" s="335">
        <f t="shared" si="104"/>
        <v>396.03646050009854</v>
      </c>
      <c r="AH408" s="335">
        <f t="shared" si="104"/>
        <v>141.44159303574949</v>
      </c>
      <c r="AI408" s="335">
        <f t="shared" si="104"/>
        <v>141.44159303574949</v>
      </c>
      <c r="AJ408" s="335">
        <f t="shared" si="104"/>
        <v>84.864955821449669</v>
      </c>
      <c r="AK408" s="1388" t="s">
        <v>1614</v>
      </c>
      <c r="AL408" s="89" t="s">
        <v>1614</v>
      </c>
      <c r="AM408" s="1388" t="s">
        <v>1614</v>
      </c>
      <c r="AN408" s="335">
        <f t="shared" si="105"/>
        <v>25685.793295292104</v>
      </c>
      <c r="AO408" s="335">
        <f t="shared" si="108"/>
        <v>13663.257887253396</v>
      </c>
      <c r="AP408" s="335">
        <f t="shared" si="108"/>
        <v>565.76637214299797</v>
      </c>
      <c r="AQ408" s="335">
        <f t="shared" si="108"/>
        <v>5685.9520400371275</v>
      </c>
      <c r="AR408" s="335">
        <f t="shared" si="108"/>
        <v>0</v>
      </c>
      <c r="AS408" s="335">
        <f t="shared" si="108"/>
        <v>4101.8061980367347</v>
      </c>
      <c r="AT408" s="335">
        <f t="shared" si="108"/>
        <v>56.576637214299794</v>
      </c>
      <c r="AU408" s="335">
        <f t="shared" si="108"/>
        <v>84.864955821449669</v>
      </c>
      <c r="AV408" s="335">
        <f t="shared" si="108"/>
        <v>56.576637214299794</v>
      </c>
      <c r="AW408" s="335">
        <f t="shared" si="108"/>
        <v>113.15327442859959</v>
      </c>
      <c r="AX408" s="335">
        <f t="shared" si="108"/>
        <v>339.45982328579868</v>
      </c>
      <c r="AY408" s="335">
        <f t="shared" si="108"/>
        <v>84.864955821449669</v>
      </c>
      <c r="AZ408" s="335">
        <f t="shared" si="108"/>
        <v>84.864955821449669</v>
      </c>
      <c r="BA408" s="335">
        <f t="shared" si="108"/>
        <v>56.576637214299794</v>
      </c>
      <c r="BB408" s="335">
        <f t="shared" si="108"/>
        <v>28.288318607149897</v>
      </c>
      <c r="BC408" s="335">
        <f t="shared" si="106"/>
        <v>396.03646050009854</v>
      </c>
      <c r="BD408" s="335">
        <f t="shared" si="106"/>
        <v>141.44159303574949</v>
      </c>
      <c r="BE408" s="335">
        <f t="shared" si="106"/>
        <v>141.44159303574949</v>
      </c>
      <c r="BF408" s="335">
        <f t="shared" si="106"/>
        <v>84.864955821449669</v>
      </c>
    </row>
    <row r="409" spans="2:58" ht="14.25">
      <c r="B409" s="6" t="s">
        <v>226</v>
      </c>
      <c r="C409" s="1733" t="s">
        <v>60</v>
      </c>
      <c r="D409" s="1782" t="s">
        <v>229</v>
      </c>
      <c r="E409" s="1783" t="s">
        <v>25</v>
      </c>
      <c r="F409" s="1718" t="s">
        <v>16</v>
      </c>
      <c r="G409" s="1810">
        <v>17.8</v>
      </c>
      <c r="H409" s="1811">
        <v>71.494018075676948</v>
      </c>
      <c r="I409" s="1758">
        <v>71.494018075676948</v>
      </c>
      <c r="J409" s="1741">
        <v>71.494018075676948</v>
      </c>
      <c r="K409" s="2078">
        <v>9.08</v>
      </c>
      <c r="M409" s="1389"/>
      <c r="R409" s="335">
        <f t="shared" si="103"/>
        <v>649.16568412714673</v>
      </c>
      <c r="S409" s="335">
        <f t="shared" si="107"/>
        <v>345.31610730551961</v>
      </c>
      <c r="T409" s="335">
        <f t="shared" si="107"/>
        <v>14.298803615135393</v>
      </c>
      <c r="U409" s="335">
        <f t="shared" si="107"/>
        <v>143.70297633211067</v>
      </c>
      <c r="V409" s="335">
        <f t="shared" si="107"/>
        <v>0</v>
      </c>
      <c r="W409" s="335">
        <f t="shared" si="107"/>
        <v>103.66632620973159</v>
      </c>
      <c r="X409" s="335">
        <f t="shared" si="107"/>
        <v>1.4298803615135391</v>
      </c>
      <c r="Y409" s="335">
        <f t="shared" si="107"/>
        <v>2.1448205422703084</v>
      </c>
      <c r="Z409" s="335">
        <f t="shared" si="107"/>
        <v>1.4298803615135391</v>
      </c>
      <c r="AA409" s="335">
        <f t="shared" si="107"/>
        <v>2.8597607230270783</v>
      </c>
      <c r="AB409" s="335">
        <f t="shared" si="107"/>
        <v>8.5792821690812335</v>
      </c>
      <c r="AC409" s="335">
        <f t="shared" si="107"/>
        <v>2.1448205422703084</v>
      </c>
      <c r="AD409" s="335">
        <f t="shared" si="107"/>
        <v>2.1448205422703084</v>
      </c>
      <c r="AE409" s="335">
        <f t="shared" si="107"/>
        <v>1.4298803615135391</v>
      </c>
      <c r="AF409" s="335">
        <f t="shared" si="107"/>
        <v>0.71494018075676957</v>
      </c>
      <c r="AG409" s="335">
        <f t="shared" si="104"/>
        <v>10.009162530594775</v>
      </c>
      <c r="AH409" s="335">
        <f t="shared" si="104"/>
        <v>3.5747009037838482</v>
      </c>
      <c r="AI409" s="335">
        <f t="shared" si="104"/>
        <v>3.5747009037838482</v>
      </c>
      <c r="AJ409" s="335">
        <f t="shared" si="104"/>
        <v>2.1448205422703084</v>
      </c>
      <c r="AK409" s="1388" t="s">
        <v>1614</v>
      </c>
      <c r="AL409" s="89" t="s">
        <v>1614</v>
      </c>
      <c r="AM409" s="1388" t="s">
        <v>1614</v>
      </c>
      <c r="AN409" s="335">
        <f t="shared" si="105"/>
        <v>649.16568412714673</v>
      </c>
      <c r="AO409" s="335">
        <f t="shared" si="108"/>
        <v>345.31610730551961</v>
      </c>
      <c r="AP409" s="335">
        <f t="shared" si="108"/>
        <v>14.298803615135393</v>
      </c>
      <c r="AQ409" s="335">
        <f t="shared" si="108"/>
        <v>143.70297633211067</v>
      </c>
      <c r="AR409" s="335">
        <f t="shared" si="108"/>
        <v>0</v>
      </c>
      <c r="AS409" s="335">
        <f t="shared" si="108"/>
        <v>103.66632620973159</v>
      </c>
      <c r="AT409" s="335">
        <f t="shared" si="108"/>
        <v>1.4298803615135391</v>
      </c>
      <c r="AU409" s="335">
        <f t="shared" si="108"/>
        <v>2.1448205422703084</v>
      </c>
      <c r="AV409" s="335">
        <f t="shared" si="108"/>
        <v>1.4298803615135391</v>
      </c>
      <c r="AW409" s="335">
        <f t="shared" si="108"/>
        <v>2.8597607230270783</v>
      </c>
      <c r="AX409" s="335">
        <f t="shared" si="108"/>
        <v>8.5792821690812335</v>
      </c>
      <c r="AY409" s="335">
        <f t="shared" si="108"/>
        <v>2.1448205422703084</v>
      </c>
      <c r="AZ409" s="335">
        <f t="shared" si="108"/>
        <v>2.1448205422703084</v>
      </c>
      <c r="BA409" s="335">
        <f t="shared" si="108"/>
        <v>1.4298803615135391</v>
      </c>
      <c r="BB409" s="335">
        <f t="shared" si="108"/>
        <v>0.71494018075676957</v>
      </c>
      <c r="BC409" s="335">
        <f t="shared" si="106"/>
        <v>10.009162530594775</v>
      </c>
      <c r="BD409" s="335">
        <f t="shared" si="106"/>
        <v>3.5747009037838482</v>
      </c>
      <c r="BE409" s="335">
        <f t="shared" si="106"/>
        <v>3.5747009037838482</v>
      </c>
      <c r="BF409" s="335">
        <f t="shared" si="106"/>
        <v>2.1448205422703084</v>
      </c>
    </row>
    <row r="410" spans="2:58" ht="14.25">
      <c r="B410" s="6" t="s">
        <v>226</v>
      </c>
      <c r="C410" s="1733" t="s">
        <v>60</v>
      </c>
      <c r="D410" s="1782" t="s">
        <v>61</v>
      </c>
      <c r="E410" s="1783" t="s">
        <v>25</v>
      </c>
      <c r="F410" s="1718" t="s">
        <v>16</v>
      </c>
      <c r="G410" s="1810">
        <v>17.399999999999999</v>
      </c>
      <c r="H410" s="1811">
        <v>4146.8789666013045</v>
      </c>
      <c r="I410" s="1758">
        <v>4146.8789666013045</v>
      </c>
      <c r="J410" s="1741">
        <v>4146.8789666013045</v>
      </c>
      <c r="K410" s="2078">
        <v>9.08</v>
      </c>
      <c r="M410" s="1389"/>
      <c r="R410" s="335">
        <f t="shared" si="103"/>
        <v>37653.661016739847</v>
      </c>
      <c r="S410" s="335">
        <f t="shared" si="107"/>
        <v>20029.425408684296</v>
      </c>
      <c r="T410" s="335">
        <f t="shared" si="107"/>
        <v>829.3757933202611</v>
      </c>
      <c r="U410" s="335">
        <f t="shared" si="107"/>
        <v>8335.2267228686214</v>
      </c>
      <c r="V410" s="335">
        <f t="shared" si="107"/>
        <v>0</v>
      </c>
      <c r="W410" s="335">
        <f t="shared" si="107"/>
        <v>6012.9745015718927</v>
      </c>
      <c r="X410" s="335">
        <f t="shared" si="107"/>
        <v>82.937579332026104</v>
      </c>
      <c r="Y410" s="335">
        <f t="shared" si="107"/>
        <v>124.40636899803913</v>
      </c>
      <c r="Z410" s="335">
        <f t="shared" si="107"/>
        <v>82.937579332026104</v>
      </c>
      <c r="AA410" s="335">
        <f t="shared" si="107"/>
        <v>165.87515866405221</v>
      </c>
      <c r="AB410" s="335">
        <f t="shared" si="107"/>
        <v>497.62547599215651</v>
      </c>
      <c r="AC410" s="335">
        <f t="shared" si="107"/>
        <v>124.40636899803913</v>
      </c>
      <c r="AD410" s="335">
        <f t="shared" si="107"/>
        <v>124.40636899803913</v>
      </c>
      <c r="AE410" s="335">
        <f t="shared" si="107"/>
        <v>82.937579332026104</v>
      </c>
      <c r="AF410" s="335">
        <f t="shared" si="107"/>
        <v>41.468789666013052</v>
      </c>
      <c r="AG410" s="335">
        <f t="shared" si="104"/>
        <v>580.56305532418276</v>
      </c>
      <c r="AH410" s="335">
        <f t="shared" si="104"/>
        <v>207.34394833006527</v>
      </c>
      <c r="AI410" s="335">
        <f t="shared" si="104"/>
        <v>207.34394833006527</v>
      </c>
      <c r="AJ410" s="335">
        <f t="shared" si="104"/>
        <v>124.40636899803913</v>
      </c>
      <c r="AK410" s="1388" t="s">
        <v>1614</v>
      </c>
      <c r="AL410" s="89" t="s">
        <v>1614</v>
      </c>
      <c r="AM410" s="1388" t="s">
        <v>1614</v>
      </c>
      <c r="AN410" s="335">
        <f t="shared" si="105"/>
        <v>37653.661016739847</v>
      </c>
      <c r="AO410" s="335">
        <f t="shared" si="108"/>
        <v>20029.425408684296</v>
      </c>
      <c r="AP410" s="335">
        <f t="shared" si="108"/>
        <v>829.3757933202611</v>
      </c>
      <c r="AQ410" s="335">
        <f t="shared" si="108"/>
        <v>8335.2267228686214</v>
      </c>
      <c r="AR410" s="335">
        <f t="shared" si="108"/>
        <v>0</v>
      </c>
      <c r="AS410" s="335">
        <f t="shared" si="108"/>
        <v>6012.9745015718927</v>
      </c>
      <c r="AT410" s="335">
        <f t="shared" si="108"/>
        <v>82.937579332026104</v>
      </c>
      <c r="AU410" s="335">
        <f t="shared" si="108"/>
        <v>124.40636899803913</v>
      </c>
      <c r="AV410" s="335">
        <f t="shared" si="108"/>
        <v>82.937579332026104</v>
      </c>
      <c r="AW410" s="335">
        <f t="shared" si="108"/>
        <v>165.87515866405221</v>
      </c>
      <c r="AX410" s="335">
        <f t="shared" si="108"/>
        <v>497.62547599215651</v>
      </c>
      <c r="AY410" s="335">
        <f t="shared" si="108"/>
        <v>124.40636899803913</v>
      </c>
      <c r="AZ410" s="335">
        <f t="shared" si="108"/>
        <v>124.40636899803913</v>
      </c>
      <c r="BA410" s="335">
        <f t="shared" si="108"/>
        <v>82.937579332026104</v>
      </c>
      <c r="BB410" s="335">
        <f t="shared" si="108"/>
        <v>41.468789666013052</v>
      </c>
      <c r="BC410" s="335">
        <f t="shared" si="106"/>
        <v>580.56305532418276</v>
      </c>
      <c r="BD410" s="335">
        <f t="shared" si="106"/>
        <v>207.34394833006527</v>
      </c>
      <c r="BE410" s="335">
        <f t="shared" si="106"/>
        <v>207.34394833006527</v>
      </c>
      <c r="BF410" s="335">
        <f t="shared" si="106"/>
        <v>124.40636899803913</v>
      </c>
    </row>
    <row r="411" spans="2:58" ht="14.25">
      <c r="B411" s="6" t="s">
        <v>226</v>
      </c>
      <c r="C411" s="1733" t="s">
        <v>60</v>
      </c>
      <c r="D411" s="1782" t="s">
        <v>230</v>
      </c>
      <c r="E411" s="1783" t="s">
        <v>25</v>
      </c>
      <c r="F411" s="1718" t="s">
        <v>16</v>
      </c>
      <c r="G411" s="1810">
        <v>17.489999999999998</v>
      </c>
      <c r="H411" s="1811">
        <v>1343.3592811705023</v>
      </c>
      <c r="I411" s="1758">
        <v>1343.3592811705023</v>
      </c>
      <c r="J411" s="1741">
        <v>1343.3592811705023</v>
      </c>
      <c r="K411" s="2078">
        <v>9.08</v>
      </c>
      <c r="M411" s="1389"/>
      <c r="R411" s="335">
        <f t="shared" si="103"/>
        <v>12197.702273028161</v>
      </c>
      <c r="S411" s="335">
        <f t="shared" si="107"/>
        <v>6488.425328053524</v>
      </c>
      <c r="T411" s="335">
        <f t="shared" si="107"/>
        <v>268.67185623410052</v>
      </c>
      <c r="U411" s="335">
        <f t="shared" si="107"/>
        <v>2700.1521551527094</v>
      </c>
      <c r="V411" s="335">
        <f t="shared" si="107"/>
        <v>0</v>
      </c>
      <c r="W411" s="335">
        <f t="shared" si="107"/>
        <v>1947.8709576972285</v>
      </c>
      <c r="X411" s="335">
        <f t="shared" si="107"/>
        <v>26.867185623410048</v>
      </c>
      <c r="Y411" s="335">
        <f t="shared" si="107"/>
        <v>40.300778435115063</v>
      </c>
      <c r="Z411" s="335">
        <f t="shared" si="107"/>
        <v>26.867185623410048</v>
      </c>
      <c r="AA411" s="335">
        <f t="shared" si="107"/>
        <v>53.734371246820096</v>
      </c>
      <c r="AB411" s="335">
        <f t="shared" si="107"/>
        <v>161.20311374046025</v>
      </c>
      <c r="AC411" s="335">
        <f t="shared" si="107"/>
        <v>40.300778435115063</v>
      </c>
      <c r="AD411" s="335">
        <f t="shared" si="107"/>
        <v>40.300778435115063</v>
      </c>
      <c r="AE411" s="335">
        <f t="shared" si="107"/>
        <v>26.867185623410048</v>
      </c>
      <c r="AF411" s="335">
        <f t="shared" si="107"/>
        <v>13.433592811705024</v>
      </c>
      <c r="AG411" s="335">
        <f t="shared" si="104"/>
        <v>188.07029936387033</v>
      </c>
      <c r="AH411" s="335">
        <f t="shared" si="104"/>
        <v>67.167964058525129</v>
      </c>
      <c r="AI411" s="335">
        <f t="shared" si="104"/>
        <v>67.167964058525129</v>
      </c>
      <c r="AJ411" s="335">
        <f t="shared" si="104"/>
        <v>40.300778435115063</v>
      </c>
      <c r="AK411" s="1388" t="s">
        <v>1614</v>
      </c>
      <c r="AL411" s="89" t="s">
        <v>1614</v>
      </c>
      <c r="AM411" s="1388" t="s">
        <v>1614</v>
      </c>
      <c r="AN411" s="335">
        <f t="shared" si="105"/>
        <v>12197.702273028161</v>
      </c>
      <c r="AO411" s="335">
        <f t="shared" si="108"/>
        <v>6488.425328053524</v>
      </c>
      <c r="AP411" s="335">
        <f t="shared" si="108"/>
        <v>268.67185623410052</v>
      </c>
      <c r="AQ411" s="335">
        <f t="shared" si="108"/>
        <v>2700.1521551527094</v>
      </c>
      <c r="AR411" s="335">
        <f t="shared" si="108"/>
        <v>0</v>
      </c>
      <c r="AS411" s="335">
        <f t="shared" si="108"/>
        <v>1947.8709576972285</v>
      </c>
      <c r="AT411" s="335">
        <f t="shared" si="108"/>
        <v>26.867185623410048</v>
      </c>
      <c r="AU411" s="335">
        <f t="shared" si="108"/>
        <v>40.300778435115063</v>
      </c>
      <c r="AV411" s="335">
        <f t="shared" si="108"/>
        <v>26.867185623410048</v>
      </c>
      <c r="AW411" s="335">
        <f t="shared" si="108"/>
        <v>53.734371246820096</v>
      </c>
      <c r="AX411" s="335">
        <f t="shared" si="108"/>
        <v>161.20311374046025</v>
      </c>
      <c r="AY411" s="335">
        <f t="shared" si="108"/>
        <v>40.300778435115063</v>
      </c>
      <c r="AZ411" s="335">
        <f t="shared" si="108"/>
        <v>40.300778435115063</v>
      </c>
      <c r="BA411" s="335">
        <f t="shared" si="108"/>
        <v>26.867185623410048</v>
      </c>
      <c r="BB411" s="335">
        <f t="shared" si="108"/>
        <v>13.433592811705024</v>
      </c>
      <c r="BC411" s="335">
        <f t="shared" si="106"/>
        <v>188.07029936387033</v>
      </c>
      <c r="BD411" s="335">
        <f t="shared" si="106"/>
        <v>67.167964058525129</v>
      </c>
      <c r="BE411" s="335">
        <f t="shared" si="106"/>
        <v>67.167964058525129</v>
      </c>
      <c r="BF411" s="335">
        <f t="shared" si="106"/>
        <v>40.300778435115063</v>
      </c>
    </row>
    <row r="412" spans="2:58" ht="14.25">
      <c r="B412" s="6" t="s">
        <v>226</v>
      </c>
      <c r="C412" s="1733" t="s">
        <v>60</v>
      </c>
      <c r="D412" s="1782" t="s">
        <v>274</v>
      </c>
      <c r="E412" s="1783" t="s">
        <v>25</v>
      </c>
      <c r="F412" s="1718" t="s">
        <v>16</v>
      </c>
      <c r="G412" s="1810">
        <v>17.72</v>
      </c>
      <c r="H412" s="1811">
        <v>1009.2877693862652</v>
      </c>
      <c r="I412" s="1758">
        <v>1009.2877693862652</v>
      </c>
      <c r="J412" s="1741">
        <v>1009.2877693862652</v>
      </c>
      <c r="K412" s="2078">
        <v>9.08</v>
      </c>
      <c r="M412" s="1389"/>
      <c r="R412" s="335">
        <f t="shared" si="103"/>
        <v>9164.3329460272871</v>
      </c>
      <c r="S412" s="335">
        <f t="shared" si="107"/>
        <v>4874.8599261356594</v>
      </c>
      <c r="T412" s="335">
        <f t="shared" si="107"/>
        <v>201.85755387725305</v>
      </c>
      <c r="U412" s="335">
        <f t="shared" si="107"/>
        <v>2028.6684164663925</v>
      </c>
      <c r="V412" s="335">
        <f t="shared" si="107"/>
        <v>0</v>
      </c>
      <c r="W412" s="335">
        <f t="shared" si="107"/>
        <v>1463.4672656100845</v>
      </c>
      <c r="X412" s="335">
        <f t="shared" si="107"/>
        <v>20.185755387725305</v>
      </c>
      <c r="Y412" s="335">
        <f t="shared" si="107"/>
        <v>30.278633081587948</v>
      </c>
      <c r="Z412" s="335">
        <f t="shared" si="107"/>
        <v>20.185755387725305</v>
      </c>
      <c r="AA412" s="335">
        <f t="shared" si="107"/>
        <v>40.371510775450609</v>
      </c>
      <c r="AB412" s="335">
        <f t="shared" si="107"/>
        <v>121.11453232635179</v>
      </c>
      <c r="AC412" s="335">
        <f t="shared" si="107"/>
        <v>30.278633081587948</v>
      </c>
      <c r="AD412" s="335">
        <f t="shared" si="107"/>
        <v>30.278633081587948</v>
      </c>
      <c r="AE412" s="335">
        <f t="shared" si="107"/>
        <v>20.185755387725305</v>
      </c>
      <c r="AF412" s="335">
        <f t="shared" si="107"/>
        <v>10.092877693862652</v>
      </c>
      <c r="AG412" s="335">
        <f t="shared" si="104"/>
        <v>141.30028771407714</v>
      </c>
      <c r="AH412" s="335">
        <f t="shared" si="104"/>
        <v>50.464388469313263</v>
      </c>
      <c r="AI412" s="335">
        <f t="shared" si="104"/>
        <v>50.464388469313263</v>
      </c>
      <c r="AJ412" s="335">
        <f t="shared" si="104"/>
        <v>30.278633081587948</v>
      </c>
      <c r="AK412" s="1388" t="s">
        <v>1614</v>
      </c>
      <c r="AL412" s="89" t="s">
        <v>1614</v>
      </c>
      <c r="AM412" s="1388" t="s">
        <v>1614</v>
      </c>
      <c r="AN412" s="335">
        <f t="shared" si="105"/>
        <v>9164.3329460272871</v>
      </c>
      <c r="AO412" s="335">
        <f t="shared" si="108"/>
        <v>4874.8599261356594</v>
      </c>
      <c r="AP412" s="335">
        <f t="shared" si="108"/>
        <v>201.85755387725305</v>
      </c>
      <c r="AQ412" s="335">
        <f t="shared" si="108"/>
        <v>2028.6684164663925</v>
      </c>
      <c r="AR412" s="335">
        <f t="shared" si="108"/>
        <v>0</v>
      </c>
      <c r="AS412" s="335">
        <f t="shared" si="108"/>
        <v>1463.4672656100845</v>
      </c>
      <c r="AT412" s="335">
        <f t="shared" si="108"/>
        <v>20.185755387725305</v>
      </c>
      <c r="AU412" s="335">
        <f t="shared" si="108"/>
        <v>30.278633081587948</v>
      </c>
      <c r="AV412" s="335">
        <f t="shared" si="108"/>
        <v>20.185755387725305</v>
      </c>
      <c r="AW412" s="335">
        <f t="shared" si="108"/>
        <v>40.371510775450609</v>
      </c>
      <c r="AX412" s="335">
        <f t="shared" si="108"/>
        <v>121.11453232635179</v>
      </c>
      <c r="AY412" s="335">
        <f t="shared" si="108"/>
        <v>30.278633081587948</v>
      </c>
      <c r="AZ412" s="335">
        <f t="shared" si="108"/>
        <v>30.278633081587948</v>
      </c>
      <c r="BA412" s="335">
        <f t="shared" si="108"/>
        <v>20.185755387725305</v>
      </c>
      <c r="BB412" s="335">
        <f t="shared" si="108"/>
        <v>10.092877693862652</v>
      </c>
      <c r="BC412" s="335">
        <f t="shared" si="106"/>
        <v>141.30028771407714</v>
      </c>
      <c r="BD412" s="335">
        <f t="shared" si="106"/>
        <v>50.464388469313263</v>
      </c>
      <c r="BE412" s="335">
        <f t="shared" si="106"/>
        <v>50.464388469313263</v>
      </c>
      <c r="BF412" s="335">
        <f t="shared" si="106"/>
        <v>30.278633081587948</v>
      </c>
    </row>
    <row r="413" spans="2:58" ht="14.25">
      <c r="B413" s="6" t="s">
        <v>226</v>
      </c>
      <c r="C413" s="1733" t="s">
        <v>60</v>
      </c>
      <c r="D413" s="1782" t="s">
        <v>231</v>
      </c>
      <c r="E413" s="1783" t="s">
        <v>25</v>
      </c>
      <c r="F413" s="1718" t="s">
        <v>16</v>
      </c>
      <c r="G413" s="1810">
        <v>17.8</v>
      </c>
      <c r="H413" s="1811">
        <v>56.935786421286352</v>
      </c>
      <c r="I413" s="1758">
        <v>56.935786421286352</v>
      </c>
      <c r="J413" s="1741">
        <v>56.935786421286352</v>
      </c>
      <c r="K413" s="2078">
        <v>9.08</v>
      </c>
      <c r="M413" s="1389"/>
      <c r="R413" s="335">
        <f t="shared" si="103"/>
        <v>516.97694070528007</v>
      </c>
      <c r="S413" s="335">
        <f t="shared" si="107"/>
        <v>274.99984841481302</v>
      </c>
      <c r="T413" s="335">
        <f t="shared" si="107"/>
        <v>11.387157284257272</v>
      </c>
      <c r="U413" s="335">
        <f t="shared" si="107"/>
        <v>114.44093070678555</v>
      </c>
      <c r="V413" s="335">
        <f t="shared" si="107"/>
        <v>0</v>
      </c>
      <c r="W413" s="335">
        <f t="shared" si="107"/>
        <v>82.556890310865214</v>
      </c>
      <c r="X413" s="335">
        <f t="shared" si="107"/>
        <v>1.1387157284257272</v>
      </c>
      <c r="Y413" s="335">
        <f t="shared" si="107"/>
        <v>1.7080735926385904</v>
      </c>
      <c r="Z413" s="335">
        <f t="shared" si="107"/>
        <v>1.1387157284257272</v>
      </c>
      <c r="AA413" s="335">
        <f t="shared" si="107"/>
        <v>2.2774314568514544</v>
      </c>
      <c r="AB413" s="335">
        <f t="shared" si="107"/>
        <v>6.8322943705543615</v>
      </c>
      <c r="AC413" s="335">
        <f t="shared" si="107"/>
        <v>1.7080735926385904</v>
      </c>
      <c r="AD413" s="335">
        <f t="shared" si="107"/>
        <v>1.7080735926385904</v>
      </c>
      <c r="AE413" s="335">
        <f t="shared" si="107"/>
        <v>1.1387157284257272</v>
      </c>
      <c r="AF413" s="335">
        <f t="shared" si="107"/>
        <v>0.56935786421286361</v>
      </c>
      <c r="AG413" s="335">
        <f t="shared" si="104"/>
        <v>7.9710100989800905</v>
      </c>
      <c r="AH413" s="335">
        <f t="shared" si="104"/>
        <v>2.846789321064318</v>
      </c>
      <c r="AI413" s="335">
        <f t="shared" si="104"/>
        <v>2.846789321064318</v>
      </c>
      <c r="AJ413" s="335">
        <f t="shared" si="104"/>
        <v>1.7080735926385904</v>
      </c>
      <c r="AK413" s="1388" t="s">
        <v>1614</v>
      </c>
      <c r="AL413" s="89" t="s">
        <v>1614</v>
      </c>
      <c r="AM413" s="1388" t="s">
        <v>1614</v>
      </c>
      <c r="AN413" s="335">
        <f t="shared" si="105"/>
        <v>516.97694070528007</v>
      </c>
      <c r="AO413" s="335">
        <f t="shared" si="108"/>
        <v>274.99984841481302</v>
      </c>
      <c r="AP413" s="335">
        <f t="shared" si="108"/>
        <v>11.387157284257272</v>
      </c>
      <c r="AQ413" s="335">
        <f t="shared" si="108"/>
        <v>114.44093070678555</v>
      </c>
      <c r="AR413" s="335">
        <f t="shared" si="108"/>
        <v>0</v>
      </c>
      <c r="AS413" s="335">
        <f t="shared" si="108"/>
        <v>82.556890310865214</v>
      </c>
      <c r="AT413" s="335">
        <f t="shared" si="108"/>
        <v>1.1387157284257272</v>
      </c>
      <c r="AU413" s="335">
        <f t="shared" si="108"/>
        <v>1.7080735926385904</v>
      </c>
      <c r="AV413" s="335">
        <f t="shared" si="108"/>
        <v>1.1387157284257272</v>
      </c>
      <c r="AW413" s="335">
        <f t="shared" si="108"/>
        <v>2.2774314568514544</v>
      </c>
      <c r="AX413" s="335">
        <f t="shared" si="108"/>
        <v>6.8322943705543615</v>
      </c>
      <c r="AY413" s="335">
        <f t="shared" si="108"/>
        <v>1.7080735926385904</v>
      </c>
      <c r="AZ413" s="335">
        <f t="shared" si="108"/>
        <v>1.7080735926385904</v>
      </c>
      <c r="BA413" s="335">
        <f t="shared" si="108"/>
        <v>1.1387157284257272</v>
      </c>
      <c r="BB413" s="335">
        <f t="shared" si="108"/>
        <v>0.56935786421286361</v>
      </c>
      <c r="BC413" s="335">
        <f t="shared" si="106"/>
        <v>7.9710100989800905</v>
      </c>
      <c r="BD413" s="335">
        <f t="shared" si="106"/>
        <v>2.846789321064318</v>
      </c>
      <c r="BE413" s="335">
        <f t="shared" si="106"/>
        <v>2.846789321064318</v>
      </c>
      <c r="BF413" s="335">
        <f t="shared" si="106"/>
        <v>1.7080735926385904</v>
      </c>
    </row>
    <row r="414" spans="2:58" ht="14.25">
      <c r="B414" s="6" t="s">
        <v>226</v>
      </c>
      <c r="C414" s="1733" t="s">
        <v>60</v>
      </c>
      <c r="D414" s="1782" t="s">
        <v>232</v>
      </c>
      <c r="E414" s="1783" t="s">
        <v>25</v>
      </c>
      <c r="F414" s="1718" t="s">
        <v>16</v>
      </c>
      <c r="G414" s="1810">
        <v>17.8</v>
      </c>
      <c r="H414" s="1811">
        <v>0.71942540007337474</v>
      </c>
      <c r="I414" s="1758">
        <v>0.71942540007337474</v>
      </c>
      <c r="J414" s="1741">
        <v>0.71942540007337474</v>
      </c>
      <c r="K414" s="2078">
        <v>9.08</v>
      </c>
      <c r="M414" s="1389"/>
      <c r="R414" s="335">
        <f t="shared" si="103"/>
        <v>6.5323826326662431</v>
      </c>
      <c r="S414" s="335">
        <f t="shared" si="107"/>
        <v>3.4748246823543991</v>
      </c>
      <c r="T414" s="335">
        <f t="shared" si="107"/>
        <v>0.14388508001467498</v>
      </c>
      <c r="U414" s="335">
        <f t="shared" si="107"/>
        <v>1.4460450541474832</v>
      </c>
      <c r="V414" s="335">
        <f t="shared" si="107"/>
        <v>0</v>
      </c>
      <c r="W414" s="335">
        <f t="shared" si="107"/>
        <v>1.0431668301063937</v>
      </c>
      <c r="X414" s="335">
        <f t="shared" si="107"/>
        <v>1.4388508001467498E-2</v>
      </c>
      <c r="Y414" s="335">
        <f t="shared" si="107"/>
        <v>2.1582762002201241E-2</v>
      </c>
      <c r="Z414" s="335">
        <f t="shared" si="107"/>
        <v>1.4388508001467498E-2</v>
      </c>
      <c r="AA414" s="335">
        <f t="shared" si="107"/>
        <v>2.8777016002934995E-2</v>
      </c>
      <c r="AB414" s="335">
        <f t="shared" si="107"/>
        <v>8.6331048008804964E-2</v>
      </c>
      <c r="AC414" s="335">
        <f t="shared" si="107"/>
        <v>2.1582762002201241E-2</v>
      </c>
      <c r="AD414" s="335">
        <f t="shared" si="107"/>
        <v>2.1582762002201241E-2</v>
      </c>
      <c r="AE414" s="335">
        <f t="shared" si="107"/>
        <v>1.4388508001467498E-2</v>
      </c>
      <c r="AF414" s="335">
        <f t="shared" si="107"/>
        <v>7.1942540007337488E-3</v>
      </c>
      <c r="AG414" s="335">
        <f t="shared" si="104"/>
        <v>0.10071955601027248</v>
      </c>
      <c r="AH414" s="335">
        <f t="shared" si="104"/>
        <v>3.5971270003668745E-2</v>
      </c>
      <c r="AI414" s="335">
        <f t="shared" si="104"/>
        <v>3.5971270003668745E-2</v>
      </c>
      <c r="AJ414" s="335">
        <f t="shared" si="104"/>
        <v>2.1582762002201241E-2</v>
      </c>
      <c r="AK414" s="1388" t="s">
        <v>1614</v>
      </c>
      <c r="AL414" s="89" t="s">
        <v>1614</v>
      </c>
      <c r="AM414" s="1388" t="s">
        <v>1614</v>
      </c>
      <c r="AN414" s="335">
        <f t="shared" si="105"/>
        <v>6.5323826326662431</v>
      </c>
      <c r="AO414" s="335">
        <f t="shared" si="108"/>
        <v>3.4748246823543991</v>
      </c>
      <c r="AP414" s="335">
        <f t="shared" si="108"/>
        <v>0.14388508001467498</v>
      </c>
      <c r="AQ414" s="335">
        <f t="shared" si="108"/>
        <v>1.4460450541474832</v>
      </c>
      <c r="AR414" s="335">
        <f t="shared" si="108"/>
        <v>0</v>
      </c>
      <c r="AS414" s="335">
        <f t="shared" si="108"/>
        <v>1.0431668301063937</v>
      </c>
      <c r="AT414" s="335">
        <f t="shared" si="108"/>
        <v>1.4388508001467498E-2</v>
      </c>
      <c r="AU414" s="335">
        <f t="shared" si="108"/>
        <v>2.1582762002201241E-2</v>
      </c>
      <c r="AV414" s="335">
        <f t="shared" si="108"/>
        <v>1.4388508001467498E-2</v>
      </c>
      <c r="AW414" s="335">
        <f t="shared" si="108"/>
        <v>2.8777016002934995E-2</v>
      </c>
      <c r="AX414" s="335">
        <f t="shared" si="108"/>
        <v>8.6331048008804964E-2</v>
      </c>
      <c r="AY414" s="335">
        <f t="shared" si="108"/>
        <v>2.1582762002201241E-2</v>
      </c>
      <c r="AZ414" s="335">
        <f t="shared" si="108"/>
        <v>2.1582762002201241E-2</v>
      </c>
      <c r="BA414" s="335">
        <f t="shared" si="108"/>
        <v>1.4388508001467498E-2</v>
      </c>
      <c r="BB414" s="335">
        <f t="shared" si="108"/>
        <v>7.1942540007337488E-3</v>
      </c>
      <c r="BC414" s="335">
        <f t="shared" si="106"/>
        <v>0.10071955601027248</v>
      </c>
      <c r="BD414" s="335">
        <f t="shared" si="106"/>
        <v>3.5971270003668745E-2</v>
      </c>
      <c r="BE414" s="335">
        <f t="shared" si="106"/>
        <v>3.5971270003668745E-2</v>
      </c>
      <c r="BF414" s="335">
        <f t="shared" si="106"/>
        <v>2.1582762002201241E-2</v>
      </c>
    </row>
    <row r="415" spans="2:58" ht="14.25">
      <c r="B415" s="6" t="s">
        <v>226</v>
      </c>
      <c r="C415" s="1733" t="s">
        <v>113</v>
      </c>
      <c r="D415" s="1782" t="s">
        <v>114</v>
      </c>
      <c r="E415" s="1783" t="s">
        <v>25</v>
      </c>
      <c r="F415" s="1718" t="s">
        <v>16</v>
      </c>
      <c r="G415" s="1810">
        <v>17.72</v>
      </c>
      <c r="H415" s="1811">
        <v>778.99</v>
      </c>
      <c r="I415" s="1758">
        <v>778.99</v>
      </c>
      <c r="J415" s="1741">
        <v>778.99</v>
      </c>
      <c r="K415" s="2078">
        <v>9.08</v>
      </c>
      <c r="M415" s="1389"/>
      <c r="R415" s="335">
        <f t="shared" si="103"/>
        <v>7073.2291999999998</v>
      </c>
      <c r="S415" s="335">
        <f t="shared" si="107"/>
        <v>3762.5216999999989</v>
      </c>
      <c r="T415" s="335">
        <f t="shared" si="107"/>
        <v>155.79800000000003</v>
      </c>
      <c r="U415" s="335">
        <f t="shared" si="107"/>
        <v>1565.7698999999998</v>
      </c>
      <c r="V415" s="335">
        <f t="shared" si="107"/>
        <v>0</v>
      </c>
      <c r="W415" s="335">
        <f t="shared" si="107"/>
        <v>1129.5355000000002</v>
      </c>
      <c r="X415" s="335">
        <f t="shared" si="107"/>
        <v>15.579800000000001</v>
      </c>
      <c r="Y415" s="335">
        <f t="shared" si="107"/>
        <v>23.369699999999998</v>
      </c>
      <c r="Z415" s="335">
        <f t="shared" si="107"/>
        <v>15.579800000000001</v>
      </c>
      <c r="AA415" s="335">
        <f t="shared" si="107"/>
        <v>31.159600000000001</v>
      </c>
      <c r="AB415" s="335">
        <f t="shared" si="107"/>
        <v>93.478799999999993</v>
      </c>
      <c r="AC415" s="335">
        <f t="shared" si="107"/>
        <v>23.369699999999998</v>
      </c>
      <c r="AD415" s="335">
        <f t="shared" si="107"/>
        <v>23.369699999999998</v>
      </c>
      <c r="AE415" s="335">
        <f t="shared" si="107"/>
        <v>15.579800000000001</v>
      </c>
      <c r="AF415" s="335">
        <f t="shared" si="107"/>
        <v>7.7899000000000003</v>
      </c>
      <c r="AG415" s="335">
        <f t="shared" si="104"/>
        <v>109.05860000000001</v>
      </c>
      <c r="AH415" s="335">
        <f t="shared" si="104"/>
        <v>38.949500000000008</v>
      </c>
      <c r="AI415" s="335">
        <f t="shared" si="104"/>
        <v>38.949500000000008</v>
      </c>
      <c r="AJ415" s="335">
        <f t="shared" si="104"/>
        <v>23.369699999999998</v>
      </c>
      <c r="AK415" s="1388" t="s">
        <v>1614</v>
      </c>
      <c r="AL415" s="89" t="s">
        <v>1614</v>
      </c>
      <c r="AM415" s="1388" t="s">
        <v>1614</v>
      </c>
      <c r="AN415" s="335">
        <f t="shared" si="105"/>
        <v>7073.2291999999998</v>
      </c>
      <c r="AO415" s="335">
        <f t="shared" si="108"/>
        <v>3762.5216999999989</v>
      </c>
      <c r="AP415" s="335">
        <f t="shared" si="108"/>
        <v>155.79800000000003</v>
      </c>
      <c r="AQ415" s="335">
        <f t="shared" si="108"/>
        <v>1565.7698999999998</v>
      </c>
      <c r="AR415" s="335">
        <f t="shared" si="108"/>
        <v>0</v>
      </c>
      <c r="AS415" s="335">
        <f t="shared" si="108"/>
        <v>1129.5355000000002</v>
      </c>
      <c r="AT415" s="335">
        <f t="shared" si="108"/>
        <v>15.579800000000001</v>
      </c>
      <c r="AU415" s="335">
        <f t="shared" si="108"/>
        <v>23.369699999999998</v>
      </c>
      <c r="AV415" s="335">
        <f t="shared" si="108"/>
        <v>15.579800000000001</v>
      </c>
      <c r="AW415" s="335">
        <f t="shared" si="108"/>
        <v>31.159600000000001</v>
      </c>
      <c r="AX415" s="335">
        <f t="shared" si="108"/>
        <v>93.478799999999993</v>
      </c>
      <c r="AY415" s="335">
        <f t="shared" si="108"/>
        <v>23.369699999999998</v>
      </c>
      <c r="AZ415" s="335">
        <f t="shared" si="108"/>
        <v>23.369699999999998</v>
      </c>
      <c r="BA415" s="335">
        <f t="shared" si="108"/>
        <v>15.579800000000001</v>
      </c>
      <c r="BB415" s="335">
        <f t="shared" si="108"/>
        <v>7.7899000000000003</v>
      </c>
      <c r="BC415" s="335">
        <f t="shared" si="106"/>
        <v>109.05860000000001</v>
      </c>
      <c r="BD415" s="335">
        <f t="shared" si="106"/>
        <v>38.949500000000008</v>
      </c>
      <c r="BE415" s="335">
        <f t="shared" si="106"/>
        <v>38.949500000000008</v>
      </c>
      <c r="BF415" s="335">
        <f t="shared" si="106"/>
        <v>23.369699999999998</v>
      </c>
    </row>
    <row r="416" spans="2:58" ht="14.25">
      <c r="B416" s="6" t="s">
        <v>226</v>
      </c>
      <c r="C416" s="1733" t="s">
        <v>113</v>
      </c>
      <c r="D416" s="1782" t="s">
        <v>115</v>
      </c>
      <c r="E416" s="1783" t="s">
        <v>25</v>
      </c>
      <c r="F416" s="1718" t="s">
        <v>16</v>
      </c>
      <c r="G416" s="1810">
        <v>17.829999999999998</v>
      </c>
      <c r="H416" s="1811">
        <v>82.86</v>
      </c>
      <c r="I416" s="1758">
        <v>82.86</v>
      </c>
      <c r="J416" s="1741">
        <v>82.86</v>
      </c>
      <c r="K416" s="2078">
        <v>9.08</v>
      </c>
      <c r="M416" s="1389"/>
      <c r="R416" s="335">
        <f t="shared" si="103"/>
        <v>752.36879999999996</v>
      </c>
      <c r="S416" s="335">
        <f t="shared" si="107"/>
        <v>400.21379999999988</v>
      </c>
      <c r="T416" s="335">
        <f t="shared" si="107"/>
        <v>16.572000000000003</v>
      </c>
      <c r="U416" s="335">
        <f t="shared" si="107"/>
        <v>166.54859999999996</v>
      </c>
      <c r="V416" s="335">
        <f t="shared" si="107"/>
        <v>0</v>
      </c>
      <c r="W416" s="335">
        <f t="shared" si="107"/>
        <v>120.14700000000001</v>
      </c>
      <c r="X416" s="335">
        <f t="shared" si="107"/>
        <v>1.6572</v>
      </c>
      <c r="Y416" s="335">
        <f t="shared" si="107"/>
        <v>2.4857999999999998</v>
      </c>
      <c r="Z416" s="335">
        <f t="shared" si="107"/>
        <v>1.6572</v>
      </c>
      <c r="AA416" s="335">
        <f t="shared" si="107"/>
        <v>3.3144</v>
      </c>
      <c r="AB416" s="335">
        <f t="shared" si="107"/>
        <v>9.9431999999999992</v>
      </c>
      <c r="AC416" s="335">
        <f t="shared" si="107"/>
        <v>2.4857999999999998</v>
      </c>
      <c r="AD416" s="335">
        <f t="shared" si="107"/>
        <v>2.4857999999999998</v>
      </c>
      <c r="AE416" s="335">
        <f t="shared" si="107"/>
        <v>1.6572</v>
      </c>
      <c r="AF416" s="335">
        <f t="shared" si="107"/>
        <v>0.8286</v>
      </c>
      <c r="AG416" s="335">
        <f t="shared" si="104"/>
        <v>11.6004</v>
      </c>
      <c r="AH416" s="335">
        <f t="shared" si="104"/>
        <v>4.1430000000000007</v>
      </c>
      <c r="AI416" s="335">
        <f t="shared" si="104"/>
        <v>4.1430000000000007</v>
      </c>
      <c r="AJ416" s="335">
        <f t="shared" si="104"/>
        <v>2.4857999999999998</v>
      </c>
      <c r="AK416" s="1388" t="s">
        <v>1614</v>
      </c>
      <c r="AL416" s="89" t="s">
        <v>1614</v>
      </c>
      <c r="AM416" s="1388" t="s">
        <v>1614</v>
      </c>
      <c r="AN416" s="335">
        <f t="shared" si="105"/>
        <v>752.36879999999996</v>
      </c>
      <c r="AO416" s="335">
        <f t="shared" si="108"/>
        <v>400.21379999999988</v>
      </c>
      <c r="AP416" s="335">
        <f t="shared" si="108"/>
        <v>16.572000000000003</v>
      </c>
      <c r="AQ416" s="335">
        <f t="shared" si="108"/>
        <v>166.54859999999996</v>
      </c>
      <c r="AR416" s="335">
        <f t="shared" si="108"/>
        <v>0</v>
      </c>
      <c r="AS416" s="335">
        <f t="shared" si="108"/>
        <v>120.14700000000001</v>
      </c>
      <c r="AT416" s="335">
        <f t="shared" si="108"/>
        <v>1.6572</v>
      </c>
      <c r="AU416" s="335">
        <f t="shared" si="108"/>
        <v>2.4857999999999998</v>
      </c>
      <c r="AV416" s="335">
        <f t="shared" si="108"/>
        <v>1.6572</v>
      </c>
      <c r="AW416" s="335">
        <f t="shared" si="108"/>
        <v>3.3144</v>
      </c>
      <c r="AX416" s="335">
        <f t="shared" si="108"/>
        <v>9.9431999999999992</v>
      </c>
      <c r="AY416" s="335">
        <f t="shared" si="108"/>
        <v>2.4857999999999998</v>
      </c>
      <c r="AZ416" s="335">
        <f t="shared" si="108"/>
        <v>2.4857999999999998</v>
      </c>
      <c r="BA416" s="335">
        <f t="shared" si="108"/>
        <v>1.6572</v>
      </c>
      <c r="BB416" s="335">
        <f t="shared" si="108"/>
        <v>0.8286</v>
      </c>
      <c r="BC416" s="335">
        <f t="shared" si="106"/>
        <v>11.6004</v>
      </c>
      <c r="BD416" s="335">
        <f t="shared" si="106"/>
        <v>4.1430000000000007</v>
      </c>
      <c r="BE416" s="335">
        <f t="shared" si="106"/>
        <v>4.1430000000000007</v>
      </c>
      <c r="BF416" s="335">
        <f t="shared" si="106"/>
        <v>2.4857999999999998</v>
      </c>
    </row>
    <row r="417" spans="2:58" ht="14.25">
      <c r="B417" s="6" t="s">
        <v>226</v>
      </c>
      <c r="C417" s="1733" t="s">
        <v>113</v>
      </c>
      <c r="D417" s="1782" t="s">
        <v>116</v>
      </c>
      <c r="E417" s="1783" t="s">
        <v>25</v>
      </c>
      <c r="F417" s="1718" t="s">
        <v>16</v>
      </c>
      <c r="G417" s="1810">
        <v>17.829999999999998</v>
      </c>
      <c r="H417" s="1811">
        <v>410.73</v>
      </c>
      <c r="I417" s="1758">
        <v>410.73</v>
      </c>
      <c r="J417" s="1741">
        <v>410.73</v>
      </c>
      <c r="K417" s="2078">
        <v>9.08</v>
      </c>
      <c r="M417" s="1389"/>
      <c r="R417" s="335">
        <f t="shared" si="103"/>
        <v>3729.4284000000002</v>
      </c>
      <c r="S417" s="335">
        <f t="shared" si="107"/>
        <v>1983.8258999999996</v>
      </c>
      <c r="T417" s="335">
        <f t="shared" si="107"/>
        <v>82.146000000000029</v>
      </c>
      <c r="U417" s="335">
        <f t="shared" si="107"/>
        <v>825.56729999999993</v>
      </c>
      <c r="V417" s="335">
        <f t="shared" si="107"/>
        <v>0</v>
      </c>
      <c r="W417" s="335">
        <f t="shared" si="107"/>
        <v>595.55850000000009</v>
      </c>
      <c r="X417" s="335">
        <f t="shared" si="107"/>
        <v>8.2146000000000008</v>
      </c>
      <c r="Y417" s="335">
        <f t="shared" si="107"/>
        <v>12.321899999999999</v>
      </c>
      <c r="Z417" s="335">
        <f t="shared" si="107"/>
        <v>8.2146000000000008</v>
      </c>
      <c r="AA417" s="335">
        <f t="shared" si="107"/>
        <v>16.429200000000002</v>
      </c>
      <c r="AB417" s="335">
        <f t="shared" si="107"/>
        <v>49.287599999999998</v>
      </c>
      <c r="AC417" s="335">
        <f t="shared" si="107"/>
        <v>12.321899999999999</v>
      </c>
      <c r="AD417" s="335">
        <f t="shared" si="107"/>
        <v>12.321899999999999</v>
      </c>
      <c r="AE417" s="335">
        <f t="shared" si="107"/>
        <v>8.2146000000000008</v>
      </c>
      <c r="AF417" s="335">
        <f t="shared" si="107"/>
        <v>4.1073000000000004</v>
      </c>
      <c r="AG417" s="335">
        <f t="shared" si="104"/>
        <v>57.502200000000009</v>
      </c>
      <c r="AH417" s="335">
        <f t="shared" si="104"/>
        <v>20.536500000000007</v>
      </c>
      <c r="AI417" s="335">
        <f t="shared" si="104"/>
        <v>20.536500000000007</v>
      </c>
      <c r="AJ417" s="335">
        <f t="shared" si="104"/>
        <v>12.321899999999999</v>
      </c>
      <c r="AK417" s="1388" t="s">
        <v>1614</v>
      </c>
      <c r="AL417" s="89" t="s">
        <v>1614</v>
      </c>
      <c r="AM417" s="1388" t="s">
        <v>1614</v>
      </c>
      <c r="AN417" s="335">
        <f t="shared" si="105"/>
        <v>3729.4284000000002</v>
      </c>
      <c r="AO417" s="335">
        <f t="shared" si="108"/>
        <v>1983.8258999999996</v>
      </c>
      <c r="AP417" s="335">
        <f t="shared" si="108"/>
        <v>82.146000000000029</v>
      </c>
      <c r="AQ417" s="335">
        <f t="shared" si="108"/>
        <v>825.56729999999993</v>
      </c>
      <c r="AR417" s="335">
        <f t="shared" si="108"/>
        <v>0</v>
      </c>
      <c r="AS417" s="335">
        <f t="shared" si="108"/>
        <v>595.55850000000009</v>
      </c>
      <c r="AT417" s="335">
        <f t="shared" si="108"/>
        <v>8.2146000000000008</v>
      </c>
      <c r="AU417" s="335">
        <f t="shared" si="108"/>
        <v>12.321899999999999</v>
      </c>
      <c r="AV417" s="335">
        <f t="shared" si="108"/>
        <v>8.2146000000000008</v>
      </c>
      <c r="AW417" s="335">
        <f t="shared" si="108"/>
        <v>16.429200000000002</v>
      </c>
      <c r="AX417" s="335">
        <f t="shared" si="108"/>
        <v>49.287599999999998</v>
      </c>
      <c r="AY417" s="335">
        <f t="shared" si="108"/>
        <v>12.321899999999999</v>
      </c>
      <c r="AZ417" s="335">
        <f t="shared" si="108"/>
        <v>12.321899999999999</v>
      </c>
      <c r="BA417" s="335">
        <f t="shared" si="108"/>
        <v>8.2146000000000008</v>
      </c>
      <c r="BB417" s="335">
        <f t="shared" si="108"/>
        <v>4.1073000000000004</v>
      </c>
      <c r="BC417" s="335">
        <f t="shared" si="106"/>
        <v>57.502200000000009</v>
      </c>
      <c r="BD417" s="335">
        <f t="shared" si="106"/>
        <v>20.536500000000007</v>
      </c>
      <c r="BE417" s="335">
        <f t="shared" si="106"/>
        <v>20.536500000000007</v>
      </c>
      <c r="BF417" s="335">
        <f t="shared" si="106"/>
        <v>12.321899999999999</v>
      </c>
    </row>
    <row r="418" spans="2:58" ht="14.25">
      <c r="B418" s="6" t="s">
        <v>226</v>
      </c>
      <c r="C418" s="1733" t="s">
        <v>113</v>
      </c>
      <c r="D418" s="1782" t="s">
        <v>117</v>
      </c>
      <c r="E418" s="1783" t="s">
        <v>25</v>
      </c>
      <c r="F418" s="1718" t="s">
        <v>16</v>
      </c>
      <c r="G418" s="1810">
        <v>17.829999999999998</v>
      </c>
      <c r="H418" s="1811">
        <v>147.56</v>
      </c>
      <c r="I418" s="1758">
        <v>147.56</v>
      </c>
      <c r="J418" s="1741">
        <v>147.56</v>
      </c>
      <c r="K418" s="2078">
        <v>9.08</v>
      </c>
      <c r="M418" s="1389"/>
      <c r="R418" s="335">
        <f t="shared" si="103"/>
        <v>1339.8448000000001</v>
      </c>
      <c r="S418" s="335">
        <f t="shared" si="107"/>
        <v>712.71479999999985</v>
      </c>
      <c r="T418" s="335">
        <f t="shared" si="107"/>
        <v>29.512000000000008</v>
      </c>
      <c r="U418" s="335">
        <f t="shared" si="107"/>
        <v>296.59559999999999</v>
      </c>
      <c r="V418" s="335">
        <f t="shared" si="107"/>
        <v>0</v>
      </c>
      <c r="W418" s="335">
        <f t="shared" si="107"/>
        <v>213.96200000000005</v>
      </c>
      <c r="X418" s="335">
        <f t="shared" si="107"/>
        <v>2.9512000000000005</v>
      </c>
      <c r="Y418" s="335">
        <f t="shared" si="107"/>
        <v>4.4268000000000001</v>
      </c>
      <c r="Z418" s="335">
        <f t="shared" si="107"/>
        <v>2.9512000000000005</v>
      </c>
      <c r="AA418" s="335">
        <f t="shared" si="107"/>
        <v>5.902400000000001</v>
      </c>
      <c r="AB418" s="335">
        <f t="shared" si="107"/>
        <v>17.7072</v>
      </c>
      <c r="AC418" s="335">
        <f t="shared" si="107"/>
        <v>4.4268000000000001</v>
      </c>
      <c r="AD418" s="335">
        <f t="shared" si="107"/>
        <v>4.4268000000000001</v>
      </c>
      <c r="AE418" s="335">
        <f t="shared" si="107"/>
        <v>2.9512000000000005</v>
      </c>
      <c r="AF418" s="335">
        <f t="shared" ref="S418:AF437" si="109">+$R418*VLOOKUP($E418,$P$5:$AF$7,AF$1+3,FALSE)</f>
        <v>1.4756000000000002</v>
      </c>
      <c r="AG418" s="335">
        <f t="shared" si="104"/>
        <v>20.658400000000004</v>
      </c>
      <c r="AH418" s="335">
        <f t="shared" si="104"/>
        <v>7.3780000000000019</v>
      </c>
      <c r="AI418" s="335">
        <f t="shared" si="104"/>
        <v>7.3780000000000019</v>
      </c>
      <c r="AJ418" s="335">
        <f t="shared" si="104"/>
        <v>4.4268000000000001</v>
      </c>
      <c r="AK418" s="1388" t="s">
        <v>1614</v>
      </c>
      <c r="AL418" s="89" t="s">
        <v>1614</v>
      </c>
      <c r="AM418" s="1388" t="s">
        <v>1614</v>
      </c>
      <c r="AN418" s="335">
        <f t="shared" si="105"/>
        <v>1339.8448000000001</v>
      </c>
      <c r="AO418" s="335">
        <f t="shared" si="108"/>
        <v>712.71479999999985</v>
      </c>
      <c r="AP418" s="335">
        <f t="shared" si="108"/>
        <v>29.512000000000008</v>
      </c>
      <c r="AQ418" s="335">
        <f t="shared" si="108"/>
        <v>296.59559999999999</v>
      </c>
      <c r="AR418" s="335">
        <f t="shared" si="108"/>
        <v>0</v>
      </c>
      <c r="AS418" s="335">
        <f t="shared" si="108"/>
        <v>213.96200000000005</v>
      </c>
      <c r="AT418" s="335">
        <f t="shared" si="108"/>
        <v>2.9512000000000005</v>
      </c>
      <c r="AU418" s="335">
        <f t="shared" si="108"/>
        <v>4.4268000000000001</v>
      </c>
      <c r="AV418" s="335">
        <f t="shared" si="108"/>
        <v>2.9512000000000005</v>
      </c>
      <c r="AW418" s="335">
        <f t="shared" si="108"/>
        <v>5.902400000000001</v>
      </c>
      <c r="AX418" s="335">
        <f t="shared" si="108"/>
        <v>17.7072</v>
      </c>
      <c r="AY418" s="335">
        <f t="shared" si="108"/>
        <v>4.4268000000000001</v>
      </c>
      <c r="AZ418" s="335">
        <f t="shared" si="108"/>
        <v>4.4268000000000001</v>
      </c>
      <c r="BA418" s="335">
        <f t="shared" si="108"/>
        <v>2.9512000000000005</v>
      </c>
      <c r="BB418" s="335">
        <f t="shared" ref="AO418:BB437" si="110">+$AN418*VLOOKUP($E418,$AL$5:$BB$7,BB$1+3,FALSE)</f>
        <v>1.4756000000000002</v>
      </c>
      <c r="BC418" s="335">
        <f t="shared" si="106"/>
        <v>20.658400000000004</v>
      </c>
      <c r="BD418" s="335">
        <f t="shared" si="106"/>
        <v>7.3780000000000019</v>
      </c>
      <c r="BE418" s="335">
        <f t="shared" si="106"/>
        <v>7.3780000000000019</v>
      </c>
      <c r="BF418" s="335">
        <f t="shared" si="106"/>
        <v>4.4268000000000001</v>
      </c>
    </row>
    <row r="419" spans="2:58" ht="14.25">
      <c r="B419" s="6" t="s">
        <v>226</v>
      </c>
      <c r="C419" s="1733" t="s">
        <v>113</v>
      </c>
      <c r="D419" s="1782" t="s">
        <v>118</v>
      </c>
      <c r="E419" s="1783" t="s">
        <v>25</v>
      </c>
      <c r="F419" s="1718" t="s">
        <v>16</v>
      </c>
      <c r="G419" s="1810">
        <v>17.829999999999998</v>
      </c>
      <c r="H419" s="1811">
        <v>298.75</v>
      </c>
      <c r="I419" s="1758">
        <v>298.75</v>
      </c>
      <c r="J419" s="1741">
        <v>298.75</v>
      </c>
      <c r="K419" s="2078">
        <v>9.08</v>
      </c>
      <c r="M419" s="1389"/>
      <c r="R419" s="335">
        <f t="shared" si="103"/>
        <v>2712.65</v>
      </c>
      <c r="S419" s="335">
        <f t="shared" si="109"/>
        <v>1442.9624999999996</v>
      </c>
      <c r="T419" s="335">
        <f t="shared" si="109"/>
        <v>59.750000000000014</v>
      </c>
      <c r="U419" s="335">
        <f t="shared" si="109"/>
        <v>600.48749999999995</v>
      </c>
      <c r="V419" s="335">
        <f t="shared" si="109"/>
        <v>0</v>
      </c>
      <c r="W419" s="335">
        <f t="shared" si="109"/>
        <v>433.18750000000006</v>
      </c>
      <c r="X419" s="335">
        <f t="shared" si="109"/>
        <v>5.9750000000000005</v>
      </c>
      <c r="Y419" s="335">
        <f t="shared" si="109"/>
        <v>8.9624999999999986</v>
      </c>
      <c r="Z419" s="335">
        <f t="shared" si="109"/>
        <v>5.9750000000000005</v>
      </c>
      <c r="AA419" s="335">
        <f t="shared" si="109"/>
        <v>11.950000000000001</v>
      </c>
      <c r="AB419" s="335">
        <f t="shared" si="109"/>
        <v>35.849999999999994</v>
      </c>
      <c r="AC419" s="335">
        <f t="shared" si="109"/>
        <v>8.9624999999999986</v>
      </c>
      <c r="AD419" s="335">
        <f t="shared" si="109"/>
        <v>8.9624999999999986</v>
      </c>
      <c r="AE419" s="335">
        <f t="shared" si="109"/>
        <v>5.9750000000000005</v>
      </c>
      <c r="AF419" s="335">
        <f t="shared" si="109"/>
        <v>2.9875000000000003</v>
      </c>
      <c r="AG419" s="335">
        <f t="shared" si="104"/>
        <v>41.82500000000001</v>
      </c>
      <c r="AH419" s="335">
        <f t="shared" si="104"/>
        <v>14.937500000000004</v>
      </c>
      <c r="AI419" s="335">
        <f t="shared" si="104"/>
        <v>14.937500000000004</v>
      </c>
      <c r="AJ419" s="335">
        <f t="shared" si="104"/>
        <v>8.9624999999999986</v>
      </c>
      <c r="AK419" s="1388" t="s">
        <v>1614</v>
      </c>
      <c r="AL419" s="89" t="s">
        <v>1614</v>
      </c>
      <c r="AM419" s="1388" t="s">
        <v>1614</v>
      </c>
      <c r="AN419" s="335">
        <f t="shared" si="105"/>
        <v>2712.65</v>
      </c>
      <c r="AO419" s="335">
        <f t="shared" si="110"/>
        <v>1442.9624999999996</v>
      </c>
      <c r="AP419" s="335">
        <f t="shared" si="110"/>
        <v>59.750000000000014</v>
      </c>
      <c r="AQ419" s="335">
        <f t="shared" si="110"/>
        <v>600.48749999999995</v>
      </c>
      <c r="AR419" s="335">
        <f t="shared" si="110"/>
        <v>0</v>
      </c>
      <c r="AS419" s="335">
        <f t="shared" si="110"/>
        <v>433.18750000000006</v>
      </c>
      <c r="AT419" s="335">
        <f t="shared" si="110"/>
        <v>5.9750000000000005</v>
      </c>
      <c r="AU419" s="335">
        <f t="shared" si="110"/>
        <v>8.9624999999999986</v>
      </c>
      <c r="AV419" s="335">
        <f t="shared" si="110"/>
        <v>5.9750000000000005</v>
      </c>
      <c r="AW419" s="335">
        <f t="shared" si="110"/>
        <v>11.950000000000001</v>
      </c>
      <c r="AX419" s="335">
        <f t="shared" si="110"/>
        <v>35.849999999999994</v>
      </c>
      <c r="AY419" s="335">
        <f t="shared" si="110"/>
        <v>8.9624999999999986</v>
      </c>
      <c r="AZ419" s="335">
        <f t="shared" si="110"/>
        <v>8.9624999999999986</v>
      </c>
      <c r="BA419" s="335">
        <f t="shared" si="110"/>
        <v>5.9750000000000005</v>
      </c>
      <c r="BB419" s="335">
        <f t="shared" si="110"/>
        <v>2.9875000000000003</v>
      </c>
      <c r="BC419" s="335">
        <f t="shared" si="106"/>
        <v>41.82500000000001</v>
      </c>
      <c r="BD419" s="335">
        <f t="shared" si="106"/>
        <v>14.937500000000004</v>
      </c>
      <c r="BE419" s="335">
        <f t="shared" si="106"/>
        <v>14.937500000000004</v>
      </c>
      <c r="BF419" s="335">
        <f t="shared" si="106"/>
        <v>8.9624999999999986</v>
      </c>
    </row>
    <row r="420" spans="2:58" ht="14.25">
      <c r="B420" s="6" t="s">
        <v>226</v>
      </c>
      <c r="C420" s="1733" t="s">
        <v>113</v>
      </c>
      <c r="D420" s="1782" t="s">
        <v>119</v>
      </c>
      <c r="E420" s="1783" t="s">
        <v>25</v>
      </c>
      <c r="F420" s="1718" t="s">
        <v>16</v>
      </c>
      <c r="G420" s="1810">
        <v>17.829999999999998</v>
      </c>
      <c r="H420" s="1811">
        <v>56.5</v>
      </c>
      <c r="I420" s="1758">
        <v>56.5</v>
      </c>
      <c r="J420" s="1741">
        <v>56.5</v>
      </c>
      <c r="K420" s="2078">
        <v>9.08</v>
      </c>
      <c r="M420" s="1389"/>
      <c r="R420" s="335">
        <f t="shared" si="103"/>
        <v>513.02</v>
      </c>
      <c r="S420" s="335">
        <f t="shared" si="109"/>
        <v>272.89499999999992</v>
      </c>
      <c r="T420" s="335">
        <f t="shared" si="109"/>
        <v>11.300000000000002</v>
      </c>
      <c r="U420" s="335">
        <f t="shared" si="109"/>
        <v>113.56499999999998</v>
      </c>
      <c r="V420" s="335">
        <f t="shared" si="109"/>
        <v>0</v>
      </c>
      <c r="W420" s="335">
        <f t="shared" si="109"/>
        <v>81.925000000000011</v>
      </c>
      <c r="X420" s="335">
        <f t="shared" si="109"/>
        <v>1.1300000000000001</v>
      </c>
      <c r="Y420" s="335">
        <f t="shared" si="109"/>
        <v>1.6949999999999998</v>
      </c>
      <c r="Z420" s="335">
        <f t="shared" si="109"/>
        <v>1.1300000000000001</v>
      </c>
      <c r="AA420" s="335">
        <f t="shared" si="109"/>
        <v>2.2600000000000002</v>
      </c>
      <c r="AB420" s="335">
        <f t="shared" si="109"/>
        <v>6.7799999999999994</v>
      </c>
      <c r="AC420" s="335">
        <f t="shared" si="109"/>
        <v>1.6949999999999998</v>
      </c>
      <c r="AD420" s="335">
        <f t="shared" si="109"/>
        <v>1.6949999999999998</v>
      </c>
      <c r="AE420" s="335">
        <f t="shared" si="109"/>
        <v>1.1300000000000001</v>
      </c>
      <c r="AF420" s="335">
        <f t="shared" si="109"/>
        <v>0.56500000000000006</v>
      </c>
      <c r="AG420" s="335">
        <f t="shared" si="104"/>
        <v>7.910000000000001</v>
      </c>
      <c r="AH420" s="335">
        <f t="shared" si="104"/>
        <v>2.8250000000000006</v>
      </c>
      <c r="AI420" s="335">
        <f t="shared" si="104"/>
        <v>2.8250000000000006</v>
      </c>
      <c r="AJ420" s="335">
        <f t="shared" si="104"/>
        <v>1.6949999999999998</v>
      </c>
      <c r="AK420" s="1388" t="s">
        <v>1614</v>
      </c>
      <c r="AL420" s="89" t="s">
        <v>1614</v>
      </c>
      <c r="AM420" s="1388" t="s">
        <v>1614</v>
      </c>
      <c r="AN420" s="335">
        <f t="shared" si="105"/>
        <v>513.02</v>
      </c>
      <c r="AO420" s="335">
        <f t="shared" si="110"/>
        <v>272.89499999999992</v>
      </c>
      <c r="AP420" s="335">
        <f t="shared" si="110"/>
        <v>11.300000000000002</v>
      </c>
      <c r="AQ420" s="335">
        <f t="shared" si="110"/>
        <v>113.56499999999998</v>
      </c>
      <c r="AR420" s="335">
        <f t="shared" si="110"/>
        <v>0</v>
      </c>
      <c r="AS420" s="335">
        <f t="shared" si="110"/>
        <v>81.925000000000011</v>
      </c>
      <c r="AT420" s="335">
        <f t="shared" si="110"/>
        <v>1.1300000000000001</v>
      </c>
      <c r="AU420" s="335">
        <f t="shared" si="110"/>
        <v>1.6949999999999998</v>
      </c>
      <c r="AV420" s="335">
        <f t="shared" si="110"/>
        <v>1.1300000000000001</v>
      </c>
      <c r="AW420" s="335">
        <f t="shared" si="110"/>
        <v>2.2600000000000002</v>
      </c>
      <c r="AX420" s="335">
        <f t="shared" si="110"/>
        <v>6.7799999999999994</v>
      </c>
      <c r="AY420" s="335">
        <f t="shared" si="110"/>
        <v>1.6949999999999998</v>
      </c>
      <c r="AZ420" s="335">
        <f t="shared" si="110"/>
        <v>1.6949999999999998</v>
      </c>
      <c r="BA420" s="335">
        <f t="shared" si="110"/>
        <v>1.1300000000000001</v>
      </c>
      <c r="BB420" s="335">
        <f t="shared" si="110"/>
        <v>0.56500000000000006</v>
      </c>
      <c r="BC420" s="335">
        <f t="shared" si="106"/>
        <v>7.910000000000001</v>
      </c>
      <c r="BD420" s="335">
        <f t="shared" si="106"/>
        <v>2.8250000000000006</v>
      </c>
      <c r="BE420" s="335">
        <f t="shared" si="106"/>
        <v>2.8250000000000006</v>
      </c>
      <c r="BF420" s="335">
        <f t="shared" si="106"/>
        <v>1.6949999999999998</v>
      </c>
    </row>
    <row r="421" spans="2:58" ht="14.25">
      <c r="B421" s="6" t="s">
        <v>226</v>
      </c>
      <c r="C421" s="1733" t="s">
        <v>113</v>
      </c>
      <c r="D421" s="1782" t="s">
        <v>120</v>
      </c>
      <c r="E421" s="1783" t="s">
        <v>25</v>
      </c>
      <c r="F421" s="1718" t="s">
        <v>16</v>
      </c>
      <c r="G421" s="1810">
        <v>17.72</v>
      </c>
      <c r="H421" s="1811">
        <v>123.15</v>
      </c>
      <c r="I421" s="1758">
        <v>123.15</v>
      </c>
      <c r="J421" s="1741">
        <v>123.15</v>
      </c>
      <c r="K421" s="2078">
        <v>9.08</v>
      </c>
      <c r="M421" s="1389"/>
      <c r="R421" s="335">
        <f t="shared" si="103"/>
        <v>1118.202</v>
      </c>
      <c r="S421" s="335">
        <f t="shared" si="109"/>
        <v>594.81449999999984</v>
      </c>
      <c r="T421" s="335">
        <f t="shared" si="109"/>
        <v>24.630000000000006</v>
      </c>
      <c r="U421" s="335">
        <f t="shared" si="109"/>
        <v>247.53149999999997</v>
      </c>
      <c r="V421" s="335">
        <f t="shared" si="109"/>
        <v>0</v>
      </c>
      <c r="W421" s="335">
        <f t="shared" si="109"/>
        <v>178.56750000000002</v>
      </c>
      <c r="X421" s="335">
        <f t="shared" si="109"/>
        <v>2.4630000000000001</v>
      </c>
      <c r="Y421" s="335">
        <f t="shared" si="109"/>
        <v>3.6944999999999997</v>
      </c>
      <c r="Z421" s="335">
        <f t="shared" si="109"/>
        <v>2.4630000000000001</v>
      </c>
      <c r="AA421" s="335">
        <f t="shared" si="109"/>
        <v>4.9260000000000002</v>
      </c>
      <c r="AB421" s="335">
        <f t="shared" si="109"/>
        <v>14.777999999999999</v>
      </c>
      <c r="AC421" s="335">
        <f t="shared" si="109"/>
        <v>3.6944999999999997</v>
      </c>
      <c r="AD421" s="335">
        <f t="shared" si="109"/>
        <v>3.6944999999999997</v>
      </c>
      <c r="AE421" s="335">
        <f t="shared" si="109"/>
        <v>2.4630000000000001</v>
      </c>
      <c r="AF421" s="335">
        <f t="shared" si="109"/>
        <v>1.2315</v>
      </c>
      <c r="AG421" s="335">
        <f t="shared" si="104"/>
        <v>17.241000000000003</v>
      </c>
      <c r="AH421" s="335">
        <f t="shared" si="104"/>
        <v>6.1575000000000015</v>
      </c>
      <c r="AI421" s="335">
        <f t="shared" si="104"/>
        <v>6.1575000000000015</v>
      </c>
      <c r="AJ421" s="335">
        <f t="shared" si="104"/>
        <v>3.6944999999999997</v>
      </c>
      <c r="AK421" s="1388" t="s">
        <v>1614</v>
      </c>
      <c r="AL421" s="89" t="s">
        <v>1614</v>
      </c>
      <c r="AM421" s="1388" t="s">
        <v>1614</v>
      </c>
      <c r="AN421" s="335">
        <f t="shared" si="105"/>
        <v>1118.202</v>
      </c>
      <c r="AO421" s="335">
        <f t="shared" si="110"/>
        <v>594.81449999999984</v>
      </c>
      <c r="AP421" s="335">
        <f t="shared" si="110"/>
        <v>24.630000000000006</v>
      </c>
      <c r="AQ421" s="335">
        <f t="shared" si="110"/>
        <v>247.53149999999997</v>
      </c>
      <c r="AR421" s="335">
        <f t="shared" si="110"/>
        <v>0</v>
      </c>
      <c r="AS421" s="335">
        <f t="shared" si="110"/>
        <v>178.56750000000002</v>
      </c>
      <c r="AT421" s="335">
        <f t="shared" si="110"/>
        <v>2.4630000000000001</v>
      </c>
      <c r="AU421" s="335">
        <f t="shared" si="110"/>
        <v>3.6944999999999997</v>
      </c>
      <c r="AV421" s="335">
        <f t="shared" si="110"/>
        <v>2.4630000000000001</v>
      </c>
      <c r="AW421" s="335">
        <f t="shared" si="110"/>
        <v>4.9260000000000002</v>
      </c>
      <c r="AX421" s="335">
        <f t="shared" si="110"/>
        <v>14.777999999999999</v>
      </c>
      <c r="AY421" s="335">
        <f t="shared" si="110"/>
        <v>3.6944999999999997</v>
      </c>
      <c r="AZ421" s="335">
        <f t="shared" si="110"/>
        <v>3.6944999999999997</v>
      </c>
      <c r="BA421" s="335">
        <f t="shared" si="110"/>
        <v>2.4630000000000001</v>
      </c>
      <c r="BB421" s="335">
        <f t="shared" si="110"/>
        <v>1.2315</v>
      </c>
      <c r="BC421" s="335">
        <f t="shared" si="106"/>
        <v>17.241000000000003</v>
      </c>
      <c r="BD421" s="335">
        <f t="shared" si="106"/>
        <v>6.1575000000000015</v>
      </c>
      <c r="BE421" s="335">
        <f t="shared" si="106"/>
        <v>6.1575000000000015</v>
      </c>
      <c r="BF421" s="335">
        <f t="shared" si="106"/>
        <v>3.6944999999999997</v>
      </c>
    </row>
    <row r="422" spans="2:58" ht="14.25">
      <c r="B422" s="6" t="s">
        <v>226</v>
      </c>
      <c r="C422" s="1733" t="s">
        <v>113</v>
      </c>
      <c r="D422" s="1782" t="s">
        <v>121</v>
      </c>
      <c r="E422" s="1783" t="s">
        <v>25</v>
      </c>
      <c r="F422" s="1718" t="s">
        <v>16</v>
      </c>
      <c r="G422" s="1810">
        <v>17.829999999999998</v>
      </c>
      <c r="H422" s="1811">
        <v>194.88</v>
      </c>
      <c r="I422" s="1758">
        <v>194.88</v>
      </c>
      <c r="J422" s="1741">
        <v>194.88</v>
      </c>
      <c r="K422" s="2078">
        <v>9.08</v>
      </c>
      <c r="M422" s="1389"/>
      <c r="R422" s="335">
        <f t="shared" si="103"/>
        <v>1769.5103999999999</v>
      </c>
      <c r="S422" s="335">
        <f t="shared" si="109"/>
        <v>941.27039999999965</v>
      </c>
      <c r="T422" s="335">
        <f t="shared" si="109"/>
        <v>38.976000000000006</v>
      </c>
      <c r="U422" s="335">
        <f t="shared" si="109"/>
        <v>391.70879999999994</v>
      </c>
      <c r="V422" s="335">
        <f t="shared" si="109"/>
        <v>0</v>
      </c>
      <c r="W422" s="335">
        <f t="shared" si="109"/>
        <v>282.57600000000002</v>
      </c>
      <c r="X422" s="335">
        <f t="shared" si="109"/>
        <v>3.8976000000000002</v>
      </c>
      <c r="Y422" s="335">
        <f t="shared" si="109"/>
        <v>5.8463999999999992</v>
      </c>
      <c r="Z422" s="335">
        <f t="shared" si="109"/>
        <v>3.8976000000000002</v>
      </c>
      <c r="AA422" s="335">
        <f t="shared" si="109"/>
        <v>7.7952000000000004</v>
      </c>
      <c r="AB422" s="335">
        <f t="shared" si="109"/>
        <v>23.385599999999997</v>
      </c>
      <c r="AC422" s="335">
        <f t="shared" si="109"/>
        <v>5.8463999999999992</v>
      </c>
      <c r="AD422" s="335">
        <f t="shared" si="109"/>
        <v>5.8463999999999992</v>
      </c>
      <c r="AE422" s="335">
        <f t="shared" si="109"/>
        <v>3.8976000000000002</v>
      </c>
      <c r="AF422" s="335">
        <f t="shared" si="109"/>
        <v>1.9488000000000001</v>
      </c>
      <c r="AG422" s="335">
        <f t="shared" si="104"/>
        <v>27.283200000000001</v>
      </c>
      <c r="AH422" s="335">
        <f t="shared" si="104"/>
        <v>9.7440000000000015</v>
      </c>
      <c r="AI422" s="335">
        <f t="shared" si="104"/>
        <v>9.7440000000000015</v>
      </c>
      <c r="AJ422" s="335">
        <f t="shared" si="104"/>
        <v>5.8463999999999992</v>
      </c>
      <c r="AK422" s="1388" t="s">
        <v>1614</v>
      </c>
      <c r="AL422" s="89" t="s">
        <v>1614</v>
      </c>
      <c r="AM422" s="1388" t="s">
        <v>1614</v>
      </c>
      <c r="AN422" s="335">
        <f t="shared" si="105"/>
        <v>1769.5103999999999</v>
      </c>
      <c r="AO422" s="335">
        <f t="shared" si="110"/>
        <v>941.27039999999965</v>
      </c>
      <c r="AP422" s="335">
        <f t="shared" si="110"/>
        <v>38.976000000000006</v>
      </c>
      <c r="AQ422" s="335">
        <f t="shared" si="110"/>
        <v>391.70879999999994</v>
      </c>
      <c r="AR422" s="335">
        <f t="shared" si="110"/>
        <v>0</v>
      </c>
      <c r="AS422" s="335">
        <f t="shared" si="110"/>
        <v>282.57600000000002</v>
      </c>
      <c r="AT422" s="335">
        <f t="shared" si="110"/>
        <v>3.8976000000000002</v>
      </c>
      <c r="AU422" s="335">
        <f t="shared" si="110"/>
        <v>5.8463999999999992</v>
      </c>
      <c r="AV422" s="335">
        <f t="shared" si="110"/>
        <v>3.8976000000000002</v>
      </c>
      <c r="AW422" s="335">
        <f t="shared" si="110"/>
        <v>7.7952000000000004</v>
      </c>
      <c r="AX422" s="335">
        <f t="shared" si="110"/>
        <v>23.385599999999997</v>
      </c>
      <c r="AY422" s="335">
        <f t="shared" si="110"/>
        <v>5.8463999999999992</v>
      </c>
      <c r="AZ422" s="335">
        <f t="shared" si="110"/>
        <v>5.8463999999999992</v>
      </c>
      <c r="BA422" s="335">
        <f t="shared" si="110"/>
        <v>3.8976000000000002</v>
      </c>
      <c r="BB422" s="335">
        <f t="shared" si="110"/>
        <v>1.9488000000000001</v>
      </c>
      <c r="BC422" s="335">
        <f t="shared" si="106"/>
        <v>27.283200000000001</v>
      </c>
      <c r="BD422" s="335">
        <f t="shared" si="106"/>
        <v>9.7440000000000015</v>
      </c>
      <c r="BE422" s="335">
        <f t="shared" si="106"/>
        <v>9.7440000000000015</v>
      </c>
      <c r="BF422" s="335">
        <f t="shared" si="106"/>
        <v>5.8463999999999992</v>
      </c>
    </row>
    <row r="423" spans="2:58" ht="14.25">
      <c r="B423" s="6" t="s">
        <v>226</v>
      </c>
      <c r="C423" s="1733" t="s">
        <v>113</v>
      </c>
      <c r="D423" s="1782" t="s">
        <v>122</v>
      </c>
      <c r="E423" s="1783" t="s">
        <v>25</v>
      </c>
      <c r="F423" s="1718" t="s">
        <v>16</v>
      </c>
      <c r="G423" s="1810">
        <v>17.399999999999999</v>
      </c>
      <c r="H423" s="1811">
        <v>608.66</v>
      </c>
      <c r="I423" s="1758">
        <v>608.66</v>
      </c>
      <c r="J423" s="1741">
        <v>608.66</v>
      </c>
      <c r="K423" s="2078">
        <v>9.08</v>
      </c>
      <c r="M423" s="1389"/>
      <c r="R423" s="335">
        <f t="shared" si="103"/>
        <v>5526.6327999999994</v>
      </c>
      <c r="S423" s="335">
        <f t="shared" si="109"/>
        <v>2939.8277999999991</v>
      </c>
      <c r="T423" s="335">
        <f t="shared" si="109"/>
        <v>121.73200000000001</v>
      </c>
      <c r="U423" s="335">
        <f t="shared" si="109"/>
        <v>1223.4065999999998</v>
      </c>
      <c r="V423" s="335">
        <f t="shared" si="109"/>
        <v>0</v>
      </c>
      <c r="W423" s="335">
        <f t="shared" si="109"/>
        <v>882.55700000000002</v>
      </c>
      <c r="X423" s="335">
        <f t="shared" si="109"/>
        <v>12.1732</v>
      </c>
      <c r="Y423" s="335">
        <f t="shared" si="109"/>
        <v>18.259799999999995</v>
      </c>
      <c r="Z423" s="335">
        <f t="shared" si="109"/>
        <v>12.1732</v>
      </c>
      <c r="AA423" s="335">
        <f t="shared" si="109"/>
        <v>24.346399999999999</v>
      </c>
      <c r="AB423" s="335">
        <f t="shared" si="109"/>
        <v>73.03919999999998</v>
      </c>
      <c r="AC423" s="335">
        <f t="shared" si="109"/>
        <v>18.259799999999995</v>
      </c>
      <c r="AD423" s="335">
        <f t="shared" si="109"/>
        <v>18.259799999999995</v>
      </c>
      <c r="AE423" s="335">
        <f t="shared" si="109"/>
        <v>12.1732</v>
      </c>
      <c r="AF423" s="335">
        <f t="shared" si="109"/>
        <v>6.0865999999999998</v>
      </c>
      <c r="AG423" s="335">
        <f t="shared" si="104"/>
        <v>85.212400000000002</v>
      </c>
      <c r="AH423" s="335">
        <f t="shared" si="104"/>
        <v>30.433000000000003</v>
      </c>
      <c r="AI423" s="335">
        <f t="shared" si="104"/>
        <v>30.433000000000003</v>
      </c>
      <c r="AJ423" s="335">
        <f t="shared" si="104"/>
        <v>18.259799999999995</v>
      </c>
      <c r="AK423" s="1388" t="s">
        <v>1614</v>
      </c>
      <c r="AL423" s="89" t="s">
        <v>1614</v>
      </c>
      <c r="AM423" s="1388" t="s">
        <v>1614</v>
      </c>
      <c r="AN423" s="335">
        <f t="shared" si="105"/>
        <v>5526.6327999999994</v>
      </c>
      <c r="AO423" s="335">
        <f t="shared" si="110"/>
        <v>2939.8277999999991</v>
      </c>
      <c r="AP423" s="335">
        <f t="shared" si="110"/>
        <v>121.73200000000001</v>
      </c>
      <c r="AQ423" s="335">
        <f t="shared" si="110"/>
        <v>1223.4065999999998</v>
      </c>
      <c r="AR423" s="335">
        <f t="shared" si="110"/>
        <v>0</v>
      </c>
      <c r="AS423" s="335">
        <f t="shared" si="110"/>
        <v>882.55700000000002</v>
      </c>
      <c r="AT423" s="335">
        <f t="shared" si="110"/>
        <v>12.1732</v>
      </c>
      <c r="AU423" s="335">
        <f t="shared" si="110"/>
        <v>18.259799999999995</v>
      </c>
      <c r="AV423" s="335">
        <f t="shared" si="110"/>
        <v>12.1732</v>
      </c>
      <c r="AW423" s="335">
        <f t="shared" si="110"/>
        <v>24.346399999999999</v>
      </c>
      <c r="AX423" s="335">
        <f t="shared" si="110"/>
        <v>73.03919999999998</v>
      </c>
      <c r="AY423" s="335">
        <f t="shared" si="110"/>
        <v>18.259799999999995</v>
      </c>
      <c r="AZ423" s="335">
        <f t="shared" si="110"/>
        <v>18.259799999999995</v>
      </c>
      <c r="BA423" s="335">
        <f t="shared" si="110"/>
        <v>12.1732</v>
      </c>
      <c r="BB423" s="335">
        <f t="shared" si="110"/>
        <v>6.0865999999999998</v>
      </c>
      <c r="BC423" s="335">
        <f t="shared" si="106"/>
        <v>85.212400000000002</v>
      </c>
      <c r="BD423" s="335">
        <f t="shared" si="106"/>
        <v>30.433000000000003</v>
      </c>
      <c r="BE423" s="335">
        <f t="shared" si="106"/>
        <v>30.433000000000003</v>
      </c>
      <c r="BF423" s="335">
        <f t="shared" si="106"/>
        <v>18.259799999999995</v>
      </c>
    </row>
    <row r="424" spans="2:58" ht="14.25">
      <c r="B424" s="6" t="s">
        <v>226</v>
      </c>
      <c r="C424" s="1733" t="s">
        <v>113</v>
      </c>
      <c r="D424" s="1782" t="s">
        <v>123</v>
      </c>
      <c r="E424" s="1783" t="s">
        <v>25</v>
      </c>
      <c r="F424" s="1718" t="s">
        <v>16</v>
      </c>
      <c r="G424" s="1810">
        <v>16.98</v>
      </c>
      <c r="H424" s="1811">
        <v>1072.0899999999999</v>
      </c>
      <c r="I424" s="1758">
        <v>1072.0899999999999</v>
      </c>
      <c r="J424" s="1741">
        <v>1072.0899999999999</v>
      </c>
      <c r="K424" s="2078">
        <v>9.08</v>
      </c>
      <c r="M424" s="1389"/>
      <c r="R424" s="335">
        <f t="shared" si="103"/>
        <v>9734.5771999999997</v>
      </c>
      <c r="S424" s="335">
        <f t="shared" si="109"/>
        <v>5178.1946999999982</v>
      </c>
      <c r="T424" s="335">
        <f t="shared" si="109"/>
        <v>214.41800000000003</v>
      </c>
      <c r="U424" s="335">
        <f t="shared" si="109"/>
        <v>2154.9008999999996</v>
      </c>
      <c r="V424" s="335">
        <f t="shared" si="109"/>
        <v>0</v>
      </c>
      <c r="W424" s="335">
        <f t="shared" si="109"/>
        <v>1554.5305000000001</v>
      </c>
      <c r="X424" s="335">
        <f t="shared" si="109"/>
        <v>21.441800000000001</v>
      </c>
      <c r="Y424" s="335">
        <f t="shared" si="109"/>
        <v>32.162699999999994</v>
      </c>
      <c r="Z424" s="335">
        <f t="shared" si="109"/>
        <v>21.441800000000001</v>
      </c>
      <c r="AA424" s="335">
        <f t="shared" si="109"/>
        <v>42.883600000000001</v>
      </c>
      <c r="AB424" s="335">
        <f t="shared" si="109"/>
        <v>128.65079999999998</v>
      </c>
      <c r="AC424" s="335">
        <f t="shared" si="109"/>
        <v>32.162699999999994</v>
      </c>
      <c r="AD424" s="335">
        <f t="shared" si="109"/>
        <v>32.162699999999994</v>
      </c>
      <c r="AE424" s="335">
        <f t="shared" si="109"/>
        <v>21.441800000000001</v>
      </c>
      <c r="AF424" s="335">
        <f t="shared" si="109"/>
        <v>10.7209</v>
      </c>
      <c r="AG424" s="335">
        <f t="shared" si="104"/>
        <v>150.0926</v>
      </c>
      <c r="AH424" s="335">
        <f t="shared" si="104"/>
        <v>53.604500000000009</v>
      </c>
      <c r="AI424" s="335">
        <f t="shared" si="104"/>
        <v>53.604500000000009</v>
      </c>
      <c r="AJ424" s="335">
        <f t="shared" si="104"/>
        <v>32.162699999999994</v>
      </c>
      <c r="AK424" s="1388" t="s">
        <v>1614</v>
      </c>
      <c r="AL424" s="89" t="s">
        <v>1614</v>
      </c>
      <c r="AM424" s="1388" t="s">
        <v>1614</v>
      </c>
      <c r="AN424" s="335">
        <f t="shared" si="105"/>
        <v>9734.5771999999997</v>
      </c>
      <c r="AO424" s="335">
        <f t="shared" si="110"/>
        <v>5178.1946999999982</v>
      </c>
      <c r="AP424" s="335">
        <f t="shared" si="110"/>
        <v>214.41800000000003</v>
      </c>
      <c r="AQ424" s="335">
        <f t="shared" si="110"/>
        <v>2154.9008999999996</v>
      </c>
      <c r="AR424" s="335">
        <f t="shared" si="110"/>
        <v>0</v>
      </c>
      <c r="AS424" s="335">
        <f t="shared" si="110"/>
        <v>1554.5305000000001</v>
      </c>
      <c r="AT424" s="335">
        <f t="shared" si="110"/>
        <v>21.441800000000001</v>
      </c>
      <c r="AU424" s="335">
        <f t="shared" si="110"/>
        <v>32.162699999999994</v>
      </c>
      <c r="AV424" s="335">
        <f t="shared" si="110"/>
        <v>21.441800000000001</v>
      </c>
      <c r="AW424" s="335">
        <f t="shared" si="110"/>
        <v>42.883600000000001</v>
      </c>
      <c r="AX424" s="335">
        <f t="shared" si="110"/>
        <v>128.65079999999998</v>
      </c>
      <c r="AY424" s="335">
        <f t="shared" si="110"/>
        <v>32.162699999999994</v>
      </c>
      <c r="AZ424" s="335">
        <f t="shared" si="110"/>
        <v>32.162699999999994</v>
      </c>
      <c r="BA424" s="335">
        <f t="shared" si="110"/>
        <v>21.441800000000001</v>
      </c>
      <c r="BB424" s="335">
        <f t="shared" si="110"/>
        <v>10.7209</v>
      </c>
      <c r="BC424" s="335">
        <f t="shared" si="106"/>
        <v>150.0926</v>
      </c>
      <c r="BD424" s="335">
        <f t="shared" si="106"/>
        <v>53.604500000000009</v>
      </c>
      <c r="BE424" s="335">
        <f t="shared" si="106"/>
        <v>53.604500000000009</v>
      </c>
      <c r="BF424" s="335">
        <f t="shared" si="106"/>
        <v>32.162699999999994</v>
      </c>
    </row>
    <row r="425" spans="2:58" ht="14.25">
      <c r="B425" s="6" t="s">
        <v>226</v>
      </c>
      <c r="C425" s="1733" t="s">
        <v>113</v>
      </c>
      <c r="D425" s="1782" t="s">
        <v>124</v>
      </c>
      <c r="E425" s="1783" t="s">
        <v>25</v>
      </c>
      <c r="F425" s="1718" t="s">
        <v>16</v>
      </c>
      <c r="G425" s="1810">
        <v>17.399999999999999</v>
      </c>
      <c r="H425" s="1811">
        <v>1023.17</v>
      </c>
      <c r="I425" s="1758">
        <v>1023.17</v>
      </c>
      <c r="J425" s="1741">
        <v>1023.17</v>
      </c>
      <c r="K425" s="2078">
        <v>9.08</v>
      </c>
      <c r="M425" s="1389"/>
      <c r="R425" s="335">
        <f t="shared" si="103"/>
        <v>9290.3835999999992</v>
      </c>
      <c r="S425" s="335">
        <f t="shared" si="109"/>
        <v>4941.9110999999984</v>
      </c>
      <c r="T425" s="335">
        <f t="shared" si="109"/>
        <v>204.63400000000001</v>
      </c>
      <c r="U425" s="335">
        <f t="shared" si="109"/>
        <v>2056.5716999999995</v>
      </c>
      <c r="V425" s="335">
        <f t="shared" si="109"/>
        <v>0</v>
      </c>
      <c r="W425" s="335">
        <f t="shared" si="109"/>
        <v>1483.5965000000001</v>
      </c>
      <c r="X425" s="335">
        <f t="shared" si="109"/>
        <v>20.4634</v>
      </c>
      <c r="Y425" s="335">
        <f t="shared" si="109"/>
        <v>30.695099999999993</v>
      </c>
      <c r="Z425" s="335">
        <f t="shared" si="109"/>
        <v>20.4634</v>
      </c>
      <c r="AA425" s="335">
        <f t="shared" si="109"/>
        <v>40.9268</v>
      </c>
      <c r="AB425" s="335">
        <f t="shared" si="109"/>
        <v>122.78039999999997</v>
      </c>
      <c r="AC425" s="335">
        <f t="shared" si="109"/>
        <v>30.695099999999993</v>
      </c>
      <c r="AD425" s="335">
        <f t="shared" si="109"/>
        <v>30.695099999999993</v>
      </c>
      <c r="AE425" s="335">
        <f t="shared" si="109"/>
        <v>20.4634</v>
      </c>
      <c r="AF425" s="335">
        <f t="shared" si="109"/>
        <v>10.2317</v>
      </c>
      <c r="AG425" s="335">
        <f t="shared" si="104"/>
        <v>143.24379999999999</v>
      </c>
      <c r="AH425" s="335">
        <f t="shared" si="104"/>
        <v>51.158500000000004</v>
      </c>
      <c r="AI425" s="335">
        <f t="shared" si="104"/>
        <v>51.158500000000004</v>
      </c>
      <c r="AJ425" s="335">
        <f t="shared" si="104"/>
        <v>30.695099999999993</v>
      </c>
      <c r="AK425" s="1388" t="s">
        <v>1614</v>
      </c>
      <c r="AL425" s="89" t="s">
        <v>1614</v>
      </c>
      <c r="AM425" s="1388" t="s">
        <v>1614</v>
      </c>
      <c r="AN425" s="335">
        <f t="shared" si="105"/>
        <v>9290.3835999999992</v>
      </c>
      <c r="AO425" s="335">
        <f t="shared" si="110"/>
        <v>4941.9110999999984</v>
      </c>
      <c r="AP425" s="335">
        <f t="shared" si="110"/>
        <v>204.63400000000001</v>
      </c>
      <c r="AQ425" s="335">
        <f t="shared" si="110"/>
        <v>2056.5716999999995</v>
      </c>
      <c r="AR425" s="335">
        <f t="shared" si="110"/>
        <v>0</v>
      </c>
      <c r="AS425" s="335">
        <f t="shared" si="110"/>
        <v>1483.5965000000001</v>
      </c>
      <c r="AT425" s="335">
        <f t="shared" si="110"/>
        <v>20.4634</v>
      </c>
      <c r="AU425" s="335">
        <f t="shared" si="110"/>
        <v>30.695099999999993</v>
      </c>
      <c r="AV425" s="335">
        <f t="shared" si="110"/>
        <v>20.4634</v>
      </c>
      <c r="AW425" s="335">
        <f t="shared" si="110"/>
        <v>40.9268</v>
      </c>
      <c r="AX425" s="335">
        <f t="shared" si="110"/>
        <v>122.78039999999997</v>
      </c>
      <c r="AY425" s="335">
        <f t="shared" si="110"/>
        <v>30.695099999999993</v>
      </c>
      <c r="AZ425" s="335">
        <f t="shared" si="110"/>
        <v>30.695099999999993</v>
      </c>
      <c r="BA425" s="335">
        <f t="shared" si="110"/>
        <v>20.4634</v>
      </c>
      <c r="BB425" s="335">
        <f t="shared" si="110"/>
        <v>10.2317</v>
      </c>
      <c r="BC425" s="335">
        <f t="shared" si="106"/>
        <v>143.24379999999999</v>
      </c>
      <c r="BD425" s="335">
        <f t="shared" si="106"/>
        <v>51.158500000000004</v>
      </c>
      <c r="BE425" s="335">
        <f t="shared" si="106"/>
        <v>51.158500000000004</v>
      </c>
      <c r="BF425" s="335">
        <f t="shared" si="106"/>
        <v>30.695099999999993</v>
      </c>
    </row>
    <row r="426" spans="2:58" ht="14.25">
      <c r="B426" s="6" t="s">
        <v>226</v>
      </c>
      <c r="C426" s="1733" t="s">
        <v>113</v>
      </c>
      <c r="D426" s="1782" t="s">
        <v>126</v>
      </c>
      <c r="E426" s="1783" t="s">
        <v>25</v>
      </c>
      <c r="F426" s="1718" t="s">
        <v>16</v>
      </c>
      <c r="G426" s="1810">
        <v>17.399999999999999</v>
      </c>
      <c r="H426" s="1811">
        <v>714.55</v>
      </c>
      <c r="I426" s="1758">
        <v>714.55</v>
      </c>
      <c r="J426" s="1741">
        <v>714.55</v>
      </c>
      <c r="K426" s="2078">
        <v>9.08</v>
      </c>
      <c r="M426" s="1389"/>
      <c r="R426" s="335">
        <f t="shared" si="103"/>
        <v>6488.1139999999996</v>
      </c>
      <c r="S426" s="335">
        <f t="shared" si="109"/>
        <v>3451.276499999999</v>
      </c>
      <c r="T426" s="335">
        <f t="shared" si="109"/>
        <v>142.91000000000003</v>
      </c>
      <c r="U426" s="335">
        <f t="shared" si="109"/>
        <v>1436.2454999999998</v>
      </c>
      <c r="V426" s="335">
        <f t="shared" si="109"/>
        <v>0</v>
      </c>
      <c r="W426" s="335">
        <f t="shared" si="109"/>
        <v>1036.0975000000001</v>
      </c>
      <c r="X426" s="335">
        <f t="shared" si="109"/>
        <v>14.291</v>
      </c>
      <c r="Y426" s="335">
        <f t="shared" si="109"/>
        <v>21.436499999999995</v>
      </c>
      <c r="Z426" s="335">
        <f t="shared" si="109"/>
        <v>14.291</v>
      </c>
      <c r="AA426" s="335">
        <f t="shared" si="109"/>
        <v>28.582000000000001</v>
      </c>
      <c r="AB426" s="335">
        <f t="shared" si="109"/>
        <v>85.745999999999981</v>
      </c>
      <c r="AC426" s="335">
        <f t="shared" si="109"/>
        <v>21.436499999999995</v>
      </c>
      <c r="AD426" s="335">
        <f t="shared" si="109"/>
        <v>21.436499999999995</v>
      </c>
      <c r="AE426" s="335">
        <f t="shared" si="109"/>
        <v>14.291</v>
      </c>
      <c r="AF426" s="335">
        <f t="shared" si="109"/>
        <v>7.1455000000000002</v>
      </c>
      <c r="AG426" s="335">
        <f t="shared" si="104"/>
        <v>100.03700000000001</v>
      </c>
      <c r="AH426" s="335">
        <f t="shared" si="104"/>
        <v>35.727500000000006</v>
      </c>
      <c r="AI426" s="335">
        <f t="shared" si="104"/>
        <v>35.727500000000006</v>
      </c>
      <c r="AJ426" s="335">
        <f t="shared" si="104"/>
        <v>21.436499999999995</v>
      </c>
      <c r="AK426" s="1388" t="s">
        <v>1614</v>
      </c>
      <c r="AL426" s="89" t="s">
        <v>1614</v>
      </c>
      <c r="AM426" s="1388" t="s">
        <v>1614</v>
      </c>
      <c r="AN426" s="335">
        <f t="shared" si="105"/>
        <v>6488.1139999999996</v>
      </c>
      <c r="AO426" s="335">
        <f t="shared" si="110"/>
        <v>3451.276499999999</v>
      </c>
      <c r="AP426" s="335">
        <f t="shared" si="110"/>
        <v>142.91000000000003</v>
      </c>
      <c r="AQ426" s="335">
        <f t="shared" si="110"/>
        <v>1436.2454999999998</v>
      </c>
      <c r="AR426" s="335">
        <f t="shared" si="110"/>
        <v>0</v>
      </c>
      <c r="AS426" s="335">
        <f t="shared" si="110"/>
        <v>1036.0975000000001</v>
      </c>
      <c r="AT426" s="335">
        <f t="shared" si="110"/>
        <v>14.291</v>
      </c>
      <c r="AU426" s="335">
        <f t="shared" si="110"/>
        <v>21.436499999999995</v>
      </c>
      <c r="AV426" s="335">
        <f t="shared" si="110"/>
        <v>14.291</v>
      </c>
      <c r="AW426" s="335">
        <f t="shared" si="110"/>
        <v>28.582000000000001</v>
      </c>
      <c r="AX426" s="335">
        <f t="shared" si="110"/>
        <v>85.745999999999981</v>
      </c>
      <c r="AY426" s="335">
        <f t="shared" si="110"/>
        <v>21.436499999999995</v>
      </c>
      <c r="AZ426" s="335">
        <f t="shared" si="110"/>
        <v>21.436499999999995</v>
      </c>
      <c r="BA426" s="335">
        <f t="shared" si="110"/>
        <v>14.291</v>
      </c>
      <c r="BB426" s="335">
        <f t="shared" si="110"/>
        <v>7.1455000000000002</v>
      </c>
      <c r="BC426" s="335">
        <f t="shared" si="106"/>
        <v>100.03700000000001</v>
      </c>
      <c r="BD426" s="335">
        <f t="shared" si="106"/>
        <v>35.727500000000006</v>
      </c>
      <c r="BE426" s="335">
        <f t="shared" si="106"/>
        <v>35.727500000000006</v>
      </c>
      <c r="BF426" s="335">
        <f t="shared" si="106"/>
        <v>21.436499999999995</v>
      </c>
    </row>
    <row r="427" spans="2:58" ht="14.25">
      <c r="B427" s="6" t="s">
        <v>226</v>
      </c>
      <c r="C427" s="1733" t="s">
        <v>113</v>
      </c>
      <c r="D427" s="1782" t="s">
        <v>125</v>
      </c>
      <c r="E427" s="1783" t="s">
        <v>25</v>
      </c>
      <c r="F427" s="1718" t="s">
        <v>16</v>
      </c>
      <c r="G427" s="1810">
        <v>17.399999999999999</v>
      </c>
      <c r="H427" s="1811">
        <v>0</v>
      </c>
      <c r="I427" s="1758">
        <v>0</v>
      </c>
      <c r="J427" s="1741">
        <v>0</v>
      </c>
      <c r="K427" s="2078">
        <v>9.08</v>
      </c>
      <c r="M427" s="1389"/>
      <c r="R427" s="335">
        <f t="shared" si="103"/>
        <v>0</v>
      </c>
      <c r="S427" s="335">
        <f t="shared" si="109"/>
        <v>0</v>
      </c>
      <c r="T427" s="335">
        <f t="shared" si="109"/>
        <v>0</v>
      </c>
      <c r="U427" s="335">
        <f t="shared" si="109"/>
        <v>0</v>
      </c>
      <c r="V427" s="335">
        <f t="shared" si="109"/>
        <v>0</v>
      </c>
      <c r="W427" s="335">
        <f t="shared" si="109"/>
        <v>0</v>
      </c>
      <c r="X427" s="335">
        <f t="shared" si="109"/>
        <v>0</v>
      </c>
      <c r="Y427" s="335">
        <f t="shared" si="109"/>
        <v>0</v>
      </c>
      <c r="Z427" s="335">
        <f t="shared" si="109"/>
        <v>0</v>
      </c>
      <c r="AA427" s="335">
        <f t="shared" si="109"/>
        <v>0</v>
      </c>
      <c r="AB427" s="335">
        <f t="shared" si="109"/>
        <v>0</v>
      </c>
      <c r="AC427" s="335">
        <f t="shared" si="109"/>
        <v>0</v>
      </c>
      <c r="AD427" s="335">
        <f t="shared" si="109"/>
        <v>0</v>
      </c>
      <c r="AE427" s="335">
        <f t="shared" si="109"/>
        <v>0</v>
      </c>
      <c r="AF427" s="335">
        <f t="shared" si="109"/>
        <v>0</v>
      </c>
      <c r="AG427" s="335">
        <f t="shared" si="104"/>
        <v>0</v>
      </c>
      <c r="AH427" s="335">
        <f t="shared" si="104"/>
        <v>0</v>
      </c>
      <c r="AI427" s="335">
        <f t="shared" si="104"/>
        <v>0</v>
      </c>
      <c r="AJ427" s="335">
        <f t="shared" si="104"/>
        <v>0</v>
      </c>
      <c r="AK427" s="1388" t="s">
        <v>1614</v>
      </c>
      <c r="AL427" s="89" t="s">
        <v>1614</v>
      </c>
      <c r="AM427" s="1388" t="s">
        <v>1614</v>
      </c>
      <c r="AN427" s="335">
        <f t="shared" si="105"/>
        <v>0</v>
      </c>
      <c r="AO427" s="335">
        <f t="shared" si="110"/>
        <v>0</v>
      </c>
      <c r="AP427" s="335">
        <f t="shared" si="110"/>
        <v>0</v>
      </c>
      <c r="AQ427" s="335">
        <f t="shared" si="110"/>
        <v>0</v>
      </c>
      <c r="AR427" s="335">
        <f t="shared" si="110"/>
        <v>0</v>
      </c>
      <c r="AS427" s="335">
        <f t="shared" si="110"/>
        <v>0</v>
      </c>
      <c r="AT427" s="335">
        <f t="shared" si="110"/>
        <v>0</v>
      </c>
      <c r="AU427" s="335">
        <f t="shared" si="110"/>
        <v>0</v>
      </c>
      <c r="AV427" s="335">
        <f t="shared" si="110"/>
        <v>0</v>
      </c>
      <c r="AW427" s="335">
        <f t="shared" si="110"/>
        <v>0</v>
      </c>
      <c r="AX427" s="335">
        <f t="shared" si="110"/>
        <v>0</v>
      </c>
      <c r="AY427" s="335">
        <f t="shared" si="110"/>
        <v>0</v>
      </c>
      <c r="AZ427" s="335">
        <f t="shared" si="110"/>
        <v>0</v>
      </c>
      <c r="BA427" s="335">
        <f t="shared" si="110"/>
        <v>0</v>
      </c>
      <c r="BB427" s="335">
        <f t="shared" si="110"/>
        <v>0</v>
      </c>
      <c r="BC427" s="335">
        <f t="shared" si="106"/>
        <v>0</v>
      </c>
      <c r="BD427" s="335">
        <f t="shared" si="106"/>
        <v>0</v>
      </c>
      <c r="BE427" s="335">
        <f t="shared" si="106"/>
        <v>0</v>
      </c>
      <c r="BF427" s="335">
        <f t="shared" si="106"/>
        <v>0</v>
      </c>
    </row>
    <row r="428" spans="2:58" ht="14.25">
      <c r="B428" s="6" t="s">
        <v>226</v>
      </c>
      <c r="C428" s="1733" t="s">
        <v>113</v>
      </c>
      <c r="D428" s="1782" t="s">
        <v>127</v>
      </c>
      <c r="E428" s="1783" t="s">
        <v>25</v>
      </c>
      <c r="F428" s="1718" t="s">
        <v>16</v>
      </c>
      <c r="G428" s="1810">
        <v>17.829999999999998</v>
      </c>
      <c r="H428" s="1811">
        <v>0.09</v>
      </c>
      <c r="I428" s="1758">
        <v>0.09</v>
      </c>
      <c r="J428" s="1741">
        <v>0.09</v>
      </c>
      <c r="K428" s="2078">
        <v>9.08</v>
      </c>
      <c r="M428" s="1389"/>
      <c r="R428" s="335">
        <f t="shared" si="103"/>
        <v>0.81719999999999993</v>
      </c>
      <c r="S428" s="335">
        <f t="shared" si="109"/>
        <v>0.43469999999999986</v>
      </c>
      <c r="T428" s="335">
        <f t="shared" si="109"/>
        <v>1.8000000000000002E-2</v>
      </c>
      <c r="U428" s="335">
        <f t="shared" si="109"/>
        <v>0.18089999999999995</v>
      </c>
      <c r="V428" s="335">
        <f t="shared" si="109"/>
        <v>0</v>
      </c>
      <c r="W428" s="335">
        <f t="shared" si="109"/>
        <v>0.1305</v>
      </c>
      <c r="X428" s="335">
        <f t="shared" si="109"/>
        <v>1.8E-3</v>
      </c>
      <c r="Y428" s="335">
        <f t="shared" si="109"/>
        <v>2.6999999999999993E-3</v>
      </c>
      <c r="Z428" s="335">
        <f t="shared" si="109"/>
        <v>1.8E-3</v>
      </c>
      <c r="AA428" s="335">
        <f t="shared" si="109"/>
        <v>3.5999999999999999E-3</v>
      </c>
      <c r="AB428" s="335">
        <f t="shared" si="109"/>
        <v>1.0799999999999997E-2</v>
      </c>
      <c r="AC428" s="335">
        <f t="shared" si="109"/>
        <v>2.6999999999999993E-3</v>
      </c>
      <c r="AD428" s="335">
        <f t="shared" si="109"/>
        <v>2.6999999999999993E-3</v>
      </c>
      <c r="AE428" s="335">
        <f t="shared" si="109"/>
        <v>1.8E-3</v>
      </c>
      <c r="AF428" s="335">
        <f t="shared" si="109"/>
        <v>8.9999999999999998E-4</v>
      </c>
      <c r="AG428" s="335">
        <f t="shared" si="104"/>
        <v>1.26E-2</v>
      </c>
      <c r="AH428" s="335">
        <f t="shared" si="104"/>
        <v>4.5000000000000005E-3</v>
      </c>
      <c r="AI428" s="335">
        <f t="shared" si="104"/>
        <v>4.5000000000000005E-3</v>
      </c>
      <c r="AJ428" s="335">
        <f t="shared" si="104"/>
        <v>2.6999999999999993E-3</v>
      </c>
      <c r="AK428" s="1388" t="s">
        <v>1614</v>
      </c>
      <c r="AL428" s="89" t="s">
        <v>1614</v>
      </c>
      <c r="AM428" s="1388" t="s">
        <v>1614</v>
      </c>
      <c r="AN428" s="335">
        <f t="shared" si="105"/>
        <v>0.81719999999999993</v>
      </c>
      <c r="AO428" s="335">
        <f t="shared" si="110"/>
        <v>0.43469999999999986</v>
      </c>
      <c r="AP428" s="335">
        <f t="shared" si="110"/>
        <v>1.8000000000000002E-2</v>
      </c>
      <c r="AQ428" s="335">
        <f t="shared" si="110"/>
        <v>0.18089999999999995</v>
      </c>
      <c r="AR428" s="335">
        <f t="shared" si="110"/>
        <v>0</v>
      </c>
      <c r="AS428" s="335">
        <f t="shared" si="110"/>
        <v>0.1305</v>
      </c>
      <c r="AT428" s="335">
        <f t="shared" si="110"/>
        <v>1.8E-3</v>
      </c>
      <c r="AU428" s="335">
        <f t="shared" si="110"/>
        <v>2.6999999999999993E-3</v>
      </c>
      <c r="AV428" s="335">
        <f t="shared" si="110"/>
        <v>1.8E-3</v>
      </c>
      <c r="AW428" s="335">
        <f t="shared" si="110"/>
        <v>3.5999999999999999E-3</v>
      </c>
      <c r="AX428" s="335">
        <f t="shared" si="110"/>
        <v>1.0799999999999997E-2</v>
      </c>
      <c r="AY428" s="335">
        <f t="shared" si="110"/>
        <v>2.6999999999999993E-3</v>
      </c>
      <c r="AZ428" s="335">
        <f t="shared" si="110"/>
        <v>2.6999999999999993E-3</v>
      </c>
      <c r="BA428" s="335">
        <f t="shared" si="110"/>
        <v>1.8E-3</v>
      </c>
      <c r="BB428" s="335">
        <f t="shared" si="110"/>
        <v>8.9999999999999998E-4</v>
      </c>
      <c r="BC428" s="335">
        <f t="shared" si="106"/>
        <v>1.26E-2</v>
      </c>
      <c r="BD428" s="335">
        <f t="shared" si="106"/>
        <v>4.5000000000000005E-3</v>
      </c>
      <c r="BE428" s="335">
        <f t="shared" si="106"/>
        <v>4.5000000000000005E-3</v>
      </c>
      <c r="BF428" s="335">
        <f t="shared" si="106"/>
        <v>2.6999999999999993E-3</v>
      </c>
    </row>
    <row r="429" spans="2:58" ht="14.25">
      <c r="B429" s="6" t="s">
        <v>226</v>
      </c>
      <c r="C429" s="1733" t="s">
        <v>113</v>
      </c>
      <c r="D429" s="1782" t="s">
        <v>128</v>
      </c>
      <c r="E429" s="1783" t="s">
        <v>25</v>
      </c>
      <c r="F429" s="1718" t="s">
        <v>16</v>
      </c>
      <c r="G429" s="1810">
        <v>17.72</v>
      </c>
      <c r="H429" s="1811">
        <v>1159.76</v>
      </c>
      <c r="I429" s="1758">
        <v>1159.76</v>
      </c>
      <c r="J429" s="1741">
        <v>1159.76</v>
      </c>
      <c r="K429" s="2078">
        <v>9.08</v>
      </c>
      <c r="M429" s="1389"/>
      <c r="R429" s="335">
        <f t="shared" si="103"/>
        <v>10530.620800000001</v>
      </c>
      <c r="S429" s="335">
        <f t="shared" si="109"/>
        <v>5601.6407999999992</v>
      </c>
      <c r="T429" s="335">
        <f t="shared" si="109"/>
        <v>231.95200000000006</v>
      </c>
      <c r="U429" s="335">
        <f t="shared" si="109"/>
        <v>2331.1176</v>
      </c>
      <c r="V429" s="335">
        <f t="shared" si="109"/>
        <v>0</v>
      </c>
      <c r="W429" s="335">
        <f t="shared" si="109"/>
        <v>1681.6520000000003</v>
      </c>
      <c r="X429" s="335">
        <f t="shared" si="109"/>
        <v>23.195200000000003</v>
      </c>
      <c r="Y429" s="335">
        <f t="shared" si="109"/>
        <v>34.7928</v>
      </c>
      <c r="Z429" s="335">
        <f t="shared" si="109"/>
        <v>23.195200000000003</v>
      </c>
      <c r="AA429" s="335">
        <f t="shared" si="109"/>
        <v>46.390400000000007</v>
      </c>
      <c r="AB429" s="335">
        <f t="shared" si="109"/>
        <v>139.1712</v>
      </c>
      <c r="AC429" s="335">
        <f t="shared" si="109"/>
        <v>34.7928</v>
      </c>
      <c r="AD429" s="335">
        <f t="shared" si="109"/>
        <v>34.7928</v>
      </c>
      <c r="AE429" s="335">
        <f t="shared" si="109"/>
        <v>23.195200000000003</v>
      </c>
      <c r="AF429" s="335">
        <f t="shared" si="109"/>
        <v>11.597600000000002</v>
      </c>
      <c r="AG429" s="335">
        <f t="shared" si="104"/>
        <v>162.36640000000003</v>
      </c>
      <c r="AH429" s="335">
        <f t="shared" si="104"/>
        <v>57.988000000000014</v>
      </c>
      <c r="AI429" s="335">
        <f t="shared" si="104"/>
        <v>57.988000000000014</v>
      </c>
      <c r="AJ429" s="335">
        <f t="shared" si="104"/>
        <v>34.7928</v>
      </c>
      <c r="AK429" s="1388" t="s">
        <v>1614</v>
      </c>
      <c r="AL429" s="89" t="s">
        <v>1614</v>
      </c>
      <c r="AM429" s="1388" t="s">
        <v>1614</v>
      </c>
      <c r="AN429" s="335">
        <f t="shared" si="105"/>
        <v>10530.620800000001</v>
      </c>
      <c r="AO429" s="335">
        <f t="shared" si="110"/>
        <v>5601.6407999999992</v>
      </c>
      <c r="AP429" s="335">
        <f t="shared" si="110"/>
        <v>231.95200000000006</v>
      </c>
      <c r="AQ429" s="335">
        <f t="shared" si="110"/>
        <v>2331.1176</v>
      </c>
      <c r="AR429" s="335">
        <f t="shared" si="110"/>
        <v>0</v>
      </c>
      <c r="AS429" s="335">
        <f t="shared" si="110"/>
        <v>1681.6520000000003</v>
      </c>
      <c r="AT429" s="335">
        <f t="shared" si="110"/>
        <v>23.195200000000003</v>
      </c>
      <c r="AU429" s="335">
        <f t="shared" si="110"/>
        <v>34.7928</v>
      </c>
      <c r="AV429" s="335">
        <f t="shared" si="110"/>
        <v>23.195200000000003</v>
      </c>
      <c r="AW429" s="335">
        <f t="shared" si="110"/>
        <v>46.390400000000007</v>
      </c>
      <c r="AX429" s="335">
        <f t="shared" si="110"/>
        <v>139.1712</v>
      </c>
      <c r="AY429" s="335">
        <f t="shared" si="110"/>
        <v>34.7928</v>
      </c>
      <c r="AZ429" s="335">
        <f t="shared" si="110"/>
        <v>34.7928</v>
      </c>
      <c r="BA429" s="335">
        <f t="shared" si="110"/>
        <v>23.195200000000003</v>
      </c>
      <c r="BB429" s="335">
        <f t="shared" si="110"/>
        <v>11.597600000000002</v>
      </c>
      <c r="BC429" s="335">
        <f t="shared" si="106"/>
        <v>162.36640000000003</v>
      </c>
      <c r="BD429" s="335">
        <f t="shared" si="106"/>
        <v>57.988000000000014</v>
      </c>
      <c r="BE429" s="335">
        <f t="shared" si="106"/>
        <v>57.988000000000014</v>
      </c>
      <c r="BF429" s="335">
        <f t="shared" si="106"/>
        <v>34.7928</v>
      </c>
    </row>
    <row r="430" spans="2:58" ht="14.25">
      <c r="B430" s="7" t="s">
        <v>226</v>
      </c>
      <c r="C430" s="1735" t="s">
        <v>113</v>
      </c>
      <c r="D430" s="1799" t="s">
        <v>129</v>
      </c>
      <c r="E430" s="1807" t="s">
        <v>25</v>
      </c>
      <c r="F430" s="1723" t="s">
        <v>16</v>
      </c>
      <c r="G430" s="1812">
        <v>17.72</v>
      </c>
      <c r="H430" s="1813">
        <v>77.75</v>
      </c>
      <c r="I430" s="1760">
        <v>77.75</v>
      </c>
      <c r="J430" s="1761">
        <v>77.75</v>
      </c>
      <c r="K430" s="2079">
        <v>9.08</v>
      </c>
      <c r="M430" s="1389"/>
      <c r="R430" s="335">
        <f t="shared" si="103"/>
        <v>705.97</v>
      </c>
      <c r="S430" s="335">
        <f t="shared" si="109"/>
        <v>375.53249999999991</v>
      </c>
      <c r="T430" s="335">
        <f t="shared" si="109"/>
        <v>15.550000000000004</v>
      </c>
      <c r="U430" s="335">
        <f t="shared" si="109"/>
        <v>156.27749999999997</v>
      </c>
      <c r="V430" s="335">
        <f t="shared" si="109"/>
        <v>0</v>
      </c>
      <c r="W430" s="335">
        <f t="shared" si="109"/>
        <v>112.73750000000001</v>
      </c>
      <c r="X430" s="335">
        <f t="shared" si="109"/>
        <v>1.5550000000000002</v>
      </c>
      <c r="Y430" s="335">
        <f t="shared" si="109"/>
        <v>2.3325</v>
      </c>
      <c r="Z430" s="335">
        <f t="shared" si="109"/>
        <v>1.5550000000000002</v>
      </c>
      <c r="AA430" s="335">
        <f t="shared" si="109"/>
        <v>3.1100000000000003</v>
      </c>
      <c r="AB430" s="335">
        <f t="shared" si="109"/>
        <v>9.33</v>
      </c>
      <c r="AC430" s="335">
        <f t="shared" si="109"/>
        <v>2.3325</v>
      </c>
      <c r="AD430" s="335">
        <f t="shared" si="109"/>
        <v>2.3325</v>
      </c>
      <c r="AE430" s="335">
        <f t="shared" si="109"/>
        <v>1.5550000000000002</v>
      </c>
      <c r="AF430" s="335">
        <f t="shared" si="109"/>
        <v>0.77750000000000008</v>
      </c>
      <c r="AG430" s="335">
        <f t="shared" si="104"/>
        <v>10.885000000000002</v>
      </c>
      <c r="AH430" s="335">
        <f t="shared" si="104"/>
        <v>3.8875000000000011</v>
      </c>
      <c r="AI430" s="335">
        <f t="shared" si="104"/>
        <v>3.8875000000000011</v>
      </c>
      <c r="AJ430" s="335">
        <f t="shared" si="104"/>
        <v>2.3325</v>
      </c>
      <c r="AK430" s="1388" t="s">
        <v>1614</v>
      </c>
      <c r="AL430" s="89" t="s">
        <v>1614</v>
      </c>
      <c r="AM430" s="1388" t="s">
        <v>1614</v>
      </c>
      <c r="AN430" s="335">
        <f t="shared" si="105"/>
        <v>705.97</v>
      </c>
      <c r="AO430" s="335">
        <f t="shared" si="110"/>
        <v>375.53249999999991</v>
      </c>
      <c r="AP430" s="335">
        <f t="shared" si="110"/>
        <v>15.550000000000004</v>
      </c>
      <c r="AQ430" s="335">
        <f t="shared" si="110"/>
        <v>156.27749999999997</v>
      </c>
      <c r="AR430" s="335">
        <f t="shared" si="110"/>
        <v>0</v>
      </c>
      <c r="AS430" s="335">
        <f t="shared" si="110"/>
        <v>112.73750000000001</v>
      </c>
      <c r="AT430" s="335">
        <f t="shared" si="110"/>
        <v>1.5550000000000002</v>
      </c>
      <c r="AU430" s="335">
        <f t="shared" si="110"/>
        <v>2.3325</v>
      </c>
      <c r="AV430" s="335">
        <f t="shared" si="110"/>
        <v>1.5550000000000002</v>
      </c>
      <c r="AW430" s="335">
        <f t="shared" si="110"/>
        <v>3.1100000000000003</v>
      </c>
      <c r="AX430" s="335">
        <f t="shared" si="110"/>
        <v>9.33</v>
      </c>
      <c r="AY430" s="335">
        <f t="shared" si="110"/>
        <v>2.3325</v>
      </c>
      <c r="AZ430" s="335">
        <f t="shared" si="110"/>
        <v>2.3325</v>
      </c>
      <c r="BA430" s="335">
        <f t="shared" si="110"/>
        <v>1.5550000000000002</v>
      </c>
      <c r="BB430" s="335">
        <f t="shared" si="110"/>
        <v>0.77750000000000008</v>
      </c>
      <c r="BC430" s="335">
        <f t="shared" si="106"/>
        <v>10.885000000000002</v>
      </c>
      <c r="BD430" s="335">
        <f t="shared" si="106"/>
        <v>3.8875000000000011</v>
      </c>
      <c r="BE430" s="335">
        <f t="shared" si="106"/>
        <v>3.8875000000000011</v>
      </c>
      <c r="BF430" s="335">
        <f t="shared" si="106"/>
        <v>2.3325</v>
      </c>
    </row>
    <row r="431" spans="2:58" ht="14.25">
      <c r="B431" s="17" t="s">
        <v>324</v>
      </c>
      <c r="C431" s="1727" t="s">
        <v>325</v>
      </c>
      <c r="D431" s="1782" t="s">
        <v>326</v>
      </c>
      <c r="E431" s="1783" t="s">
        <v>19</v>
      </c>
      <c r="F431" s="1718" t="s">
        <v>16</v>
      </c>
      <c r="G431" s="1795">
        <v>17.399999999999999</v>
      </c>
      <c r="H431" s="1772">
        <v>110560.74583251303</v>
      </c>
      <c r="I431" s="1731">
        <v>110560.74583251303</v>
      </c>
      <c r="J431" s="1732">
        <v>110560.74583251303</v>
      </c>
      <c r="K431" s="2078">
        <v>17.59</v>
      </c>
      <c r="R431" s="335">
        <f t="shared" si="103"/>
        <v>1944763.5191939042</v>
      </c>
      <c r="S431" s="335">
        <f t="shared" si="109"/>
        <v>534008.40237103833</v>
      </c>
      <c r="T431" s="335">
        <f t="shared" si="109"/>
        <v>22112.149166502611</v>
      </c>
      <c r="U431" s="335">
        <f t="shared" si="109"/>
        <v>222227.09912335119</v>
      </c>
      <c r="V431" s="335">
        <f t="shared" si="109"/>
        <v>0</v>
      </c>
      <c r="W431" s="335">
        <f t="shared" si="109"/>
        <v>1101185.0284918298</v>
      </c>
      <c r="X431" s="335">
        <f t="shared" si="109"/>
        <v>2211.2149166502609</v>
      </c>
      <c r="Y431" s="335">
        <f t="shared" si="109"/>
        <v>3316.8223749753906</v>
      </c>
      <c r="Z431" s="335">
        <f t="shared" si="109"/>
        <v>2211.2149166502609</v>
      </c>
      <c r="AA431" s="335">
        <f t="shared" si="109"/>
        <v>4422.4298333005218</v>
      </c>
      <c r="AB431" s="335">
        <f t="shared" si="109"/>
        <v>13267.289499901563</v>
      </c>
      <c r="AC431" s="335">
        <f t="shared" si="109"/>
        <v>3316.8223749753906</v>
      </c>
      <c r="AD431" s="335">
        <f t="shared" si="109"/>
        <v>3316.8223749753906</v>
      </c>
      <c r="AE431" s="335">
        <f t="shared" si="109"/>
        <v>2211.2149166502609</v>
      </c>
      <c r="AF431" s="335">
        <f t="shared" si="109"/>
        <v>1105.6074583251304</v>
      </c>
      <c r="AG431" s="335">
        <f t="shared" si="104"/>
        <v>15478.504416551827</v>
      </c>
      <c r="AH431" s="335">
        <f t="shared" si="104"/>
        <v>5528.0372916256529</v>
      </c>
      <c r="AI431" s="335">
        <f t="shared" si="104"/>
        <v>5528.0372916256529</v>
      </c>
      <c r="AJ431" s="335">
        <f t="shared" si="104"/>
        <v>3316.8223749753906</v>
      </c>
      <c r="AK431" s="1388" t="s">
        <v>1614</v>
      </c>
      <c r="AL431" s="89" t="s">
        <v>1614</v>
      </c>
      <c r="AM431" s="1388" t="s">
        <v>1614</v>
      </c>
      <c r="AN431" s="335">
        <f t="shared" si="105"/>
        <v>1944763.5191939042</v>
      </c>
      <c r="AO431" s="335">
        <f t="shared" si="110"/>
        <v>534008.40237103833</v>
      </c>
      <c r="AP431" s="335">
        <f t="shared" si="110"/>
        <v>22112.149166502611</v>
      </c>
      <c r="AQ431" s="335">
        <f t="shared" si="110"/>
        <v>222227.09912335119</v>
      </c>
      <c r="AR431" s="335">
        <f t="shared" si="110"/>
        <v>0</v>
      </c>
      <c r="AS431" s="335">
        <f t="shared" si="110"/>
        <v>1101185.0284918298</v>
      </c>
      <c r="AT431" s="335">
        <f t="shared" si="110"/>
        <v>2211.2149166502609</v>
      </c>
      <c r="AU431" s="335">
        <f t="shared" si="110"/>
        <v>3316.8223749753906</v>
      </c>
      <c r="AV431" s="335">
        <f t="shared" si="110"/>
        <v>2211.2149166502609</v>
      </c>
      <c r="AW431" s="335">
        <f t="shared" si="110"/>
        <v>4422.4298333005218</v>
      </c>
      <c r="AX431" s="335">
        <f t="shared" si="110"/>
        <v>13267.289499901563</v>
      </c>
      <c r="AY431" s="335">
        <f t="shared" si="110"/>
        <v>3316.8223749753906</v>
      </c>
      <c r="AZ431" s="335">
        <f t="shared" si="110"/>
        <v>3316.8223749753906</v>
      </c>
      <c r="BA431" s="335">
        <f t="shared" si="110"/>
        <v>2211.2149166502609</v>
      </c>
      <c r="BB431" s="335">
        <f t="shared" si="110"/>
        <v>1105.6074583251304</v>
      </c>
      <c r="BC431" s="335">
        <f t="shared" si="106"/>
        <v>15478.504416551827</v>
      </c>
      <c r="BD431" s="335">
        <f t="shared" si="106"/>
        <v>5528.0372916256529</v>
      </c>
      <c r="BE431" s="335">
        <f t="shared" si="106"/>
        <v>5528.0372916256529</v>
      </c>
      <c r="BF431" s="335">
        <f t="shared" si="106"/>
        <v>3316.8223749753906</v>
      </c>
    </row>
    <row r="432" spans="2:58" ht="14.25">
      <c r="B432" s="6" t="s">
        <v>324</v>
      </c>
      <c r="C432" s="1727" t="s">
        <v>325</v>
      </c>
      <c r="D432" s="1728" t="s">
        <v>327</v>
      </c>
      <c r="E432" s="1783" t="s">
        <v>19</v>
      </c>
      <c r="F432" s="1718" t="s">
        <v>16</v>
      </c>
      <c r="G432" s="1795">
        <v>17.399999999999999</v>
      </c>
      <c r="H432" s="1772">
        <v>38227.827222399726</v>
      </c>
      <c r="I432" s="1731">
        <v>38227.827222399726</v>
      </c>
      <c r="J432" s="1732">
        <v>38227.827222399726</v>
      </c>
      <c r="K432" s="2078">
        <v>17.59</v>
      </c>
      <c r="R432" s="335">
        <f t="shared" si="103"/>
        <v>672427.48084201117</v>
      </c>
      <c r="S432" s="335">
        <f t="shared" si="109"/>
        <v>184640.40548419079</v>
      </c>
      <c r="T432" s="335">
        <f t="shared" si="109"/>
        <v>7645.5654444799466</v>
      </c>
      <c r="U432" s="335">
        <f t="shared" si="109"/>
        <v>76837.932717023446</v>
      </c>
      <c r="V432" s="335">
        <f t="shared" si="109"/>
        <v>0</v>
      </c>
      <c r="W432" s="335">
        <f t="shared" si="109"/>
        <v>380749.15913510125</v>
      </c>
      <c r="X432" s="335">
        <f t="shared" si="109"/>
        <v>764.55654444799461</v>
      </c>
      <c r="Y432" s="335">
        <f t="shared" si="109"/>
        <v>1146.8348166719918</v>
      </c>
      <c r="Z432" s="335">
        <f t="shared" si="109"/>
        <v>764.55654444799461</v>
      </c>
      <c r="AA432" s="335">
        <f t="shared" si="109"/>
        <v>1529.1130888959892</v>
      </c>
      <c r="AB432" s="335">
        <f t="shared" si="109"/>
        <v>4587.3392666879672</v>
      </c>
      <c r="AC432" s="335">
        <f t="shared" si="109"/>
        <v>1146.8348166719918</v>
      </c>
      <c r="AD432" s="335">
        <f t="shared" si="109"/>
        <v>1146.8348166719918</v>
      </c>
      <c r="AE432" s="335">
        <f t="shared" si="109"/>
        <v>764.55654444799461</v>
      </c>
      <c r="AF432" s="335">
        <f t="shared" si="109"/>
        <v>382.27827222399731</v>
      </c>
      <c r="AG432" s="335">
        <f t="shared" si="104"/>
        <v>5351.8958111359625</v>
      </c>
      <c r="AH432" s="335">
        <f t="shared" si="104"/>
        <v>1911.3913611199866</v>
      </c>
      <c r="AI432" s="335">
        <f t="shared" si="104"/>
        <v>1911.3913611199866</v>
      </c>
      <c r="AJ432" s="335">
        <f t="shared" si="104"/>
        <v>1146.8348166719918</v>
      </c>
      <c r="AK432" s="1388" t="s">
        <v>1614</v>
      </c>
      <c r="AL432" s="89" t="s">
        <v>1614</v>
      </c>
      <c r="AM432" s="1388" t="s">
        <v>1614</v>
      </c>
      <c r="AN432" s="335">
        <f t="shared" si="105"/>
        <v>672427.48084201117</v>
      </c>
      <c r="AO432" s="335">
        <f t="shared" si="110"/>
        <v>184640.40548419079</v>
      </c>
      <c r="AP432" s="335">
        <f t="shared" si="110"/>
        <v>7645.5654444799466</v>
      </c>
      <c r="AQ432" s="335">
        <f t="shared" si="110"/>
        <v>76837.932717023446</v>
      </c>
      <c r="AR432" s="335">
        <f t="shared" si="110"/>
        <v>0</v>
      </c>
      <c r="AS432" s="335">
        <f t="shared" si="110"/>
        <v>380749.15913510125</v>
      </c>
      <c r="AT432" s="335">
        <f t="shared" si="110"/>
        <v>764.55654444799461</v>
      </c>
      <c r="AU432" s="335">
        <f t="shared" si="110"/>
        <v>1146.8348166719918</v>
      </c>
      <c r="AV432" s="335">
        <f t="shared" si="110"/>
        <v>764.55654444799461</v>
      </c>
      <c r="AW432" s="335">
        <f t="shared" si="110"/>
        <v>1529.1130888959892</v>
      </c>
      <c r="AX432" s="335">
        <f t="shared" si="110"/>
        <v>4587.3392666879672</v>
      </c>
      <c r="AY432" s="335">
        <f t="shared" si="110"/>
        <v>1146.8348166719918</v>
      </c>
      <c r="AZ432" s="335">
        <f t="shared" si="110"/>
        <v>1146.8348166719918</v>
      </c>
      <c r="BA432" s="335">
        <f t="shared" si="110"/>
        <v>764.55654444799461</v>
      </c>
      <c r="BB432" s="335">
        <f t="shared" si="110"/>
        <v>382.27827222399731</v>
      </c>
      <c r="BC432" s="335">
        <f t="shared" si="106"/>
        <v>5351.8958111359625</v>
      </c>
      <c r="BD432" s="335">
        <f t="shared" si="106"/>
        <v>1911.3913611199866</v>
      </c>
      <c r="BE432" s="335">
        <f t="shared" si="106"/>
        <v>1911.3913611199866</v>
      </c>
      <c r="BF432" s="335">
        <f t="shared" si="106"/>
        <v>1146.8348166719918</v>
      </c>
    </row>
    <row r="433" spans="2:58" ht="14.25">
      <c r="B433" s="6" t="s">
        <v>324</v>
      </c>
      <c r="C433" s="1727" t="s">
        <v>325</v>
      </c>
      <c r="D433" s="1782" t="s">
        <v>328</v>
      </c>
      <c r="E433" s="1783" t="s">
        <v>19</v>
      </c>
      <c r="F433" s="1718" t="s">
        <v>16</v>
      </c>
      <c r="G433" s="1795">
        <v>17.399999999999999</v>
      </c>
      <c r="H433" s="1772">
        <v>49546.595383387685</v>
      </c>
      <c r="I433" s="1731">
        <v>49546.595383387685</v>
      </c>
      <c r="J433" s="1732">
        <v>49546.595383387685</v>
      </c>
      <c r="K433" s="2078">
        <v>17.59</v>
      </c>
      <c r="R433" s="335">
        <f t="shared" si="103"/>
        <v>871524.61279378936</v>
      </c>
      <c r="S433" s="335">
        <f t="shared" si="109"/>
        <v>239310.05570176267</v>
      </c>
      <c r="T433" s="335">
        <f t="shared" si="109"/>
        <v>9909.3190766775388</v>
      </c>
      <c r="U433" s="335">
        <f t="shared" si="109"/>
        <v>99588.656720609244</v>
      </c>
      <c r="V433" s="335">
        <f t="shared" si="109"/>
        <v>0</v>
      </c>
      <c r="W433" s="335">
        <f t="shared" si="109"/>
        <v>493484.09001854132</v>
      </c>
      <c r="X433" s="335">
        <f t="shared" si="109"/>
        <v>990.93190766775376</v>
      </c>
      <c r="Y433" s="335">
        <f t="shared" si="109"/>
        <v>1486.3978615016304</v>
      </c>
      <c r="Z433" s="335">
        <f t="shared" si="109"/>
        <v>990.93190766775376</v>
      </c>
      <c r="AA433" s="335">
        <f t="shared" si="109"/>
        <v>1981.8638153355075</v>
      </c>
      <c r="AB433" s="335">
        <f t="shared" si="109"/>
        <v>5945.5914460065214</v>
      </c>
      <c r="AC433" s="335">
        <f t="shared" si="109"/>
        <v>1486.3978615016304</v>
      </c>
      <c r="AD433" s="335">
        <f t="shared" si="109"/>
        <v>1486.3978615016304</v>
      </c>
      <c r="AE433" s="335">
        <f t="shared" si="109"/>
        <v>990.93190766775376</v>
      </c>
      <c r="AF433" s="335">
        <f t="shared" si="109"/>
        <v>495.46595383387688</v>
      </c>
      <c r="AG433" s="335">
        <f t="shared" si="104"/>
        <v>6936.5233536742762</v>
      </c>
      <c r="AH433" s="335">
        <f t="shared" si="104"/>
        <v>2477.3297691693847</v>
      </c>
      <c r="AI433" s="335">
        <f t="shared" si="104"/>
        <v>2477.3297691693847</v>
      </c>
      <c r="AJ433" s="335">
        <f t="shared" si="104"/>
        <v>1486.3978615016304</v>
      </c>
      <c r="AK433" s="1388" t="s">
        <v>1614</v>
      </c>
      <c r="AL433" s="89" t="s">
        <v>1614</v>
      </c>
      <c r="AM433" s="1388" t="s">
        <v>1614</v>
      </c>
      <c r="AN433" s="335">
        <f t="shared" si="105"/>
        <v>871524.61279378936</v>
      </c>
      <c r="AO433" s="335">
        <f t="shared" si="110"/>
        <v>239310.05570176267</v>
      </c>
      <c r="AP433" s="335">
        <f t="shared" si="110"/>
        <v>9909.3190766775388</v>
      </c>
      <c r="AQ433" s="335">
        <f t="shared" si="110"/>
        <v>99588.656720609244</v>
      </c>
      <c r="AR433" s="335">
        <f t="shared" si="110"/>
        <v>0</v>
      </c>
      <c r="AS433" s="335">
        <f t="shared" si="110"/>
        <v>493484.09001854132</v>
      </c>
      <c r="AT433" s="335">
        <f t="shared" si="110"/>
        <v>990.93190766775376</v>
      </c>
      <c r="AU433" s="335">
        <f t="shared" si="110"/>
        <v>1486.3978615016304</v>
      </c>
      <c r="AV433" s="335">
        <f t="shared" si="110"/>
        <v>990.93190766775376</v>
      </c>
      <c r="AW433" s="335">
        <f t="shared" si="110"/>
        <v>1981.8638153355075</v>
      </c>
      <c r="AX433" s="335">
        <f t="shared" si="110"/>
        <v>5945.5914460065214</v>
      </c>
      <c r="AY433" s="335">
        <f t="shared" si="110"/>
        <v>1486.3978615016304</v>
      </c>
      <c r="AZ433" s="335">
        <f t="shared" si="110"/>
        <v>1486.3978615016304</v>
      </c>
      <c r="BA433" s="335">
        <f t="shared" si="110"/>
        <v>990.93190766775376</v>
      </c>
      <c r="BB433" s="335">
        <f t="shared" si="110"/>
        <v>495.46595383387688</v>
      </c>
      <c r="BC433" s="335">
        <f t="shared" si="106"/>
        <v>6936.5233536742762</v>
      </c>
      <c r="BD433" s="335">
        <f t="shared" si="106"/>
        <v>2477.3297691693847</v>
      </c>
      <c r="BE433" s="335">
        <f t="shared" si="106"/>
        <v>2477.3297691693847</v>
      </c>
      <c r="BF433" s="335">
        <f t="shared" si="106"/>
        <v>1486.3978615016304</v>
      </c>
    </row>
    <row r="434" spans="2:58" ht="14.25">
      <c r="B434" s="6" t="s">
        <v>324</v>
      </c>
      <c r="C434" s="1727" t="s">
        <v>325</v>
      </c>
      <c r="D434" s="1782" t="s">
        <v>329</v>
      </c>
      <c r="E434" s="1783" t="s">
        <v>19</v>
      </c>
      <c r="F434" s="1718" t="s">
        <v>16</v>
      </c>
      <c r="G434" s="1795">
        <v>17.329999999999998</v>
      </c>
      <c r="H434" s="1772">
        <v>1017.8740844726562</v>
      </c>
      <c r="I434" s="1731">
        <v>1017.8740844726562</v>
      </c>
      <c r="J434" s="1732">
        <v>1017.8740844726562</v>
      </c>
      <c r="K434" s="2078">
        <v>17.59</v>
      </c>
      <c r="R434" s="335">
        <f t="shared" si="103"/>
        <v>17904.405145874025</v>
      </c>
      <c r="S434" s="335">
        <f t="shared" si="109"/>
        <v>4916.3318280029334</v>
      </c>
      <c r="T434" s="335">
        <f t="shared" si="109"/>
        <v>203.5748168945313</v>
      </c>
      <c r="U434" s="335">
        <f t="shared" si="109"/>
        <v>2045.9269097900392</v>
      </c>
      <c r="V434" s="335">
        <f t="shared" si="109"/>
        <v>0</v>
      </c>
      <c r="W434" s="335">
        <f t="shared" si="109"/>
        <v>10138.025881347656</v>
      </c>
      <c r="X434" s="335">
        <f t="shared" si="109"/>
        <v>20.357481689453131</v>
      </c>
      <c r="Y434" s="335">
        <f t="shared" si="109"/>
        <v>30.536222534179689</v>
      </c>
      <c r="Z434" s="335">
        <f t="shared" si="109"/>
        <v>20.357481689453131</v>
      </c>
      <c r="AA434" s="335">
        <f t="shared" si="109"/>
        <v>40.714963378906262</v>
      </c>
      <c r="AB434" s="335">
        <f t="shared" si="109"/>
        <v>122.14489013671876</v>
      </c>
      <c r="AC434" s="335">
        <f t="shared" si="109"/>
        <v>30.536222534179689</v>
      </c>
      <c r="AD434" s="335">
        <f t="shared" si="109"/>
        <v>30.536222534179689</v>
      </c>
      <c r="AE434" s="335">
        <f t="shared" si="109"/>
        <v>20.357481689453131</v>
      </c>
      <c r="AF434" s="335">
        <f t="shared" si="109"/>
        <v>10.178740844726565</v>
      </c>
      <c r="AG434" s="335">
        <f t="shared" si="104"/>
        <v>142.5023718261719</v>
      </c>
      <c r="AH434" s="335">
        <f t="shared" si="104"/>
        <v>50.893704223632824</v>
      </c>
      <c r="AI434" s="335">
        <f t="shared" si="104"/>
        <v>50.893704223632824</v>
      </c>
      <c r="AJ434" s="335">
        <f t="shared" si="104"/>
        <v>30.536222534179689</v>
      </c>
      <c r="AK434" s="1388" t="s">
        <v>1614</v>
      </c>
      <c r="AL434" s="89" t="s">
        <v>1614</v>
      </c>
      <c r="AM434" s="1388" t="s">
        <v>1614</v>
      </c>
      <c r="AN434" s="335">
        <f t="shared" si="105"/>
        <v>17904.405145874025</v>
      </c>
      <c r="AO434" s="335">
        <f t="shared" si="110"/>
        <v>4916.3318280029334</v>
      </c>
      <c r="AP434" s="335">
        <f t="shared" si="110"/>
        <v>203.5748168945313</v>
      </c>
      <c r="AQ434" s="335">
        <f t="shared" si="110"/>
        <v>2045.9269097900392</v>
      </c>
      <c r="AR434" s="335">
        <f t="shared" si="110"/>
        <v>0</v>
      </c>
      <c r="AS434" s="335">
        <f t="shared" si="110"/>
        <v>10138.025881347656</v>
      </c>
      <c r="AT434" s="335">
        <f t="shared" si="110"/>
        <v>20.357481689453131</v>
      </c>
      <c r="AU434" s="335">
        <f t="shared" si="110"/>
        <v>30.536222534179689</v>
      </c>
      <c r="AV434" s="335">
        <f t="shared" si="110"/>
        <v>20.357481689453131</v>
      </c>
      <c r="AW434" s="335">
        <f t="shared" si="110"/>
        <v>40.714963378906262</v>
      </c>
      <c r="AX434" s="335">
        <f t="shared" si="110"/>
        <v>122.14489013671876</v>
      </c>
      <c r="AY434" s="335">
        <f t="shared" si="110"/>
        <v>30.536222534179689</v>
      </c>
      <c r="AZ434" s="335">
        <f t="shared" si="110"/>
        <v>30.536222534179689</v>
      </c>
      <c r="BA434" s="335">
        <f t="shared" si="110"/>
        <v>20.357481689453131</v>
      </c>
      <c r="BB434" s="335">
        <f t="shared" si="110"/>
        <v>10.178740844726565</v>
      </c>
      <c r="BC434" s="335">
        <f t="shared" si="106"/>
        <v>142.5023718261719</v>
      </c>
      <c r="BD434" s="335">
        <f t="shared" si="106"/>
        <v>50.893704223632824</v>
      </c>
      <c r="BE434" s="335">
        <f t="shared" si="106"/>
        <v>50.893704223632824</v>
      </c>
      <c r="BF434" s="335">
        <f t="shared" si="106"/>
        <v>30.536222534179689</v>
      </c>
    </row>
    <row r="435" spans="2:58" ht="14.25">
      <c r="B435" s="6" t="s">
        <v>324</v>
      </c>
      <c r="C435" s="1727" t="s">
        <v>330</v>
      </c>
      <c r="D435" s="1782" t="s">
        <v>23</v>
      </c>
      <c r="E435" s="1783" t="s">
        <v>15</v>
      </c>
      <c r="F435" s="1718" t="s">
        <v>16</v>
      </c>
      <c r="G435" s="1795">
        <v>17.399999999999999</v>
      </c>
      <c r="H435" s="1772">
        <v>2276.0137127929688</v>
      </c>
      <c r="I435" s="1731">
        <v>2183.6455078125</v>
      </c>
      <c r="J435" s="1732">
        <v>2183.6455078125</v>
      </c>
      <c r="K435" s="2078">
        <v>12.2</v>
      </c>
      <c r="R435" s="335">
        <f t="shared" si="103"/>
        <v>26640.475195312498</v>
      </c>
      <c r="S435" s="335">
        <f t="shared" si="109"/>
        <v>10547.007802734382</v>
      </c>
      <c r="T435" s="335">
        <f t="shared" si="109"/>
        <v>436.72910156250009</v>
      </c>
      <c r="U435" s="335">
        <f t="shared" si="109"/>
        <v>4389.1274707031243</v>
      </c>
      <c r="V435" s="335">
        <f t="shared" si="109"/>
        <v>0</v>
      </c>
      <c r="W435" s="335">
        <f t="shared" si="109"/>
        <v>9979.2599707031259</v>
      </c>
      <c r="X435" s="335">
        <f t="shared" si="109"/>
        <v>43.672910156250005</v>
      </c>
      <c r="Y435" s="335">
        <f t="shared" si="109"/>
        <v>65.509365234374997</v>
      </c>
      <c r="Z435" s="335">
        <f t="shared" si="109"/>
        <v>43.672910156250005</v>
      </c>
      <c r="AA435" s="335">
        <f t="shared" si="109"/>
        <v>87.34582031250001</v>
      </c>
      <c r="AB435" s="335">
        <f t="shared" si="109"/>
        <v>262.03746093749999</v>
      </c>
      <c r="AC435" s="335">
        <f t="shared" si="109"/>
        <v>65.509365234374997</v>
      </c>
      <c r="AD435" s="335">
        <f t="shared" si="109"/>
        <v>65.509365234374997</v>
      </c>
      <c r="AE435" s="335">
        <f t="shared" si="109"/>
        <v>43.672910156250005</v>
      </c>
      <c r="AF435" s="335">
        <f t="shared" si="109"/>
        <v>21.836455078125002</v>
      </c>
      <c r="AG435" s="335">
        <f t="shared" si="104"/>
        <v>305.71037109374998</v>
      </c>
      <c r="AH435" s="335">
        <f t="shared" si="104"/>
        <v>109.18227539062502</v>
      </c>
      <c r="AI435" s="335">
        <f t="shared" si="104"/>
        <v>109.18227539062502</v>
      </c>
      <c r="AJ435" s="335">
        <f t="shared" si="104"/>
        <v>65.509365234374997</v>
      </c>
      <c r="AK435" s="1388" t="s">
        <v>1614</v>
      </c>
      <c r="AL435" s="89" t="s">
        <v>1614</v>
      </c>
      <c r="AM435" s="1388" t="s">
        <v>1614</v>
      </c>
      <c r="AN435" s="335">
        <f t="shared" si="105"/>
        <v>26640.475195312498</v>
      </c>
      <c r="AO435" s="335">
        <f t="shared" si="110"/>
        <v>10547.007802734382</v>
      </c>
      <c r="AP435" s="335">
        <f t="shared" si="110"/>
        <v>436.72910156250009</v>
      </c>
      <c r="AQ435" s="335">
        <f t="shared" si="110"/>
        <v>4389.1274707031243</v>
      </c>
      <c r="AR435" s="335">
        <f t="shared" si="110"/>
        <v>0</v>
      </c>
      <c r="AS435" s="335">
        <f t="shared" si="110"/>
        <v>9979.2599707031259</v>
      </c>
      <c r="AT435" s="335">
        <f t="shared" si="110"/>
        <v>43.672910156250005</v>
      </c>
      <c r="AU435" s="335">
        <f t="shared" si="110"/>
        <v>65.509365234374997</v>
      </c>
      <c r="AV435" s="335">
        <f t="shared" si="110"/>
        <v>43.672910156250005</v>
      </c>
      <c r="AW435" s="335">
        <f t="shared" si="110"/>
        <v>87.34582031250001</v>
      </c>
      <c r="AX435" s="335">
        <f t="shared" si="110"/>
        <v>262.03746093749999</v>
      </c>
      <c r="AY435" s="335">
        <f t="shared" si="110"/>
        <v>65.509365234374997</v>
      </c>
      <c r="AZ435" s="335">
        <f t="shared" si="110"/>
        <v>65.509365234374997</v>
      </c>
      <c r="BA435" s="335">
        <f t="shared" si="110"/>
        <v>43.672910156250005</v>
      </c>
      <c r="BB435" s="335">
        <f t="shared" si="110"/>
        <v>21.836455078125002</v>
      </c>
      <c r="BC435" s="335">
        <f t="shared" si="106"/>
        <v>305.71037109374998</v>
      </c>
      <c r="BD435" s="335">
        <f t="shared" si="106"/>
        <v>109.18227539062502</v>
      </c>
      <c r="BE435" s="335">
        <f t="shared" si="106"/>
        <v>109.18227539062502</v>
      </c>
      <c r="BF435" s="335">
        <f t="shared" si="106"/>
        <v>65.509365234374997</v>
      </c>
    </row>
    <row r="436" spans="2:58" ht="14.25">
      <c r="B436" s="6" t="s">
        <v>324</v>
      </c>
      <c r="C436" s="1727" t="s">
        <v>331</v>
      </c>
      <c r="D436" s="1782" t="s">
        <v>23</v>
      </c>
      <c r="E436" s="1783" t="s">
        <v>15</v>
      </c>
      <c r="F436" s="1718" t="s">
        <v>16</v>
      </c>
      <c r="G436" s="1795">
        <v>17.399999999999999</v>
      </c>
      <c r="H436" s="1772">
        <v>60.678735189437866</v>
      </c>
      <c r="I436" s="1731">
        <v>58.216190338134766</v>
      </c>
      <c r="J436" s="1732">
        <v>58.216190338134766</v>
      </c>
      <c r="K436" s="2078">
        <v>12.2</v>
      </c>
      <c r="R436" s="335">
        <f t="shared" si="103"/>
        <v>710.23752212524414</v>
      </c>
      <c r="S436" s="335">
        <f t="shared" si="109"/>
        <v>281.18419933319115</v>
      </c>
      <c r="T436" s="335">
        <f t="shared" si="109"/>
        <v>11.643238067626957</v>
      </c>
      <c r="U436" s="335">
        <f t="shared" si="109"/>
        <v>117.01454257965088</v>
      </c>
      <c r="V436" s="335">
        <f t="shared" si="109"/>
        <v>0</v>
      </c>
      <c r="W436" s="335">
        <f t="shared" si="109"/>
        <v>266.04798984527594</v>
      </c>
      <c r="X436" s="335">
        <f t="shared" si="109"/>
        <v>1.1643238067626955</v>
      </c>
      <c r="Y436" s="335">
        <f t="shared" si="109"/>
        <v>1.7464857101440432</v>
      </c>
      <c r="Z436" s="335">
        <f t="shared" si="109"/>
        <v>1.1643238067626955</v>
      </c>
      <c r="AA436" s="335">
        <f t="shared" si="109"/>
        <v>2.3286476135253911</v>
      </c>
      <c r="AB436" s="335">
        <f t="shared" si="109"/>
        <v>6.9859428405761728</v>
      </c>
      <c r="AC436" s="335">
        <f t="shared" si="109"/>
        <v>1.7464857101440432</v>
      </c>
      <c r="AD436" s="335">
        <f t="shared" si="109"/>
        <v>1.7464857101440432</v>
      </c>
      <c r="AE436" s="335">
        <f t="shared" si="109"/>
        <v>1.1643238067626955</v>
      </c>
      <c r="AF436" s="335">
        <f t="shared" si="109"/>
        <v>0.58216190338134777</v>
      </c>
      <c r="AG436" s="335">
        <f t="shared" si="104"/>
        <v>8.150266647338869</v>
      </c>
      <c r="AH436" s="335">
        <f t="shared" si="104"/>
        <v>2.9108095169067392</v>
      </c>
      <c r="AI436" s="335">
        <f t="shared" si="104"/>
        <v>2.9108095169067392</v>
      </c>
      <c r="AJ436" s="335">
        <f t="shared" si="104"/>
        <v>1.7464857101440432</v>
      </c>
      <c r="AK436" s="1388" t="s">
        <v>1614</v>
      </c>
      <c r="AL436" s="89" t="s">
        <v>1614</v>
      </c>
      <c r="AM436" s="1388" t="s">
        <v>1614</v>
      </c>
      <c r="AN436" s="335">
        <f t="shared" si="105"/>
        <v>710.23752212524414</v>
      </c>
      <c r="AO436" s="335">
        <f t="shared" si="110"/>
        <v>281.18419933319115</v>
      </c>
      <c r="AP436" s="335">
        <f t="shared" si="110"/>
        <v>11.643238067626957</v>
      </c>
      <c r="AQ436" s="335">
        <f t="shared" si="110"/>
        <v>117.01454257965088</v>
      </c>
      <c r="AR436" s="335">
        <f t="shared" si="110"/>
        <v>0</v>
      </c>
      <c r="AS436" s="335">
        <f t="shared" si="110"/>
        <v>266.04798984527594</v>
      </c>
      <c r="AT436" s="335">
        <f t="shared" si="110"/>
        <v>1.1643238067626955</v>
      </c>
      <c r="AU436" s="335">
        <f t="shared" si="110"/>
        <v>1.7464857101440432</v>
      </c>
      <c r="AV436" s="335">
        <f t="shared" si="110"/>
        <v>1.1643238067626955</v>
      </c>
      <c r="AW436" s="335">
        <f t="shared" si="110"/>
        <v>2.3286476135253911</v>
      </c>
      <c r="AX436" s="335">
        <f t="shared" si="110"/>
        <v>6.9859428405761728</v>
      </c>
      <c r="AY436" s="335">
        <f t="shared" si="110"/>
        <v>1.7464857101440432</v>
      </c>
      <c r="AZ436" s="335">
        <f t="shared" si="110"/>
        <v>1.7464857101440432</v>
      </c>
      <c r="BA436" s="335">
        <f t="shared" si="110"/>
        <v>1.1643238067626955</v>
      </c>
      <c r="BB436" s="335">
        <f t="shared" si="110"/>
        <v>0.58216190338134777</v>
      </c>
      <c r="BC436" s="335">
        <f t="shared" si="106"/>
        <v>8.150266647338869</v>
      </c>
      <c r="BD436" s="335">
        <f t="shared" si="106"/>
        <v>2.9108095169067392</v>
      </c>
      <c r="BE436" s="335">
        <f t="shared" si="106"/>
        <v>2.9108095169067392</v>
      </c>
      <c r="BF436" s="335">
        <f t="shared" si="106"/>
        <v>1.7464857101440432</v>
      </c>
    </row>
    <row r="437" spans="2:58" ht="14.25">
      <c r="B437" s="6" t="s">
        <v>324</v>
      </c>
      <c r="C437" s="1727" t="s">
        <v>198</v>
      </c>
      <c r="D437" s="1782" t="s">
        <v>199</v>
      </c>
      <c r="E437" s="1783" t="s">
        <v>19</v>
      </c>
      <c r="F437" s="1718" t="s">
        <v>16</v>
      </c>
      <c r="G437" s="1795">
        <v>17.399999999999999</v>
      </c>
      <c r="H437" s="1772">
        <v>5104.1923434967994</v>
      </c>
      <c r="I437" s="1731">
        <v>5104.1923434967994</v>
      </c>
      <c r="J437" s="1732">
        <v>5104.1923434967994</v>
      </c>
      <c r="K437" s="2078">
        <v>17.59</v>
      </c>
      <c r="R437" s="335">
        <f t="shared" si="103"/>
        <v>89782.743322108698</v>
      </c>
      <c r="S437" s="335">
        <f t="shared" si="109"/>
        <v>24653.249019089555</v>
      </c>
      <c r="T437" s="335">
        <f t="shared" si="109"/>
        <v>1020.83846869936</v>
      </c>
      <c r="U437" s="335">
        <f t="shared" ref="S437:AF455" si="111">+$R437*VLOOKUP($E437,$P$5:$AF$7,U$1+3,FALSE)</f>
        <v>10259.426610428565</v>
      </c>
      <c r="V437" s="335">
        <f t="shared" si="111"/>
        <v>0</v>
      </c>
      <c r="W437" s="335">
        <f t="shared" si="111"/>
        <v>50837.755741228117</v>
      </c>
      <c r="X437" s="335">
        <f t="shared" si="111"/>
        <v>102.083846869936</v>
      </c>
      <c r="Y437" s="335">
        <f t="shared" si="111"/>
        <v>153.12577030490397</v>
      </c>
      <c r="Z437" s="335">
        <f t="shared" si="111"/>
        <v>102.083846869936</v>
      </c>
      <c r="AA437" s="335">
        <f t="shared" si="111"/>
        <v>204.16769373987199</v>
      </c>
      <c r="AB437" s="335">
        <f t="shared" si="111"/>
        <v>612.50308121961586</v>
      </c>
      <c r="AC437" s="335">
        <f t="shared" si="111"/>
        <v>153.12577030490397</v>
      </c>
      <c r="AD437" s="335">
        <f t="shared" si="111"/>
        <v>153.12577030490397</v>
      </c>
      <c r="AE437" s="335">
        <f t="shared" si="111"/>
        <v>102.083846869936</v>
      </c>
      <c r="AF437" s="335">
        <f t="shared" si="111"/>
        <v>51.041923434967998</v>
      </c>
      <c r="AG437" s="335">
        <f t="shared" si="104"/>
        <v>714.58692808955198</v>
      </c>
      <c r="AH437" s="335">
        <f t="shared" si="104"/>
        <v>255.20961717483999</v>
      </c>
      <c r="AI437" s="335">
        <f t="shared" si="104"/>
        <v>255.20961717483999</v>
      </c>
      <c r="AJ437" s="335">
        <f t="shared" si="104"/>
        <v>153.12577030490397</v>
      </c>
      <c r="AK437" s="1388" t="s">
        <v>1614</v>
      </c>
      <c r="AL437" s="89" t="s">
        <v>1614</v>
      </c>
      <c r="AM437" s="1388" t="s">
        <v>1614</v>
      </c>
      <c r="AN437" s="335">
        <f t="shared" si="105"/>
        <v>89782.743322108698</v>
      </c>
      <c r="AO437" s="335">
        <f t="shared" si="110"/>
        <v>24653.249019089555</v>
      </c>
      <c r="AP437" s="335">
        <f t="shared" si="110"/>
        <v>1020.83846869936</v>
      </c>
      <c r="AQ437" s="335">
        <f t="shared" ref="AO437:BB455" si="112">+$AN437*VLOOKUP($E437,$AL$5:$BB$7,AQ$1+3,FALSE)</f>
        <v>10259.426610428565</v>
      </c>
      <c r="AR437" s="335">
        <f t="shared" si="112"/>
        <v>0</v>
      </c>
      <c r="AS437" s="335">
        <f t="shared" si="112"/>
        <v>50837.755741228117</v>
      </c>
      <c r="AT437" s="335">
        <f t="shared" si="112"/>
        <v>102.083846869936</v>
      </c>
      <c r="AU437" s="335">
        <f t="shared" si="112"/>
        <v>153.12577030490397</v>
      </c>
      <c r="AV437" s="335">
        <f t="shared" si="112"/>
        <v>102.083846869936</v>
      </c>
      <c r="AW437" s="335">
        <f t="shared" si="112"/>
        <v>204.16769373987199</v>
      </c>
      <c r="AX437" s="335">
        <f t="shared" si="112"/>
        <v>612.50308121961586</v>
      </c>
      <c r="AY437" s="335">
        <f t="shared" si="112"/>
        <v>153.12577030490397</v>
      </c>
      <c r="AZ437" s="335">
        <f t="shared" si="112"/>
        <v>153.12577030490397</v>
      </c>
      <c r="BA437" s="335">
        <f t="shared" si="112"/>
        <v>102.083846869936</v>
      </c>
      <c r="BB437" s="335">
        <f t="shared" si="112"/>
        <v>51.041923434967998</v>
      </c>
      <c r="BC437" s="335">
        <f t="shared" si="106"/>
        <v>714.58692808955198</v>
      </c>
      <c r="BD437" s="335">
        <f t="shared" si="106"/>
        <v>255.20961717483999</v>
      </c>
      <c r="BE437" s="335">
        <f t="shared" si="106"/>
        <v>255.20961717483999</v>
      </c>
      <c r="BF437" s="335">
        <f t="shared" si="106"/>
        <v>153.12577030490397</v>
      </c>
    </row>
    <row r="438" spans="2:58" ht="14.25">
      <c r="B438" s="6" t="s">
        <v>324</v>
      </c>
      <c r="C438" s="1727" t="s">
        <v>198</v>
      </c>
      <c r="D438" s="1782" t="s">
        <v>199</v>
      </c>
      <c r="E438" s="1783" t="s">
        <v>19</v>
      </c>
      <c r="F438" s="1718" t="s">
        <v>16</v>
      </c>
      <c r="G438" s="1795">
        <v>17.399999999999999</v>
      </c>
      <c r="H438" s="1772">
        <v>10079.221946582031</v>
      </c>
      <c r="I438" s="1731">
        <v>10013.13525390625</v>
      </c>
      <c r="J438" s="1732">
        <v>10013.13525390625</v>
      </c>
      <c r="K438" s="2078">
        <v>17.59</v>
      </c>
      <c r="R438" s="335">
        <f t="shared" si="103"/>
        <v>176131.04911621092</v>
      </c>
      <c r="S438" s="335">
        <f t="shared" si="111"/>
        <v>48363.443276367216</v>
      </c>
      <c r="T438" s="335">
        <f t="shared" si="111"/>
        <v>2002.6270507812501</v>
      </c>
      <c r="U438" s="335">
        <f t="shared" si="111"/>
        <v>20126.401860351561</v>
      </c>
      <c r="V438" s="335">
        <f t="shared" si="111"/>
        <v>0</v>
      </c>
      <c r="W438" s="335">
        <f t="shared" si="111"/>
        <v>99730.82712890624</v>
      </c>
      <c r="X438" s="335">
        <f t="shared" si="111"/>
        <v>200.26270507812501</v>
      </c>
      <c r="Y438" s="335">
        <f t="shared" si="111"/>
        <v>300.39405761718746</v>
      </c>
      <c r="Z438" s="335">
        <f t="shared" si="111"/>
        <v>200.26270507812501</v>
      </c>
      <c r="AA438" s="335">
        <f t="shared" si="111"/>
        <v>400.52541015625002</v>
      </c>
      <c r="AB438" s="335">
        <f t="shared" si="111"/>
        <v>1201.5762304687498</v>
      </c>
      <c r="AC438" s="335">
        <f t="shared" si="111"/>
        <v>300.39405761718746</v>
      </c>
      <c r="AD438" s="335">
        <f t="shared" si="111"/>
        <v>300.39405761718746</v>
      </c>
      <c r="AE438" s="335">
        <f t="shared" si="111"/>
        <v>200.26270507812501</v>
      </c>
      <c r="AF438" s="335">
        <f t="shared" si="111"/>
        <v>100.1313525390625</v>
      </c>
      <c r="AG438" s="335">
        <f t="shared" si="104"/>
        <v>1401.8389355468751</v>
      </c>
      <c r="AH438" s="335">
        <f t="shared" si="104"/>
        <v>500.65676269531252</v>
      </c>
      <c r="AI438" s="335">
        <f t="shared" si="104"/>
        <v>500.65676269531252</v>
      </c>
      <c r="AJ438" s="335">
        <f t="shared" si="104"/>
        <v>300.39405761718746</v>
      </c>
      <c r="AK438" s="1388" t="s">
        <v>1614</v>
      </c>
      <c r="AL438" s="89" t="s">
        <v>1614</v>
      </c>
      <c r="AM438" s="1388" t="s">
        <v>1614</v>
      </c>
      <c r="AN438" s="335">
        <f t="shared" si="105"/>
        <v>176131.04911621092</v>
      </c>
      <c r="AO438" s="335">
        <f t="shared" si="112"/>
        <v>48363.443276367216</v>
      </c>
      <c r="AP438" s="335">
        <f t="shared" si="112"/>
        <v>2002.6270507812501</v>
      </c>
      <c r="AQ438" s="335">
        <f t="shared" si="112"/>
        <v>20126.401860351561</v>
      </c>
      <c r="AR438" s="335">
        <f t="shared" si="112"/>
        <v>0</v>
      </c>
      <c r="AS438" s="335">
        <f t="shared" si="112"/>
        <v>99730.82712890624</v>
      </c>
      <c r="AT438" s="335">
        <f t="shared" si="112"/>
        <v>200.26270507812501</v>
      </c>
      <c r="AU438" s="335">
        <f t="shared" si="112"/>
        <v>300.39405761718746</v>
      </c>
      <c r="AV438" s="335">
        <f t="shared" si="112"/>
        <v>200.26270507812501</v>
      </c>
      <c r="AW438" s="335">
        <f t="shared" si="112"/>
        <v>400.52541015625002</v>
      </c>
      <c r="AX438" s="335">
        <f t="shared" si="112"/>
        <v>1201.5762304687498</v>
      </c>
      <c r="AY438" s="335">
        <f t="shared" si="112"/>
        <v>300.39405761718746</v>
      </c>
      <c r="AZ438" s="335">
        <f t="shared" si="112"/>
        <v>300.39405761718746</v>
      </c>
      <c r="BA438" s="335">
        <f t="shared" si="112"/>
        <v>200.26270507812501</v>
      </c>
      <c r="BB438" s="335">
        <f t="shared" si="112"/>
        <v>100.1313525390625</v>
      </c>
      <c r="BC438" s="335">
        <f t="shared" si="106"/>
        <v>1401.8389355468751</v>
      </c>
      <c r="BD438" s="335">
        <f t="shared" si="106"/>
        <v>500.65676269531252</v>
      </c>
      <c r="BE438" s="335">
        <f t="shared" si="106"/>
        <v>500.65676269531252</v>
      </c>
      <c r="BF438" s="335">
        <f t="shared" si="106"/>
        <v>300.39405761718746</v>
      </c>
    </row>
    <row r="439" spans="2:58" ht="14.25">
      <c r="B439" s="6" t="s">
        <v>324</v>
      </c>
      <c r="C439" s="1727" t="s">
        <v>332</v>
      </c>
      <c r="D439" s="1782" t="s">
        <v>138</v>
      </c>
      <c r="E439" s="1783" t="s">
        <v>19</v>
      </c>
      <c r="F439" s="1718" t="s">
        <v>16</v>
      </c>
      <c r="G439" s="1795">
        <v>17.399999999999999</v>
      </c>
      <c r="H439" s="1772">
        <v>7798.2790921875003</v>
      </c>
      <c r="I439" s="1731">
        <v>7785.82177734375</v>
      </c>
      <c r="J439" s="1732">
        <v>7785.82177734375</v>
      </c>
      <c r="K439" s="2078">
        <v>17.59</v>
      </c>
      <c r="R439" s="335">
        <f t="shared" si="103"/>
        <v>136952.60506347657</v>
      </c>
      <c r="S439" s="335">
        <f t="shared" si="111"/>
        <v>37605.519184570338</v>
      </c>
      <c r="T439" s="335">
        <f t="shared" si="111"/>
        <v>1557.1643554687503</v>
      </c>
      <c r="U439" s="335">
        <f t="shared" si="111"/>
        <v>15649.501772460937</v>
      </c>
      <c r="V439" s="335">
        <f t="shared" si="111"/>
        <v>0</v>
      </c>
      <c r="W439" s="335">
        <f t="shared" si="111"/>
        <v>77546.784902343745</v>
      </c>
      <c r="X439" s="335">
        <f t="shared" si="111"/>
        <v>155.71643554687503</v>
      </c>
      <c r="Y439" s="335">
        <f t="shared" si="111"/>
        <v>233.57465332031251</v>
      </c>
      <c r="Z439" s="335">
        <f t="shared" si="111"/>
        <v>155.71643554687503</v>
      </c>
      <c r="AA439" s="335">
        <f t="shared" si="111"/>
        <v>311.43287109375007</v>
      </c>
      <c r="AB439" s="335">
        <f t="shared" si="111"/>
        <v>934.29861328125003</v>
      </c>
      <c r="AC439" s="335">
        <f t="shared" si="111"/>
        <v>233.57465332031251</v>
      </c>
      <c r="AD439" s="335">
        <f t="shared" si="111"/>
        <v>233.57465332031251</v>
      </c>
      <c r="AE439" s="335">
        <f t="shared" si="111"/>
        <v>155.71643554687503</v>
      </c>
      <c r="AF439" s="335">
        <f t="shared" si="111"/>
        <v>77.858217773437516</v>
      </c>
      <c r="AG439" s="335">
        <f t="shared" si="104"/>
        <v>1090.0150488281251</v>
      </c>
      <c r="AH439" s="335">
        <f t="shared" si="104"/>
        <v>389.29108886718757</v>
      </c>
      <c r="AI439" s="335">
        <f t="shared" si="104"/>
        <v>389.29108886718757</v>
      </c>
      <c r="AJ439" s="335">
        <f t="shared" si="104"/>
        <v>233.57465332031251</v>
      </c>
      <c r="AK439" s="1388" t="s">
        <v>1614</v>
      </c>
      <c r="AL439" s="89" t="s">
        <v>1614</v>
      </c>
      <c r="AM439" s="1388" t="s">
        <v>1614</v>
      </c>
      <c r="AN439" s="335">
        <f t="shared" si="105"/>
        <v>136952.60506347657</v>
      </c>
      <c r="AO439" s="335">
        <f t="shared" si="112"/>
        <v>37605.519184570338</v>
      </c>
      <c r="AP439" s="335">
        <f t="shared" si="112"/>
        <v>1557.1643554687503</v>
      </c>
      <c r="AQ439" s="335">
        <f t="shared" si="112"/>
        <v>15649.501772460937</v>
      </c>
      <c r="AR439" s="335">
        <f t="shared" si="112"/>
        <v>0</v>
      </c>
      <c r="AS439" s="335">
        <f t="shared" si="112"/>
        <v>77546.784902343745</v>
      </c>
      <c r="AT439" s="335">
        <f t="shared" si="112"/>
        <v>155.71643554687503</v>
      </c>
      <c r="AU439" s="335">
        <f t="shared" si="112"/>
        <v>233.57465332031251</v>
      </c>
      <c r="AV439" s="335">
        <f t="shared" si="112"/>
        <v>155.71643554687503</v>
      </c>
      <c r="AW439" s="335">
        <f t="shared" si="112"/>
        <v>311.43287109375007</v>
      </c>
      <c r="AX439" s="335">
        <f t="shared" si="112"/>
        <v>934.29861328125003</v>
      </c>
      <c r="AY439" s="335">
        <f t="shared" si="112"/>
        <v>233.57465332031251</v>
      </c>
      <c r="AZ439" s="335">
        <f t="shared" si="112"/>
        <v>233.57465332031251</v>
      </c>
      <c r="BA439" s="335">
        <f t="shared" si="112"/>
        <v>155.71643554687503</v>
      </c>
      <c r="BB439" s="335">
        <f t="shared" si="112"/>
        <v>77.858217773437516</v>
      </c>
      <c r="BC439" s="335">
        <f t="shared" si="106"/>
        <v>1090.0150488281251</v>
      </c>
      <c r="BD439" s="335">
        <f t="shared" si="106"/>
        <v>389.29108886718757</v>
      </c>
      <c r="BE439" s="335">
        <f t="shared" si="106"/>
        <v>389.29108886718757</v>
      </c>
      <c r="BF439" s="335">
        <f t="shared" si="106"/>
        <v>233.57465332031251</v>
      </c>
    </row>
    <row r="440" spans="2:58" ht="14.25">
      <c r="B440" s="6" t="s">
        <v>324</v>
      </c>
      <c r="C440" s="1727" t="s">
        <v>333</v>
      </c>
      <c r="D440" s="1782" t="s">
        <v>138</v>
      </c>
      <c r="E440" s="1783" t="s">
        <v>19</v>
      </c>
      <c r="F440" s="1718" t="s">
        <v>16</v>
      </c>
      <c r="G440" s="1795">
        <v>17.399999999999999</v>
      </c>
      <c r="H440" s="1772">
        <v>6174.0189978124999</v>
      </c>
      <c r="I440" s="1731">
        <v>6164.1563476562496</v>
      </c>
      <c r="J440" s="1732">
        <v>6164.1563476562496</v>
      </c>
      <c r="K440" s="2078">
        <v>17.59</v>
      </c>
      <c r="R440" s="335">
        <f t="shared" si="103"/>
        <v>108427.51015527343</v>
      </c>
      <c r="S440" s="335">
        <f t="shared" si="111"/>
        <v>29772.875159179704</v>
      </c>
      <c r="T440" s="335">
        <f t="shared" si="111"/>
        <v>1232.8312695312502</v>
      </c>
      <c r="U440" s="335">
        <f t="shared" si="111"/>
        <v>12389.954258789061</v>
      </c>
      <c r="V440" s="335">
        <f t="shared" si="111"/>
        <v>0</v>
      </c>
      <c r="W440" s="335">
        <f t="shared" si="111"/>
        <v>61394.997222656239</v>
      </c>
      <c r="X440" s="335">
        <f t="shared" si="111"/>
        <v>123.28312695312501</v>
      </c>
      <c r="Y440" s="335">
        <f t="shared" si="111"/>
        <v>184.92469042968747</v>
      </c>
      <c r="Z440" s="335">
        <f t="shared" si="111"/>
        <v>123.28312695312501</v>
      </c>
      <c r="AA440" s="335">
        <f t="shared" si="111"/>
        <v>246.56625390625001</v>
      </c>
      <c r="AB440" s="335">
        <f t="shared" si="111"/>
        <v>739.69876171874989</v>
      </c>
      <c r="AC440" s="335">
        <f t="shared" si="111"/>
        <v>184.92469042968747</v>
      </c>
      <c r="AD440" s="335">
        <f t="shared" si="111"/>
        <v>184.92469042968747</v>
      </c>
      <c r="AE440" s="335">
        <f t="shared" si="111"/>
        <v>123.28312695312501</v>
      </c>
      <c r="AF440" s="335">
        <f t="shared" si="111"/>
        <v>61.641563476562503</v>
      </c>
      <c r="AG440" s="335">
        <f t="shared" si="104"/>
        <v>862.98188867187503</v>
      </c>
      <c r="AH440" s="335">
        <f t="shared" si="104"/>
        <v>308.20781738281255</v>
      </c>
      <c r="AI440" s="335">
        <f t="shared" si="104"/>
        <v>308.20781738281255</v>
      </c>
      <c r="AJ440" s="335">
        <f t="shared" si="104"/>
        <v>184.92469042968747</v>
      </c>
      <c r="AK440" s="1388" t="s">
        <v>1614</v>
      </c>
      <c r="AL440" s="89" t="s">
        <v>1614</v>
      </c>
      <c r="AM440" s="1388" t="s">
        <v>1614</v>
      </c>
      <c r="AN440" s="335">
        <f t="shared" si="105"/>
        <v>108427.51015527343</v>
      </c>
      <c r="AO440" s="335">
        <f t="shared" si="112"/>
        <v>29772.875159179704</v>
      </c>
      <c r="AP440" s="335">
        <f t="shared" si="112"/>
        <v>1232.8312695312502</v>
      </c>
      <c r="AQ440" s="335">
        <f t="shared" si="112"/>
        <v>12389.954258789061</v>
      </c>
      <c r="AR440" s="335">
        <f t="shared" si="112"/>
        <v>0</v>
      </c>
      <c r="AS440" s="335">
        <f t="shared" si="112"/>
        <v>61394.997222656239</v>
      </c>
      <c r="AT440" s="335">
        <f t="shared" si="112"/>
        <v>123.28312695312501</v>
      </c>
      <c r="AU440" s="335">
        <f t="shared" si="112"/>
        <v>184.92469042968747</v>
      </c>
      <c r="AV440" s="335">
        <f t="shared" si="112"/>
        <v>123.28312695312501</v>
      </c>
      <c r="AW440" s="335">
        <f t="shared" si="112"/>
        <v>246.56625390625001</v>
      </c>
      <c r="AX440" s="335">
        <f t="shared" si="112"/>
        <v>739.69876171874989</v>
      </c>
      <c r="AY440" s="335">
        <f t="shared" si="112"/>
        <v>184.92469042968747</v>
      </c>
      <c r="AZ440" s="335">
        <f t="shared" si="112"/>
        <v>184.92469042968747</v>
      </c>
      <c r="BA440" s="335">
        <f t="shared" si="112"/>
        <v>123.28312695312501</v>
      </c>
      <c r="BB440" s="335">
        <f t="shared" si="112"/>
        <v>61.641563476562503</v>
      </c>
      <c r="BC440" s="335">
        <f t="shared" si="106"/>
        <v>862.98188867187503</v>
      </c>
      <c r="BD440" s="335">
        <f t="shared" si="106"/>
        <v>308.20781738281255</v>
      </c>
      <c r="BE440" s="335">
        <f t="shared" si="106"/>
        <v>308.20781738281255</v>
      </c>
      <c r="BF440" s="335">
        <f t="shared" si="106"/>
        <v>184.92469042968747</v>
      </c>
    </row>
    <row r="441" spans="2:58" ht="14.25">
      <c r="B441" s="6" t="s">
        <v>324</v>
      </c>
      <c r="C441" s="1727" t="s">
        <v>334</v>
      </c>
      <c r="D441" s="1782" t="s">
        <v>36</v>
      </c>
      <c r="E441" s="1783" t="s">
        <v>19</v>
      </c>
      <c r="F441" s="1718" t="s">
        <v>16</v>
      </c>
      <c r="G441" s="1795">
        <v>17.399999999999999</v>
      </c>
      <c r="H441" s="1772">
        <v>10077.624016406249</v>
      </c>
      <c r="I441" s="1731">
        <v>9930.650390625</v>
      </c>
      <c r="J441" s="1732">
        <v>9930.650390625</v>
      </c>
      <c r="K441" s="2078">
        <v>17.59</v>
      </c>
      <c r="R441" s="335">
        <f t="shared" si="103"/>
        <v>174680.14037109376</v>
      </c>
      <c r="S441" s="335">
        <f t="shared" si="111"/>
        <v>47965.041386718782</v>
      </c>
      <c r="T441" s="335">
        <f t="shared" si="111"/>
        <v>1986.1300781250004</v>
      </c>
      <c r="U441" s="335">
        <f t="shared" si="111"/>
        <v>19960.607285156249</v>
      </c>
      <c r="V441" s="335">
        <f t="shared" si="111"/>
        <v>0</v>
      </c>
      <c r="W441" s="335">
        <f t="shared" si="111"/>
        <v>98909.277890625002</v>
      </c>
      <c r="X441" s="335">
        <f t="shared" si="111"/>
        <v>198.61300781250003</v>
      </c>
      <c r="Y441" s="335">
        <f t="shared" si="111"/>
        <v>297.91951171875002</v>
      </c>
      <c r="Z441" s="335">
        <f t="shared" si="111"/>
        <v>198.61300781250003</v>
      </c>
      <c r="AA441" s="335">
        <f t="shared" si="111"/>
        <v>397.22601562500006</v>
      </c>
      <c r="AB441" s="335">
        <f t="shared" si="111"/>
        <v>1191.6780468750001</v>
      </c>
      <c r="AC441" s="335">
        <f t="shared" si="111"/>
        <v>297.91951171875002</v>
      </c>
      <c r="AD441" s="335">
        <f t="shared" si="111"/>
        <v>297.91951171875002</v>
      </c>
      <c r="AE441" s="335">
        <f t="shared" si="111"/>
        <v>198.61300781250003</v>
      </c>
      <c r="AF441" s="335">
        <f t="shared" si="111"/>
        <v>99.306503906250015</v>
      </c>
      <c r="AG441" s="335">
        <f t="shared" si="104"/>
        <v>1390.2910546875003</v>
      </c>
      <c r="AH441" s="335">
        <f t="shared" si="104"/>
        <v>496.5325195312501</v>
      </c>
      <c r="AI441" s="335">
        <f t="shared" si="104"/>
        <v>496.5325195312501</v>
      </c>
      <c r="AJ441" s="335">
        <f t="shared" si="104"/>
        <v>297.91951171875002</v>
      </c>
      <c r="AK441" s="1388" t="s">
        <v>1614</v>
      </c>
      <c r="AL441" s="89" t="s">
        <v>1614</v>
      </c>
      <c r="AM441" s="1388" t="s">
        <v>1614</v>
      </c>
      <c r="AN441" s="335">
        <f t="shared" si="105"/>
        <v>174680.14037109376</v>
      </c>
      <c r="AO441" s="335">
        <f t="shared" si="112"/>
        <v>47965.041386718782</v>
      </c>
      <c r="AP441" s="335">
        <f t="shared" si="112"/>
        <v>1986.1300781250004</v>
      </c>
      <c r="AQ441" s="335">
        <f t="shared" si="112"/>
        <v>19960.607285156249</v>
      </c>
      <c r="AR441" s="335">
        <f t="shared" si="112"/>
        <v>0</v>
      </c>
      <c r="AS441" s="335">
        <f t="shared" si="112"/>
        <v>98909.277890625002</v>
      </c>
      <c r="AT441" s="335">
        <f t="shared" si="112"/>
        <v>198.61300781250003</v>
      </c>
      <c r="AU441" s="335">
        <f t="shared" si="112"/>
        <v>297.91951171875002</v>
      </c>
      <c r="AV441" s="335">
        <f t="shared" si="112"/>
        <v>198.61300781250003</v>
      </c>
      <c r="AW441" s="335">
        <f t="shared" si="112"/>
        <v>397.22601562500006</v>
      </c>
      <c r="AX441" s="335">
        <f t="shared" si="112"/>
        <v>1191.6780468750001</v>
      </c>
      <c r="AY441" s="335">
        <f t="shared" si="112"/>
        <v>297.91951171875002</v>
      </c>
      <c r="AZ441" s="335">
        <f t="shared" si="112"/>
        <v>297.91951171875002</v>
      </c>
      <c r="BA441" s="335">
        <f t="shared" si="112"/>
        <v>198.61300781250003</v>
      </c>
      <c r="BB441" s="335">
        <f t="shared" si="112"/>
        <v>99.306503906250015</v>
      </c>
      <c r="BC441" s="335">
        <f t="shared" si="106"/>
        <v>1390.2910546875003</v>
      </c>
      <c r="BD441" s="335">
        <f t="shared" si="106"/>
        <v>496.5325195312501</v>
      </c>
      <c r="BE441" s="335">
        <f t="shared" si="106"/>
        <v>496.5325195312501</v>
      </c>
      <c r="BF441" s="335">
        <f t="shared" si="106"/>
        <v>297.91951171875002</v>
      </c>
    </row>
    <row r="442" spans="2:58" ht="14.25">
      <c r="B442" s="6" t="s">
        <v>324</v>
      </c>
      <c r="C442" s="1727" t="s">
        <v>335</v>
      </c>
      <c r="D442" s="1782" t="s">
        <v>336</v>
      </c>
      <c r="E442" s="1783" t="s">
        <v>19</v>
      </c>
      <c r="F442" s="1718" t="s">
        <v>16</v>
      </c>
      <c r="G442" s="1795">
        <v>17.64</v>
      </c>
      <c r="H442" s="1772">
        <v>43.064845554581488</v>
      </c>
      <c r="I442" s="1731">
        <v>43.064845554581488</v>
      </c>
      <c r="J442" s="1732">
        <v>43.064845554581488</v>
      </c>
      <c r="K442" s="2078">
        <v>17.59</v>
      </c>
      <c r="R442" s="335">
        <f t="shared" si="103"/>
        <v>757.51063330508839</v>
      </c>
      <c r="S442" s="335">
        <f t="shared" si="111"/>
        <v>208.00320402862872</v>
      </c>
      <c r="T442" s="335">
        <f t="shared" si="111"/>
        <v>8.6129691109162998</v>
      </c>
      <c r="U442" s="335">
        <f t="shared" si="111"/>
        <v>86.560339564708784</v>
      </c>
      <c r="V442" s="335">
        <f t="shared" si="111"/>
        <v>0</v>
      </c>
      <c r="W442" s="335">
        <f t="shared" si="111"/>
        <v>428.92586172363161</v>
      </c>
      <c r="X442" s="335">
        <f t="shared" si="111"/>
        <v>0.86129691109162987</v>
      </c>
      <c r="Y442" s="335">
        <f t="shared" si="111"/>
        <v>1.2919453666374445</v>
      </c>
      <c r="Z442" s="335">
        <f t="shared" si="111"/>
        <v>0.86129691109162987</v>
      </c>
      <c r="AA442" s="335">
        <f t="shared" si="111"/>
        <v>1.7225938221832597</v>
      </c>
      <c r="AB442" s="335">
        <f t="shared" si="111"/>
        <v>5.1677814665497781</v>
      </c>
      <c r="AC442" s="335">
        <f t="shared" si="111"/>
        <v>1.2919453666374445</v>
      </c>
      <c r="AD442" s="335">
        <f t="shared" si="111"/>
        <v>1.2919453666374445</v>
      </c>
      <c r="AE442" s="335">
        <f t="shared" si="111"/>
        <v>0.86129691109162987</v>
      </c>
      <c r="AF442" s="335">
        <f t="shared" si="111"/>
        <v>0.43064845554581493</v>
      </c>
      <c r="AG442" s="335">
        <f t="shared" si="104"/>
        <v>6.029078377641409</v>
      </c>
      <c r="AH442" s="335">
        <f t="shared" si="104"/>
        <v>2.1532422777290749</v>
      </c>
      <c r="AI442" s="335">
        <f t="shared" si="104"/>
        <v>2.1532422777290749</v>
      </c>
      <c r="AJ442" s="335">
        <f t="shared" si="104"/>
        <v>1.2919453666374445</v>
      </c>
      <c r="AK442" s="1388" t="s">
        <v>1614</v>
      </c>
      <c r="AL442" s="89" t="s">
        <v>1614</v>
      </c>
      <c r="AM442" s="1388" t="s">
        <v>1614</v>
      </c>
      <c r="AN442" s="335">
        <f t="shared" si="105"/>
        <v>757.51063330508839</v>
      </c>
      <c r="AO442" s="335">
        <f t="shared" si="112"/>
        <v>208.00320402862872</v>
      </c>
      <c r="AP442" s="335">
        <f t="shared" si="112"/>
        <v>8.6129691109162998</v>
      </c>
      <c r="AQ442" s="335">
        <f t="shared" si="112"/>
        <v>86.560339564708784</v>
      </c>
      <c r="AR442" s="335">
        <f t="shared" si="112"/>
        <v>0</v>
      </c>
      <c r="AS442" s="335">
        <f t="shared" si="112"/>
        <v>428.92586172363161</v>
      </c>
      <c r="AT442" s="335">
        <f t="shared" si="112"/>
        <v>0.86129691109162987</v>
      </c>
      <c r="AU442" s="335">
        <f t="shared" si="112"/>
        <v>1.2919453666374445</v>
      </c>
      <c r="AV442" s="335">
        <f t="shared" si="112"/>
        <v>0.86129691109162987</v>
      </c>
      <c r="AW442" s="335">
        <f t="shared" si="112"/>
        <v>1.7225938221832597</v>
      </c>
      <c r="AX442" s="335">
        <f t="shared" si="112"/>
        <v>5.1677814665497781</v>
      </c>
      <c r="AY442" s="335">
        <f t="shared" si="112"/>
        <v>1.2919453666374445</v>
      </c>
      <c r="AZ442" s="335">
        <f t="shared" si="112"/>
        <v>1.2919453666374445</v>
      </c>
      <c r="BA442" s="335">
        <f t="shared" si="112"/>
        <v>0.86129691109162987</v>
      </c>
      <c r="BB442" s="335">
        <f t="shared" si="112"/>
        <v>0.43064845554581493</v>
      </c>
      <c r="BC442" s="335">
        <f t="shared" si="106"/>
        <v>6.029078377641409</v>
      </c>
      <c r="BD442" s="335">
        <f t="shared" si="106"/>
        <v>2.1532422777290749</v>
      </c>
      <c r="BE442" s="335">
        <f t="shared" si="106"/>
        <v>2.1532422777290749</v>
      </c>
      <c r="BF442" s="335">
        <f t="shared" si="106"/>
        <v>1.2919453666374445</v>
      </c>
    </row>
    <row r="443" spans="2:58" ht="14.25">
      <c r="B443" s="6" t="s">
        <v>324</v>
      </c>
      <c r="C443" s="1727" t="s">
        <v>335</v>
      </c>
      <c r="D443" s="1782" t="s">
        <v>257</v>
      </c>
      <c r="E443" s="1783" t="s">
        <v>19</v>
      </c>
      <c r="F443" s="1718" t="s">
        <v>16</v>
      </c>
      <c r="G443" s="1795">
        <v>17.64</v>
      </c>
      <c r="H443" s="1772">
        <v>491.42219294096532</v>
      </c>
      <c r="I443" s="1731">
        <v>491.42219294096532</v>
      </c>
      <c r="J443" s="1732">
        <v>491.42219294096532</v>
      </c>
      <c r="K443" s="2078">
        <v>17.59</v>
      </c>
      <c r="R443" s="335">
        <f t="shared" si="103"/>
        <v>8644.116373831579</v>
      </c>
      <c r="S443" s="335">
        <f t="shared" si="111"/>
        <v>2373.5691919048636</v>
      </c>
      <c r="T443" s="335">
        <f t="shared" si="111"/>
        <v>98.284438588193069</v>
      </c>
      <c r="U443" s="335">
        <f t="shared" si="111"/>
        <v>987.75860781134008</v>
      </c>
      <c r="V443" s="335">
        <f t="shared" si="111"/>
        <v>0</v>
      </c>
      <c r="W443" s="335">
        <f t="shared" si="111"/>
        <v>4894.5650416920134</v>
      </c>
      <c r="X443" s="335">
        <f t="shared" si="111"/>
        <v>9.8284438588193073</v>
      </c>
      <c r="Y443" s="335">
        <f t="shared" si="111"/>
        <v>14.742665788228956</v>
      </c>
      <c r="Z443" s="335">
        <f t="shared" si="111"/>
        <v>9.8284438588193073</v>
      </c>
      <c r="AA443" s="335">
        <f t="shared" si="111"/>
        <v>19.656887717638615</v>
      </c>
      <c r="AB443" s="335">
        <f t="shared" si="111"/>
        <v>58.970663152915826</v>
      </c>
      <c r="AC443" s="335">
        <f t="shared" si="111"/>
        <v>14.742665788228956</v>
      </c>
      <c r="AD443" s="335">
        <f t="shared" si="111"/>
        <v>14.742665788228956</v>
      </c>
      <c r="AE443" s="335">
        <f t="shared" si="111"/>
        <v>9.8284438588193073</v>
      </c>
      <c r="AF443" s="335">
        <f t="shared" si="111"/>
        <v>4.9142219294096536</v>
      </c>
      <c r="AG443" s="335">
        <f t="shared" si="104"/>
        <v>68.799107011735146</v>
      </c>
      <c r="AH443" s="335">
        <f t="shared" si="104"/>
        <v>24.571109647048267</v>
      </c>
      <c r="AI443" s="335">
        <f t="shared" si="104"/>
        <v>24.571109647048267</v>
      </c>
      <c r="AJ443" s="335">
        <f t="shared" si="104"/>
        <v>14.742665788228956</v>
      </c>
      <c r="AK443" s="1388" t="s">
        <v>1614</v>
      </c>
      <c r="AL443" s="89" t="s">
        <v>1614</v>
      </c>
      <c r="AM443" s="1388" t="s">
        <v>1614</v>
      </c>
      <c r="AN443" s="335">
        <f t="shared" si="105"/>
        <v>8644.116373831579</v>
      </c>
      <c r="AO443" s="335">
        <f t="shared" si="112"/>
        <v>2373.5691919048636</v>
      </c>
      <c r="AP443" s="335">
        <f t="shared" si="112"/>
        <v>98.284438588193069</v>
      </c>
      <c r="AQ443" s="335">
        <f t="shared" si="112"/>
        <v>987.75860781134008</v>
      </c>
      <c r="AR443" s="335">
        <f t="shared" si="112"/>
        <v>0</v>
      </c>
      <c r="AS443" s="335">
        <f t="shared" si="112"/>
        <v>4894.5650416920134</v>
      </c>
      <c r="AT443" s="335">
        <f t="shared" si="112"/>
        <v>9.8284438588193073</v>
      </c>
      <c r="AU443" s="335">
        <f t="shared" si="112"/>
        <v>14.742665788228956</v>
      </c>
      <c r="AV443" s="335">
        <f t="shared" si="112"/>
        <v>9.8284438588193073</v>
      </c>
      <c r="AW443" s="335">
        <f t="shared" si="112"/>
        <v>19.656887717638615</v>
      </c>
      <c r="AX443" s="335">
        <f t="shared" si="112"/>
        <v>58.970663152915826</v>
      </c>
      <c r="AY443" s="335">
        <f t="shared" si="112"/>
        <v>14.742665788228956</v>
      </c>
      <c r="AZ443" s="335">
        <f t="shared" si="112"/>
        <v>14.742665788228956</v>
      </c>
      <c r="BA443" s="335">
        <f t="shared" si="112"/>
        <v>9.8284438588193073</v>
      </c>
      <c r="BB443" s="335">
        <f t="shared" si="112"/>
        <v>4.9142219294096536</v>
      </c>
      <c r="BC443" s="335">
        <f t="shared" si="106"/>
        <v>68.799107011735146</v>
      </c>
      <c r="BD443" s="335">
        <f t="shared" si="106"/>
        <v>24.571109647048267</v>
      </c>
      <c r="BE443" s="335">
        <f t="shared" si="106"/>
        <v>24.571109647048267</v>
      </c>
      <c r="BF443" s="335">
        <f t="shared" si="106"/>
        <v>14.742665788228956</v>
      </c>
    </row>
    <row r="444" spans="2:58" ht="14.25">
      <c r="B444" s="6" t="s">
        <v>324</v>
      </c>
      <c r="C444" s="1727" t="s">
        <v>335</v>
      </c>
      <c r="D444" s="1782" t="s">
        <v>337</v>
      </c>
      <c r="E444" s="1783" t="s">
        <v>19</v>
      </c>
      <c r="F444" s="1718" t="s">
        <v>16</v>
      </c>
      <c r="G444" s="1795">
        <v>17.64</v>
      </c>
      <c r="H444" s="1772">
        <v>6171.4305607808292</v>
      </c>
      <c r="I444" s="1731">
        <v>6171.4305607808292</v>
      </c>
      <c r="J444" s="1732">
        <v>6171.4305607808292</v>
      </c>
      <c r="K444" s="2078">
        <v>17.59</v>
      </c>
      <c r="R444" s="335">
        <f t="shared" si="103"/>
        <v>108555.46356413478</v>
      </c>
      <c r="S444" s="335">
        <f t="shared" si="111"/>
        <v>29808.009608571425</v>
      </c>
      <c r="T444" s="335">
        <f t="shared" si="111"/>
        <v>1234.2861121561662</v>
      </c>
      <c r="U444" s="335">
        <f t="shared" si="111"/>
        <v>12404.575427169466</v>
      </c>
      <c r="V444" s="335">
        <f t="shared" si="111"/>
        <v>0</v>
      </c>
      <c r="W444" s="335">
        <f t="shared" si="111"/>
        <v>61467.448385377051</v>
      </c>
      <c r="X444" s="335">
        <f t="shared" si="111"/>
        <v>123.4286112156166</v>
      </c>
      <c r="Y444" s="335">
        <f t="shared" si="111"/>
        <v>185.14291682342486</v>
      </c>
      <c r="Z444" s="335">
        <f t="shared" si="111"/>
        <v>123.4286112156166</v>
      </c>
      <c r="AA444" s="335">
        <f t="shared" si="111"/>
        <v>246.8572224312332</v>
      </c>
      <c r="AB444" s="335">
        <f t="shared" si="111"/>
        <v>740.57166729369942</v>
      </c>
      <c r="AC444" s="335">
        <f t="shared" si="111"/>
        <v>185.14291682342486</v>
      </c>
      <c r="AD444" s="335">
        <f t="shared" si="111"/>
        <v>185.14291682342486</v>
      </c>
      <c r="AE444" s="335">
        <f t="shared" si="111"/>
        <v>123.4286112156166</v>
      </c>
      <c r="AF444" s="335">
        <f t="shared" si="111"/>
        <v>61.714305607808299</v>
      </c>
      <c r="AG444" s="335">
        <f t="shared" si="104"/>
        <v>864.00027850931622</v>
      </c>
      <c r="AH444" s="335">
        <f t="shared" si="104"/>
        <v>308.57152803904154</v>
      </c>
      <c r="AI444" s="335">
        <f t="shared" si="104"/>
        <v>308.57152803904154</v>
      </c>
      <c r="AJ444" s="335">
        <f t="shared" si="104"/>
        <v>185.14291682342486</v>
      </c>
      <c r="AK444" s="1388" t="s">
        <v>1614</v>
      </c>
      <c r="AL444" s="89" t="s">
        <v>1614</v>
      </c>
      <c r="AM444" s="1388" t="s">
        <v>1614</v>
      </c>
      <c r="AN444" s="335">
        <f t="shared" si="105"/>
        <v>108555.46356413478</v>
      </c>
      <c r="AO444" s="335">
        <f t="shared" si="112"/>
        <v>29808.009608571425</v>
      </c>
      <c r="AP444" s="335">
        <f t="shared" si="112"/>
        <v>1234.2861121561662</v>
      </c>
      <c r="AQ444" s="335">
        <f t="shared" si="112"/>
        <v>12404.575427169466</v>
      </c>
      <c r="AR444" s="335">
        <f t="shared" si="112"/>
        <v>0</v>
      </c>
      <c r="AS444" s="335">
        <f t="shared" si="112"/>
        <v>61467.448385377051</v>
      </c>
      <c r="AT444" s="335">
        <f t="shared" si="112"/>
        <v>123.4286112156166</v>
      </c>
      <c r="AU444" s="335">
        <f t="shared" si="112"/>
        <v>185.14291682342486</v>
      </c>
      <c r="AV444" s="335">
        <f t="shared" si="112"/>
        <v>123.4286112156166</v>
      </c>
      <c r="AW444" s="335">
        <f t="shared" si="112"/>
        <v>246.8572224312332</v>
      </c>
      <c r="AX444" s="335">
        <f t="shared" si="112"/>
        <v>740.57166729369942</v>
      </c>
      <c r="AY444" s="335">
        <f t="shared" si="112"/>
        <v>185.14291682342486</v>
      </c>
      <c r="AZ444" s="335">
        <f t="shared" si="112"/>
        <v>185.14291682342486</v>
      </c>
      <c r="BA444" s="335">
        <f t="shared" si="112"/>
        <v>123.4286112156166</v>
      </c>
      <c r="BB444" s="335">
        <f t="shared" si="112"/>
        <v>61.714305607808299</v>
      </c>
      <c r="BC444" s="335">
        <f t="shared" si="106"/>
        <v>864.00027850931622</v>
      </c>
      <c r="BD444" s="335">
        <f t="shared" si="106"/>
        <v>308.57152803904154</v>
      </c>
      <c r="BE444" s="335">
        <f t="shared" si="106"/>
        <v>308.57152803904154</v>
      </c>
      <c r="BF444" s="335">
        <f t="shared" si="106"/>
        <v>185.14291682342486</v>
      </c>
    </row>
    <row r="445" spans="2:58" ht="14.25">
      <c r="B445" s="6" t="s">
        <v>324</v>
      </c>
      <c r="C445" s="1727" t="s">
        <v>335</v>
      </c>
      <c r="D445" s="1782" t="s">
        <v>338</v>
      </c>
      <c r="E445" s="1783" t="s">
        <v>19</v>
      </c>
      <c r="F445" s="1718" t="s">
        <v>16</v>
      </c>
      <c r="G445" s="1795">
        <v>17.64</v>
      </c>
      <c r="H445" s="1772">
        <v>423.11221858656688</v>
      </c>
      <c r="I445" s="1731">
        <v>423.11221858656688</v>
      </c>
      <c r="J445" s="1732">
        <v>423.11221858656688</v>
      </c>
      <c r="K445" s="2078">
        <v>17.59</v>
      </c>
      <c r="R445" s="335">
        <f t="shared" si="103"/>
        <v>7442.5439249377114</v>
      </c>
      <c r="S445" s="335">
        <f t="shared" si="111"/>
        <v>2043.6320157731193</v>
      </c>
      <c r="T445" s="335">
        <f t="shared" si="111"/>
        <v>84.622443717313388</v>
      </c>
      <c r="U445" s="335">
        <f t="shared" si="111"/>
        <v>850.45555935899938</v>
      </c>
      <c r="V445" s="335">
        <f t="shared" si="111"/>
        <v>0</v>
      </c>
      <c r="W445" s="335">
        <f t="shared" si="111"/>
        <v>4214.1976971222057</v>
      </c>
      <c r="X445" s="335">
        <f t="shared" si="111"/>
        <v>8.4622443717313391</v>
      </c>
      <c r="Y445" s="335">
        <f t="shared" si="111"/>
        <v>12.693366557597006</v>
      </c>
      <c r="Z445" s="335">
        <f t="shared" si="111"/>
        <v>8.4622443717313391</v>
      </c>
      <c r="AA445" s="335">
        <f t="shared" si="111"/>
        <v>16.924488743462678</v>
      </c>
      <c r="AB445" s="335">
        <f t="shared" si="111"/>
        <v>50.773466230388024</v>
      </c>
      <c r="AC445" s="335">
        <f t="shared" si="111"/>
        <v>12.693366557597006</v>
      </c>
      <c r="AD445" s="335">
        <f t="shared" si="111"/>
        <v>12.693366557597006</v>
      </c>
      <c r="AE445" s="335">
        <f t="shared" si="111"/>
        <v>8.4622443717313391</v>
      </c>
      <c r="AF445" s="335">
        <f t="shared" si="111"/>
        <v>4.2311221858656696</v>
      </c>
      <c r="AG445" s="335">
        <f t="shared" si="104"/>
        <v>59.235710602119369</v>
      </c>
      <c r="AH445" s="335">
        <f t="shared" si="104"/>
        <v>21.155610929328347</v>
      </c>
      <c r="AI445" s="335">
        <f t="shared" si="104"/>
        <v>21.155610929328347</v>
      </c>
      <c r="AJ445" s="335">
        <f t="shared" si="104"/>
        <v>12.693366557597006</v>
      </c>
      <c r="AK445" s="1388" t="s">
        <v>1614</v>
      </c>
      <c r="AL445" s="89" t="s">
        <v>1614</v>
      </c>
      <c r="AM445" s="1388" t="s">
        <v>1614</v>
      </c>
      <c r="AN445" s="335">
        <f t="shared" si="105"/>
        <v>7442.5439249377114</v>
      </c>
      <c r="AO445" s="335">
        <f t="shared" si="112"/>
        <v>2043.6320157731193</v>
      </c>
      <c r="AP445" s="335">
        <f t="shared" si="112"/>
        <v>84.622443717313388</v>
      </c>
      <c r="AQ445" s="335">
        <f t="shared" si="112"/>
        <v>850.45555935899938</v>
      </c>
      <c r="AR445" s="335">
        <f t="shared" si="112"/>
        <v>0</v>
      </c>
      <c r="AS445" s="335">
        <f t="shared" si="112"/>
        <v>4214.1976971222057</v>
      </c>
      <c r="AT445" s="335">
        <f t="shared" si="112"/>
        <v>8.4622443717313391</v>
      </c>
      <c r="AU445" s="335">
        <f t="shared" si="112"/>
        <v>12.693366557597006</v>
      </c>
      <c r="AV445" s="335">
        <f t="shared" si="112"/>
        <v>8.4622443717313391</v>
      </c>
      <c r="AW445" s="335">
        <f t="shared" si="112"/>
        <v>16.924488743462678</v>
      </c>
      <c r="AX445" s="335">
        <f t="shared" si="112"/>
        <v>50.773466230388024</v>
      </c>
      <c r="AY445" s="335">
        <f t="shared" si="112"/>
        <v>12.693366557597006</v>
      </c>
      <c r="AZ445" s="335">
        <f t="shared" si="112"/>
        <v>12.693366557597006</v>
      </c>
      <c r="BA445" s="335">
        <f t="shared" si="112"/>
        <v>8.4622443717313391</v>
      </c>
      <c r="BB445" s="335">
        <f t="shared" si="112"/>
        <v>4.2311221858656696</v>
      </c>
      <c r="BC445" s="335">
        <f t="shared" si="106"/>
        <v>59.235710602119369</v>
      </c>
      <c r="BD445" s="335">
        <f t="shared" si="106"/>
        <v>21.155610929328347</v>
      </c>
      <c r="BE445" s="335">
        <f t="shared" si="106"/>
        <v>21.155610929328347</v>
      </c>
      <c r="BF445" s="335">
        <f t="shared" si="106"/>
        <v>12.693366557597006</v>
      </c>
    </row>
    <row r="446" spans="2:58" ht="14.25">
      <c r="B446" s="6" t="s">
        <v>324</v>
      </c>
      <c r="C446" s="1727" t="s">
        <v>339</v>
      </c>
      <c r="D446" s="1782" t="s">
        <v>124</v>
      </c>
      <c r="E446" s="1783" t="s">
        <v>19</v>
      </c>
      <c r="F446" s="1718" t="s">
        <v>16</v>
      </c>
      <c r="G446" s="1795">
        <v>17.399999999999999</v>
      </c>
      <c r="H446" s="1772">
        <v>5573.2360304761223</v>
      </c>
      <c r="I446" s="1731">
        <v>5573.2360304761223</v>
      </c>
      <c r="J446" s="1732">
        <v>5573.2360304761223</v>
      </c>
      <c r="K446" s="2078">
        <v>17.59</v>
      </c>
      <c r="R446" s="335">
        <f t="shared" si="103"/>
        <v>98033.221776074992</v>
      </c>
      <c r="S446" s="335">
        <f t="shared" si="111"/>
        <v>26918.730027199686</v>
      </c>
      <c r="T446" s="335">
        <f t="shared" si="111"/>
        <v>1114.6472060952246</v>
      </c>
      <c r="U446" s="335">
        <f t="shared" si="111"/>
        <v>11202.204421257005</v>
      </c>
      <c r="V446" s="335">
        <f t="shared" si="111"/>
        <v>0</v>
      </c>
      <c r="W446" s="335">
        <f t="shared" si="111"/>
        <v>55509.430863542177</v>
      </c>
      <c r="X446" s="335">
        <f t="shared" si="111"/>
        <v>111.46472060952246</v>
      </c>
      <c r="Y446" s="335">
        <f t="shared" si="111"/>
        <v>167.19708091428367</v>
      </c>
      <c r="Z446" s="335">
        <f t="shared" si="111"/>
        <v>111.46472060952246</v>
      </c>
      <c r="AA446" s="335">
        <f t="shared" si="111"/>
        <v>222.92944121904492</v>
      </c>
      <c r="AB446" s="335">
        <f t="shared" si="111"/>
        <v>668.7883236571347</v>
      </c>
      <c r="AC446" s="335">
        <f t="shared" si="111"/>
        <v>167.19708091428367</v>
      </c>
      <c r="AD446" s="335">
        <f t="shared" si="111"/>
        <v>167.19708091428367</v>
      </c>
      <c r="AE446" s="335">
        <f t="shared" si="111"/>
        <v>111.46472060952246</v>
      </c>
      <c r="AF446" s="335">
        <f t="shared" si="111"/>
        <v>55.732360304761229</v>
      </c>
      <c r="AG446" s="335">
        <f t="shared" si="104"/>
        <v>780.25304426665718</v>
      </c>
      <c r="AH446" s="335">
        <f t="shared" si="104"/>
        <v>278.66180152380616</v>
      </c>
      <c r="AI446" s="335">
        <f t="shared" si="104"/>
        <v>278.66180152380616</v>
      </c>
      <c r="AJ446" s="335">
        <f t="shared" si="104"/>
        <v>167.19708091428367</v>
      </c>
      <c r="AK446" s="1388" t="s">
        <v>1614</v>
      </c>
      <c r="AL446" s="89" t="s">
        <v>1614</v>
      </c>
      <c r="AM446" s="1388" t="s">
        <v>1614</v>
      </c>
      <c r="AN446" s="335">
        <f t="shared" si="105"/>
        <v>98033.221776074992</v>
      </c>
      <c r="AO446" s="335">
        <f t="shared" si="112"/>
        <v>26918.730027199686</v>
      </c>
      <c r="AP446" s="335">
        <f t="shared" si="112"/>
        <v>1114.6472060952246</v>
      </c>
      <c r="AQ446" s="335">
        <f t="shared" si="112"/>
        <v>11202.204421257005</v>
      </c>
      <c r="AR446" s="335">
        <f t="shared" si="112"/>
        <v>0</v>
      </c>
      <c r="AS446" s="335">
        <f t="shared" si="112"/>
        <v>55509.430863542177</v>
      </c>
      <c r="AT446" s="335">
        <f t="shared" si="112"/>
        <v>111.46472060952246</v>
      </c>
      <c r="AU446" s="335">
        <f t="shared" si="112"/>
        <v>167.19708091428367</v>
      </c>
      <c r="AV446" s="335">
        <f t="shared" si="112"/>
        <v>111.46472060952246</v>
      </c>
      <c r="AW446" s="335">
        <f t="shared" si="112"/>
        <v>222.92944121904492</v>
      </c>
      <c r="AX446" s="335">
        <f t="shared" si="112"/>
        <v>668.7883236571347</v>
      </c>
      <c r="AY446" s="335">
        <f t="shared" si="112"/>
        <v>167.19708091428367</v>
      </c>
      <c r="AZ446" s="335">
        <f t="shared" si="112"/>
        <v>167.19708091428367</v>
      </c>
      <c r="BA446" s="335">
        <f t="shared" si="112"/>
        <v>111.46472060952246</v>
      </c>
      <c r="BB446" s="335">
        <f t="shared" si="112"/>
        <v>55.732360304761229</v>
      </c>
      <c r="BC446" s="335">
        <f t="shared" si="106"/>
        <v>780.25304426665718</v>
      </c>
      <c r="BD446" s="335">
        <f t="shared" si="106"/>
        <v>278.66180152380616</v>
      </c>
      <c r="BE446" s="335">
        <f t="shared" si="106"/>
        <v>278.66180152380616</v>
      </c>
      <c r="BF446" s="335">
        <f t="shared" si="106"/>
        <v>167.19708091428367</v>
      </c>
    </row>
    <row r="447" spans="2:58" ht="14.25">
      <c r="B447" s="6" t="s">
        <v>324</v>
      </c>
      <c r="C447" s="1727" t="s">
        <v>340</v>
      </c>
      <c r="D447" s="1782" t="s">
        <v>341</v>
      </c>
      <c r="E447" s="1783" t="s">
        <v>19</v>
      </c>
      <c r="F447" s="1718" t="s">
        <v>16</v>
      </c>
      <c r="G447" s="1795">
        <v>17.64</v>
      </c>
      <c r="H447" s="1772">
        <v>361.92153930664062</v>
      </c>
      <c r="I447" s="1731">
        <v>361.92153930664062</v>
      </c>
      <c r="J447" s="1732">
        <v>361.92153930664062</v>
      </c>
      <c r="K447" s="2078">
        <v>17.59</v>
      </c>
      <c r="R447" s="335">
        <f t="shared" si="103"/>
        <v>6366.199876403809</v>
      </c>
      <c r="S447" s="335">
        <f t="shared" si="111"/>
        <v>1748.0810348510754</v>
      </c>
      <c r="T447" s="335">
        <f t="shared" si="111"/>
        <v>72.384307861328139</v>
      </c>
      <c r="U447" s="335">
        <f t="shared" si="111"/>
        <v>727.46229400634763</v>
      </c>
      <c r="V447" s="335">
        <f t="shared" si="111"/>
        <v>0</v>
      </c>
      <c r="W447" s="335">
        <f t="shared" si="111"/>
        <v>3604.7385314941407</v>
      </c>
      <c r="X447" s="335">
        <f t="shared" si="111"/>
        <v>7.2384307861328141</v>
      </c>
      <c r="Y447" s="335">
        <f t="shared" si="111"/>
        <v>10.857646179199218</v>
      </c>
      <c r="Z447" s="335">
        <f t="shared" si="111"/>
        <v>7.2384307861328141</v>
      </c>
      <c r="AA447" s="335">
        <f t="shared" si="111"/>
        <v>14.476861572265628</v>
      </c>
      <c r="AB447" s="335">
        <f t="shared" si="111"/>
        <v>43.430584716796872</v>
      </c>
      <c r="AC447" s="335">
        <f t="shared" si="111"/>
        <v>10.857646179199218</v>
      </c>
      <c r="AD447" s="335">
        <f t="shared" si="111"/>
        <v>10.857646179199218</v>
      </c>
      <c r="AE447" s="335">
        <f t="shared" si="111"/>
        <v>7.2384307861328141</v>
      </c>
      <c r="AF447" s="335">
        <f t="shared" si="111"/>
        <v>3.619215393066407</v>
      </c>
      <c r="AG447" s="335">
        <f t="shared" si="104"/>
        <v>50.669015502929696</v>
      </c>
      <c r="AH447" s="335">
        <f t="shared" si="104"/>
        <v>18.096076965332035</v>
      </c>
      <c r="AI447" s="335">
        <f t="shared" si="104"/>
        <v>18.096076965332035</v>
      </c>
      <c r="AJ447" s="335">
        <f t="shared" si="104"/>
        <v>10.857646179199218</v>
      </c>
      <c r="AK447" s="1388" t="s">
        <v>1614</v>
      </c>
      <c r="AL447" s="89" t="s">
        <v>1614</v>
      </c>
      <c r="AM447" s="1388" t="s">
        <v>1614</v>
      </c>
      <c r="AN447" s="335">
        <f t="shared" si="105"/>
        <v>6366.199876403809</v>
      </c>
      <c r="AO447" s="335">
        <f t="shared" si="112"/>
        <v>1748.0810348510754</v>
      </c>
      <c r="AP447" s="335">
        <f t="shared" si="112"/>
        <v>72.384307861328139</v>
      </c>
      <c r="AQ447" s="335">
        <f t="shared" si="112"/>
        <v>727.46229400634763</v>
      </c>
      <c r="AR447" s="335">
        <f t="shared" si="112"/>
        <v>0</v>
      </c>
      <c r="AS447" s="335">
        <f t="shared" si="112"/>
        <v>3604.7385314941407</v>
      </c>
      <c r="AT447" s="335">
        <f t="shared" si="112"/>
        <v>7.2384307861328141</v>
      </c>
      <c r="AU447" s="335">
        <f t="shared" si="112"/>
        <v>10.857646179199218</v>
      </c>
      <c r="AV447" s="335">
        <f t="shared" si="112"/>
        <v>7.2384307861328141</v>
      </c>
      <c r="AW447" s="335">
        <f t="shared" si="112"/>
        <v>14.476861572265628</v>
      </c>
      <c r="AX447" s="335">
        <f t="shared" si="112"/>
        <v>43.430584716796872</v>
      </c>
      <c r="AY447" s="335">
        <f t="shared" si="112"/>
        <v>10.857646179199218</v>
      </c>
      <c r="AZ447" s="335">
        <f t="shared" si="112"/>
        <v>10.857646179199218</v>
      </c>
      <c r="BA447" s="335">
        <f t="shared" si="112"/>
        <v>7.2384307861328141</v>
      </c>
      <c r="BB447" s="335">
        <f t="shared" si="112"/>
        <v>3.619215393066407</v>
      </c>
      <c r="BC447" s="335">
        <f t="shared" si="106"/>
        <v>50.669015502929696</v>
      </c>
      <c r="BD447" s="335">
        <f t="shared" si="106"/>
        <v>18.096076965332035</v>
      </c>
      <c r="BE447" s="335">
        <f t="shared" si="106"/>
        <v>18.096076965332035</v>
      </c>
      <c r="BF447" s="335">
        <f t="shared" si="106"/>
        <v>10.857646179199218</v>
      </c>
    </row>
    <row r="448" spans="2:58" ht="14.25">
      <c r="B448" s="6" t="s">
        <v>324</v>
      </c>
      <c r="C448" s="1727" t="s">
        <v>342</v>
      </c>
      <c r="D448" s="1782" t="s">
        <v>143</v>
      </c>
      <c r="E448" s="1783" t="s">
        <v>15</v>
      </c>
      <c r="F448" s="1718" t="s">
        <v>16</v>
      </c>
      <c r="G448" s="1795">
        <v>17.399999999999999</v>
      </c>
      <c r="H448" s="1772">
        <v>2702.6098625401619</v>
      </c>
      <c r="I448" s="1731">
        <v>2624.930745703125</v>
      </c>
      <c r="J448" s="1732">
        <v>2624.930745703125</v>
      </c>
      <c r="K448" s="2078">
        <v>12.2</v>
      </c>
      <c r="R448" s="335">
        <f t="shared" si="103"/>
        <v>32024.155097578125</v>
      </c>
      <c r="S448" s="335">
        <f t="shared" si="111"/>
        <v>12678.415501746103</v>
      </c>
      <c r="T448" s="335">
        <f t="shared" si="111"/>
        <v>524.98614914062512</v>
      </c>
      <c r="U448" s="335">
        <f t="shared" si="111"/>
        <v>5276.1107988632812</v>
      </c>
      <c r="V448" s="335">
        <f t="shared" si="111"/>
        <v>0</v>
      </c>
      <c r="W448" s="335">
        <f t="shared" si="111"/>
        <v>11995.933507863283</v>
      </c>
      <c r="X448" s="335">
        <f t="shared" si="111"/>
        <v>52.498614914062514</v>
      </c>
      <c r="Y448" s="335">
        <f t="shared" si="111"/>
        <v>78.74792237109375</v>
      </c>
      <c r="Z448" s="335">
        <f t="shared" si="111"/>
        <v>52.498614914062514</v>
      </c>
      <c r="AA448" s="335">
        <f t="shared" si="111"/>
        <v>104.99722982812503</v>
      </c>
      <c r="AB448" s="335">
        <f t="shared" si="111"/>
        <v>314.991689484375</v>
      </c>
      <c r="AC448" s="335">
        <f t="shared" si="111"/>
        <v>78.74792237109375</v>
      </c>
      <c r="AD448" s="335">
        <f t="shared" si="111"/>
        <v>78.74792237109375</v>
      </c>
      <c r="AE448" s="335">
        <f t="shared" si="111"/>
        <v>52.498614914062514</v>
      </c>
      <c r="AF448" s="335">
        <f t="shared" si="111"/>
        <v>26.249307457031257</v>
      </c>
      <c r="AG448" s="335">
        <f t="shared" si="104"/>
        <v>367.49030439843756</v>
      </c>
      <c r="AH448" s="335">
        <f t="shared" si="104"/>
        <v>131.24653728515628</v>
      </c>
      <c r="AI448" s="335">
        <f t="shared" si="104"/>
        <v>131.24653728515628</v>
      </c>
      <c r="AJ448" s="335">
        <f t="shared" si="104"/>
        <v>78.74792237109375</v>
      </c>
      <c r="AK448" s="1388" t="s">
        <v>1614</v>
      </c>
      <c r="AL448" s="89" t="s">
        <v>1614</v>
      </c>
      <c r="AM448" s="1388" t="s">
        <v>1614</v>
      </c>
      <c r="AN448" s="335">
        <f t="shared" si="105"/>
        <v>32024.155097578125</v>
      </c>
      <c r="AO448" s="335">
        <f t="shared" si="112"/>
        <v>12678.415501746103</v>
      </c>
      <c r="AP448" s="335">
        <f t="shared" si="112"/>
        <v>524.98614914062512</v>
      </c>
      <c r="AQ448" s="335">
        <f t="shared" si="112"/>
        <v>5276.1107988632812</v>
      </c>
      <c r="AR448" s="335">
        <f t="shared" si="112"/>
        <v>0</v>
      </c>
      <c r="AS448" s="335">
        <f t="shared" si="112"/>
        <v>11995.933507863283</v>
      </c>
      <c r="AT448" s="335">
        <f t="shared" si="112"/>
        <v>52.498614914062514</v>
      </c>
      <c r="AU448" s="335">
        <f t="shared" si="112"/>
        <v>78.74792237109375</v>
      </c>
      <c r="AV448" s="335">
        <f t="shared" si="112"/>
        <v>52.498614914062514</v>
      </c>
      <c r="AW448" s="335">
        <f t="shared" si="112"/>
        <v>104.99722982812503</v>
      </c>
      <c r="AX448" s="335">
        <f t="shared" si="112"/>
        <v>314.991689484375</v>
      </c>
      <c r="AY448" s="335">
        <f t="shared" si="112"/>
        <v>78.74792237109375</v>
      </c>
      <c r="AZ448" s="335">
        <f t="shared" si="112"/>
        <v>78.74792237109375</v>
      </c>
      <c r="BA448" s="335">
        <f t="shared" si="112"/>
        <v>52.498614914062514</v>
      </c>
      <c r="BB448" s="335">
        <f t="shared" si="112"/>
        <v>26.249307457031257</v>
      </c>
      <c r="BC448" s="335">
        <f t="shared" si="106"/>
        <v>367.49030439843756</v>
      </c>
      <c r="BD448" s="335">
        <f t="shared" si="106"/>
        <v>131.24653728515628</v>
      </c>
      <c r="BE448" s="335">
        <f t="shared" si="106"/>
        <v>131.24653728515628</v>
      </c>
      <c r="BF448" s="335">
        <f t="shared" si="106"/>
        <v>78.74792237109375</v>
      </c>
    </row>
    <row r="449" spans="2:58" ht="14.25">
      <c r="B449" s="6" t="s">
        <v>324</v>
      </c>
      <c r="C449" s="1727" t="s">
        <v>343</v>
      </c>
      <c r="D449" s="1782" t="s">
        <v>344</v>
      </c>
      <c r="E449" s="1783" t="s">
        <v>15</v>
      </c>
      <c r="F449" s="1718" t="s">
        <v>16</v>
      </c>
      <c r="G449" s="1795">
        <v>17.75</v>
      </c>
      <c r="H449" s="1772">
        <v>0</v>
      </c>
      <c r="I449" s="1731">
        <v>0</v>
      </c>
      <c r="J449" s="1732">
        <v>0</v>
      </c>
      <c r="K449" s="2078">
        <v>12.2</v>
      </c>
      <c r="R449" s="335">
        <f t="shared" si="103"/>
        <v>0</v>
      </c>
      <c r="S449" s="335">
        <f t="shared" si="111"/>
        <v>0</v>
      </c>
      <c r="T449" s="335">
        <f t="shared" si="111"/>
        <v>0</v>
      </c>
      <c r="U449" s="335">
        <f t="shared" si="111"/>
        <v>0</v>
      </c>
      <c r="V449" s="335">
        <f t="shared" si="111"/>
        <v>0</v>
      </c>
      <c r="W449" s="335">
        <f t="shared" si="111"/>
        <v>0</v>
      </c>
      <c r="X449" s="335">
        <f t="shared" si="111"/>
        <v>0</v>
      </c>
      <c r="Y449" s="335">
        <f t="shared" si="111"/>
        <v>0</v>
      </c>
      <c r="Z449" s="335">
        <f t="shared" si="111"/>
        <v>0</v>
      </c>
      <c r="AA449" s="335">
        <f t="shared" si="111"/>
        <v>0</v>
      </c>
      <c r="AB449" s="335">
        <f t="shared" si="111"/>
        <v>0</v>
      </c>
      <c r="AC449" s="335">
        <f t="shared" si="111"/>
        <v>0</v>
      </c>
      <c r="AD449" s="335">
        <f t="shared" si="111"/>
        <v>0</v>
      </c>
      <c r="AE449" s="335">
        <f t="shared" si="111"/>
        <v>0</v>
      </c>
      <c r="AF449" s="335">
        <f t="shared" si="111"/>
        <v>0</v>
      </c>
      <c r="AG449" s="335">
        <f t="shared" si="104"/>
        <v>0</v>
      </c>
      <c r="AH449" s="335">
        <f t="shared" si="104"/>
        <v>0</v>
      </c>
      <c r="AI449" s="335">
        <f t="shared" si="104"/>
        <v>0</v>
      </c>
      <c r="AJ449" s="335">
        <f t="shared" si="104"/>
        <v>0</v>
      </c>
      <c r="AK449" s="1388" t="s">
        <v>1614</v>
      </c>
      <c r="AL449" s="89" t="s">
        <v>1614</v>
      </c>
      <c r="AM449" s="1388" t="s">
        <v>1614</v>
      </c>
      <c r="AN449" s="335">
        <f t="shared" si="105"/>
        <v>0</v>
      </c>
      <c r="AO449" s="335">
        <f t="shared" si="112"/>
        <v>0</v>
      </c>
      <c r="AP449" s="335">
        <f t="shared" si="112"/>
        <v>0</v>
      </c>
      <c r="AQ449" s="335">
        <f t="shared" si="112"/>
        <v>0</v>
      </c>
      <c r="AR449" s="335">
        <f t="shared" si="112"/>
        <v>0</v>
      </c>
      <c r="AS449" s="335">
        <f t="shared" si="112"/>
        <v>0</v>
      </c>
      <c r="AT449" s="335">
        <f t="shared" si="112"/>
        <v>0</v>
      </c>
      <c r="AU449" s="335">
        <f t="shared" si="112"/>
        <v>0</v>
      </c>
      <c r="AV449" s="335">
        <f t="shared" si="112"/>
        <v>0</v>
      </c>
      <c r="AW449" s="335">
        <f t="shared" si="112"/>
        <v>0</v>
      </c>
      <c r="AX449" s="335">
        <f t="shared" si="112"/>
        <v>0</v>
      </c>
      <c r="AY449" s="335">
        <f t="shared" si="112"/>
        <v>0</v>
      </c>
      <c r="AZ449" s="335">
        <f t="shared" si="112"/>
        <v>0</v>
      </c>
      <c r="BA449" s="335">
        <f t="shared" si="112"/>
        <v>0</v>
      </c>
      <c r="BB449" s="335">
        <f t="shared" si="112"/>
        <v>0</v>
      </c>
      <c r="BC449" s="335">
        <f t="shared" si="106"/>
        <v>0</v>
      </c>
      <c r="BD449" s="335">
        <f t="shared" si="106"/>
        <v>0</v>
      </c>
      <c r="BE449" s="335">
        <f t="shared" si="106"/>
        <v>0</v>
      </c>
      <c r="BF449" s="335">
        <f t="shared" si="106"/>
        <v>0</v>
      </c>
    </row>
    <row r="450" spans="2:58" ht="14.25">
      <c r="B450" s="6" t="s">
        <v>324</v>
      </c>
      <c r="C450" s="1727" t="s">
        <v>343</v>
      </c>
      <c r="D450" s="1782" t="s">
        <v>345</v>
      </c>
      <c r="E450" s="1783" t="s">
        <v>15</v>
      </c>
      <c r="F450" s="1718" t="s">
        <v>16</v>
      </c>
      <c r="G450" s="1795">
        <v>17.399999999999999</v>
      </c>
      <c r="H450" s="1772">
        <v>2458.64</v>
      </c>
      <c r="I450" s="1731">
        <v>2458.64</v>
      </c>
      <c r="J450" s="1732">
        <v>2458.64</v>
      </c>
      <c r="K450" s="2078">
        <v>12.2</v>
      </c>
      <c r="R450" s="335">
        <f t="shared" si="103"/>
        <v>29995.407999999996</v>
      </c>
      <c r="S450" s="335">
        <f t="shared" si="111"/>
        <v>11875.231200000007</v>
      </c>
      <c r="T450" s="335">
        <f t="shared" si="111"/>
        <v>491.72800000000007</v>
      </c>
      <c r="U450" s="335">
        <f t="shared" si="111"/>
        <v>4941.8663999999999</v>
      </c>
      <c r="V450" s="335">
        <f t="shared" si="111"/>
        <v>0</v>
      </c>
      <c r="W450" s="335">
        <f t="shared" si="111"/>
        <v>11235.9848</v>
      </c>
      <c r="X450" s="335">
        <f t="shared" si="111"/>
        <v>49.172800000000009</v>
      </c>
      <c r="Y450" s="335">
        <f t="shared" si="111"/>
        <v>73.759199999999993</v>
      </c>
      <c r="Z450" s="335">
        <f t="shared" si="111"/>
        <v>49.172800000000009</v>
      </c>
      <c r="AA450" s="335">
        <f t="shared" si="111"/>
        <v>98.345600000000019</v>
      </c>
      <c r="AB450" s="335">
        <f t="shared" si="111"/>
        <v>295.03679999999997</v>
      </c>
      <c r="AC450" s="335">
        <f t="shared" si="111"/>
        <v>73.759199999999993</v>
      </c>
      <c r="AD450" s="335">
        <f t="shared" si="111"/>
        <v>73.759199999999993</v>
      </c>
      <c r="AE450" s="335">
        <f t="shared" si="111"/>
        <v>49.172800000000009</v>
      </c>
      <c r="AF450" s="335">
        <f t="shared" si="111"/>
        <v>24.586400000000005</v>
      </c>
      <c r="AG450" s="335">
        <f t="shared" si="104"/>
        <v>344.20959999999997</v>
      </c>
      <c r="AH450" s="335">
        <f t="shared" si="104"/>
        <v>122.93200000000002</v>
      </c>
      <c r="AI450" s="335">
        <f t="shared" si="104"/>
        <v>122.93200000000002</v>
      </c>
      <c r="AJ450" s="335">
        <f t="shared" si="104"/>
        <v>73.759199999999993</v>
      </c>
      <c r="AK450" s="1388" t="s">
        <v>1614</v>
      </c>
      <c r="AL450" s="89" t="s">
        <v>1614</v>
      </c>
      <c r="AM450" s="1388" t="s">
        <v>1614</v>
      </c>
      <c r="AN450" s="335">
        <f t="shared" si="105"/>
        <v>29995.407999999996</v>
      </c>
      <c r="AO450" s="335">
        <f t="shared" si="112"/>
        <v>11875.231200000007</v>
      </c>
      <c r="AP450" s="335">
        <f t="shared" si="112"/>
        <v>491.72800000000007</v>
      </c>
      <c r="AQ450" s="335">
        <f t="shared" si="112"/>
        <v>4941.8663999999999</v>
      </c>
      <c r="AR450" s="335">
        <f t="shared" si="112"/>
        <v>0</v>
      </c>
      <c r="AS450" s="335">
        <f t="shared" si="112"/>
        <v>11235.9848</v>
      </c>
      <c r="AT450" s="335">
        <f t="shared" si="112"/>
        <v>49.172800000000009</v>
      </c>
      <c r="AU450" s="335">
        <f t="shared" si="112"/>
        <v>73.759199999999993</v>
      </c>
      <c r="AV450" s="335">
        <f t="shared" si="112"/>
        <v>49.172800000000009</v>
      </c>
      <c r="AW450" s="335">
        <f t="shared" si="112"/>
        <v>98.345600000000019</v>
      </c>
      <c r="AX450" s="335">
        <f t="shared" si="112"/>
        <v>295.03679999999997</v>
      </c>
      <c r="AY450" s="335">
        <f t="shared" si="112"/>
        <v>73.759199999999993</v>
      </c>
      <c r="AZ450" s="335">
        <f t="shared" si="112"/>
        <v>73.759199999999993</v>
      </c>
      <c r="BA450" s="335">
        <f t="shared" si="112"/>
        <v>49.172800000000009</v>
      </c>
      <c r="BB450" s="335">
        <f t="shared" si="112"/>
        <v>24.586400000000005</v>
      </c>
      <c r="BC450" s="335">
        <f t="shared" si="106"/>
        <v>344.20959999999997</v>
      </c>
      <c r="BD450" s="335">
        <f t="shared" si="106"/>
        <v>122.93200000000002</v>
      </c>
      <c r="BE450" s="335">
        <f t="shared" si="106"/>
        <v>122.93200000000002</v>
      </c>
      <c r="BF450" s="335">
        <f t="shared" si="106"/>
        <v>73.759199999999993</v>
      </c>
    </row>
    <row r="451" spans="2:58" ht="14.25">
      <c r="B451" s="6" t="s">
        <v>324</v>
      </c>
      <c r="C451" s="1727" t="s">
        <v>312</v>
      </c>
      <c r="D451" s="1782" t="s">
        <v>124</v>
      </c>
      <c r="E451" s="1783" t="s">
        <v>15</v>
      </c>
      <c r="F451" s="1718" t="s">
        <v>16</v>
      </c>
      <c r="G451" s="1795">
        <v>17.399999999999999</v>
      </c>
      <c r="H451" s="1772">
        <v>850.44002469043699</v>
      </c>
      <c r="I451" s="1731">
        <v>850.44002469043699</v>
      </c>
      <c r="J451" s="1732">
        <v>850.44002469043699</v>
      </c>
      <c r="K451" s="2078">
        <v>12.2</v>
      </c>
      <c r="R451" s="335">
        <f t="shared" si="103"/>
        <v>10375.36830122333</v>
      </c>
      <c r="S451" s="335">
        <f t="shared" si="111"/>
        <v>4107.6253192548138</v>
      </c>
      <c r="T451" s="335">
        <f t="shared" si="111"/>
        <v>170.08800493808744</v>
      </c>
      <c r="U451" s="335">
        <f t="shared" si="111"/>
        <v>1709.3844496277782</v>
      </c>
      <c r="V451" s="335">
        <f t="shared" si="111"/>
        <v>0</v>
      </c>
      <c r="W451" s="335">
        <f t="shared" si="111"/>
        <v>3886.5109128352974</v>
      </c>
      <c r="X451" s="335">
        <f t="shared" si="111"/>
        <v>17.008800493808742</v>
      </c>
      <c r="Y451" s="335">
        <f t="shared" si="111"/>
        <v>25.51320074071311</v>
      </c>
      <c r="Z451" s="335">
        <f t="shared" si="111"/>
        <v>17.008800493808742</v>
      </c>
      <c r="AA451" s="335">
        <f t="shared" si="111"/>
        <v>34.017600987617485</v>
      </c>
      <c r="AB451" s="335">
        <f t="shared" si="111"/>
        <v>102.05280296285244</v>
      </c>
      <c r="AC451" s="335">
        <f t="shared" si="111"/>
        <v>25.51320074071311</v>
      </c>
      <c r="AD451" s="335">
        <f t="shared" si="111"/>
        <v>25.51320074071311</v>
      </c>
      <c r="AE451" s="335">
        <f t="shared" si="111"/>
        <v>17.008800493808742</v>
      </c>
      <c r="AF451" s="335">
        <f t="shared" si="111"/>
        <v>8.5044002469043711</v>
      </c>
      <c r="AG451" s="335">
        <f t="shared" si="104"/>
        <v>119.06160345666119</v>
      </c>
      <c r="AH451" s="335">
        <f t="shared" si="104"/>
        <v>42.522001234521859</v>
      </c>
      <c r="AI451" s="335">
        <f t="shared" si="104"/>
        <v>42.522001234521859</v>
      </c>
      <c r="AJ451" s="335">
        <f t="shared" si="104"/>
        <v>25.51320074071311</v>
      </c>
      <c r="AK451" s="1388" t="s">
        <v>1614</v>
      </c>
      <c r="AL451" s="89" t="s">
        <v>1614</v>
      </c>
      <c r="AM451" s="1388" t="s">
        <v>1614</v>
      </c>
      <c r="AN451" s="335">
        <f t="shared" si="105"/>
        <v>10375.36830122333</v>
      </c>
      <c r="AO451" s="335">
        <f t="shared" si="112"/>
        <v>4107.6253192548138</v>
      </c>
      <c r="AP451" s="335">
        <f t="shared" si="112"/>
        <v>170.08800493808744</v>
      </c>
      <c r="AQ451" s="335">
        <f t="shared" si="112"/>
        <v>1709.3844496277782</v>
      </c>
      <c r="AR451" s="335">
        <f t="shared" si="112"/>
        <v>0</v>
      </c>
      <c r="AS451" s="335">
        <f t="shared" si="112"/>
        <v>3886.5109128352974</v>
      </c>
      <c r="AT451" s="335">
        <f t="shared" si="112"/>
        <v>17.008800493808742</v>
      </c>
      <c r="AU451" s="335">
        <f t="shared" si="112"/>
        <v>25.51320074071311</v>
      </c>
      <c r="AV451" s="335">
        <f t="shared" si="112"/>
        <v>17.008800493808742</v>
      </c>
      <c r="AW451" s="335">
        <f t="shared" si="112"/>
        <v>34.017600987617485</v>
      </c>
      <c r="AX451" s="335">
        <f t="shared" si="112"/>
        <v>102.05280296285244</v>
      </c>
      <c r="AY451" s="335">
        <f t="shared" si="112"/>
        <v>25.51320074071311</v>
      </c>
      <c r="AZ451" s="335">
        <f t="shared" si="112"/>
        <v>25.51320074071311</v>
      </c>
      <c r="BA451" s="335">
        <f t="shared" si="112"/>
        <v>17.008800493808742</v>
      </c>
      <c r="BB451" s="335">
        <f t="shared" si="112"/>
        <v>8.5044002469043711</v>
      </c>
      <c r="BC451" s="335">
        <f t="shared" si="106"/>
        <v>119.06160345666119</v>
      </c>
      <c r="BD451" s="335">
        <f t="shared" si="106"/>
        <v>42.522001234521859</v>
      </c>
      <c r="BE451" s="335">
        <f t="shared" si="106"/>
        <v>42.522001234521859</v>
      </c>
      <c r="BF451" s="335">
        <f t="shared" si="106"/>
        <v>25.51320074071311</v>
      </c>
    </row>
    <row r="452" spans="2:58" ht="14.25">
      <c r="B452" s="6" t="s">
        <v>324</v>
      </c>
      <c r="C452" s="1727" t="s">
        <v>346</v>
      </c>
      <c r="D452" s="1782" t="s">
        <v>36</v>
      </c>
      <c r="E452" s="1783" t="s">
        <v>19</v>
      </c>
      <c r="F452" s="1718" t="s">
        <v>16</v>
      </c>
      <c r="G452" s="1795">
        <v>17.399999999999999</v>
      </c>
      <c r="H452" s="1772">
        <v>5413.8411814498904</v>
      </c>
      <c r="I452" s="1731">
        <v>5215.6466102600098</v>
      </c>
      <c r="J452" s="1732">
        <v>5215.6466102600098</v>
      </c>
      <c r="K452" s="2078">
        <v>17.59</v>
      </c>
      <c r="R452" s="335">
        <f t="shared" si="103"/>
        <v>91743.223874473566</v>
      </c>
      <c r="S452" s="335">
        <f t="shared" si="111"/>
        <v>25191.573127555861</v>
      </c>
      <c r="T452" s="335">
        <f t="shared" si="111"/>
        <v>1043.1293220520022</v>
      </c>
      <c r="U452" s="335">
        <f t="shared" si="111"/>
        <v>10483.449686622618</v>
      </c>
      <c r="V452" s="335">
        <f t="shared" si="111"/>
        <v>0</v>
      </c>
      <c r="W452" s="335">
        <f t="shared" si="111"/>
        <v>51947.840238189689</v>
      </c>
      <c r="X452" s="335">
        <f t="shared" si="111"/>
        <v>104.3129322052002</v>
      </c>
      <c r="Y452" s="335">
        <f t="shared" si="111"/>
        <v>156.46939830780028</v>
      </c>
      <c r="Z452" s="335">
        <f t="shared" si="111"/>
        <v>104.3129322052002</v>
      </c>
      <c r="AA452" s="335">
        <f t="shared" si="111"/>
        <v>208.6258644104004</v>
      </c>
      <c r="AB452" s="335">
        <f t="shared" si="111"/>
        <v>625.8775932312011</v>
      </c>
      <c r="AC452" s="335">
        <f t="shared" si="111"/>
        <v>156.46939830780028</v>
      </c>
      <c r="AD452" s="335">
        <f t="shared" si="111"/>
        <v>156.46939830780028</v>
      </c>
      <c r="AE452" s="335">
        <f t="shared" si="111"/>
        <v>104.3129322052002</v>
      </c>
      <c r="AF452" s="335">
        <f t="shared" si="111"/>
        <v>52.156466102600099</v>
      </c>
      <c r="AG452" s="335">
        <f t="shared" si="104"/>
        <v>730.19052543640134</v>
      </c>
      <c r="AH452" s="335">
        <f t="shared" si="104"/>
        <v>260.78233051300055</v>
      </c>
      <c r="AI452" s="335">
        <f t="shared" si="104"/>
        <v>260.78233051300055</v>
      </c>
      <c r="AJ452" s="335">
        <f t="shared" si="104"/>
        <v>156.46939830780028</v>
      </c>
      <c r="AK452" s="1388" t="s">
        <v>1614</v>
      </c>
      <c r="AL452" s="89" t="s">
        <v>1614</v>
      </c>
      <c r="AM452" s="1388" t="s">
        <v>1614</v>
      </c>
      <c r="AN452" s="335">
        <f t="shared" si="105"/>
        <v>91743.223874473566</v>
      </c>
      <c r="AO452" s="335">
        <f t="shared" si="112"/>
        <v>25191.573127555861</v>
      </c>
      <c r="AP452" s="335">
        <f t="shared" si="112"/>
        <v>1043.1293220520022</v>
      </c>
      <c r="AQ452" s="335">
        <f t="shared" si="112"/>
        <v>10483.449686622618</v>
      </c>
      <c r="AR452" s="335">
        <f t="shared" si="112"/>
        <v>0</v>
      </c>
      <c r="AS452" s="335">
        <f t="shared" si="112"/>
        <v>51947.840238189689</v>
      </c>
      <c r="AT452" s="335">
        <f t="shared" si="112"/>
        <v>104.3129322052002</v>
      </c>
      <c r="AU452" s="335">
        <f t="shared" si="112"/>
        <v>156.46939830780028</v>
      </c>
      <c r="AV452" s="335">
        <f t="shared" si="112"/>
        <v>104.3129322052002</v>
      </c>
      <c r="AW452" s="335">
        <f t="shared" si="112"/>
        <v>208.6258644104004</v>
      </c>
      <c r="AX452" s="335">
        <f t="shared" si="112"/>
        <v>625.8775932312011</v>
      </c>
      <c r="AY452" s="335">
        <f t="shared" si="112"/>
        <v>156.46939830780028</v>
      </c>
      <c r="AZ452" s="335">
        <f t="shared" si="112"/>
        <v>156.46939830780028</v>
      </c>
      <c r="BA452" s="335">
        <f t="shared" si="112"/>
        <v>104.3129322052002</v>
      </c>
      <c r="BB452" s="335">
        <f t="shared" si="112"/>
        <v>52.156466102600099</v>
      </c>
      <c r="BC452" s="335">
        <f t="shared" si="106"/>
        <v>730.19052543640134</v>
      </c>
      <c r="BD452" s="335">
        <f t="shared" si="106"/>
        <v>260.78233051300055</v>
      </c>
      <c r="BE452" s="335">
        <f t="shared" si="106"/>
        <v>260.78233051300055</v>
      </c>
      <c r="BF452" s="335">
        <f t="shared" si="106"/>
        <v>156.46939830780028</v>
      </c>
    </row>
    <row r="453" spans="2:58" ht="14.25">
      <c r="B453" s="6" t="s">
        <v>324</v>
      </c>
      <c r="C453" s="1727" t="s">
        <v>347</v>
      </c>
      <c r="D453" s="1782" t="s">
        <v>36</v>
      </c>
      <c r="E453" s="1783" t="s">
        <v>15</v>
      </c>
      <c r="F453" s="1718" t="s">
        <v>16</v>
      </c>
      <c r="G453" s="1795">
        <v>17.399999999999999</v>
      </c>
      <c r="H453" s="1772">
        <v>2805.4223159179687</v>
      </c>
      <c r="I453" s="1731">
        <v>2702.718994140625</v>
      </c>
      <c r="J453" s="1732">
        <v>2702.718994140625</v>
      </c>
      <c r="K453" s="2078">
        <v>12.2</v>
      </c>
      <c r="R453" s="335">
        <f t="shared" si="103"/>
        <v>32973.171728515626</v>
      </c>
      <c r="S453" s="335">
        <f t="shared" si="111"/>
        <v>13054.13274169923</v>
      </c>
      <c r="T453" s="335">
        <f t="shared" si="111"/>
        <v>540.5437988281252</v>
      </c>
      <c r="U453" s="335">
        <f t="shared" si="111"/>
        <v>5432.4651782226565</v>
      </c>
      <c r="V453" s="335">
        <f t="shared" si="111"/>
        <v>0</v>
      </c>
      <c r="W453" s="335">
        <f t="shared" si="111"/>
        <v>12351.425803222659</v>
      </c>
      <c r="X453" s="335">
        <f t="shared" si="111"/>
        <v>54.054379882812519</v>
      </c>
      <c r="Y453" s="335">
        <f t="shared" si="111"/>
        <v>81.081569824218761</v>
      </c>
      <c r="Z453" s="335">
        <f t="shared" si="111"/>
        <v>54.054379882812519</v>
      </c>
      <c r="AA453" s="335">
        <f t="shared" si="111"/>
        <v>108.10875976562504</v>
      </c>
      <c r="AB453" s="335">
        <f t="shared" si="111"/>
        <v>324.32627929687504</v>
      </c>
      <c r="AC453" s="335">
        <f t="shared" si="111"/>
        <v>81.081569824218761</v>
      </c>
      <c r="AD453" s="335">
        <f t="shared" si="111"/>
        <v>81.081569824218761</v>
      </c>
      <c r="AE453" s="335">
        <f t="shared" si="111"/>
        <v>54.054379882812519</v>
      </c>
      <c r="AF453" s="335">
        <f t="shared" si="111"/>
        <v>27.02718994140626</v>
      </c>
      <c r="AG453" s="335">
        <f t="shared" si="104"/>
        <v>378.38065917968754</v>
      </c>
      <c r="AH453" s="335">
        <f t="shared" si="104"/>
        <v>135.1359497070313</v>
      </c>
      <c r="AI453" s="335">
        <f t="shared" si="104"/>
        <v>135.1359497070313</v>
      </c>
      <c r="AJ453" s="335">
        <f t="shared" si="104"/>
        <v>81.081569824218761</v>
      </c>
      <c r="AK453" s="1388" t="s">
        <v>1614</v>
      </c>
      <c r="AL453" s="89" t="s">
        <v>1614</v>
      </c>
      <c r="AM453" s="1388" t="s">
        <v>1614</v>
      </c>
      <c r="AN453" s="335">
        <f t="shared" si="105"/>
        <v>32973.171728515626</v>
      </c>
      <c r="AO453" s="335">
        <f t="shared" si="112"/>
        <v>13054.13274169923</v>
      </c>
      <c r="AP453" s="335">
        <f t="shared" si="112"/>
        <v>540.5437988281252</v>
      </c>
      <c r="AQ453" s="335">
        <f t="shared" si="112"/>
        <v>5432.4651782226565</v>
      </c>
      <c r="AR453" s="335">
        <f t="shared" si="112"/>
        <v>0</v>
      </c>
      <c r="AS453" s="335">
        <f t="shared" si="112"/>
        <v>12351.425803222659</v>
      </c>
      <c r="AT453" s="335">
        <f t="shared" si="112"/>
        <v>54.054379882812519</v>
      </c>
      <c r="AU453" s="335">
        <f t="shared" si="112"/>
        <v>81.081569824218761</v>
      </c>
      <c r="AV453" s="335">
        <f t="shared" si="112"/>
        <v>54.054379882812519</v>
      </c>
      <c r="AW453" s="335">
        <f t="shared" si="112"/>
        <v>108.10875976562504</v>
      </c>
      <c r="AX453" s="335">
        <f t="shared" si="112"/>
        <v>324.32627929687504</v>
      </c>
      <c r="AY453" s="335">
        <f t="shared" si="112"/>
        <v>81.081569824218761</v>
      </c>
      <c r="AZ453" s="335">
        <f t="shared" si="112"/>
        <v>81.081569824218761</v>
      </c>
      <c r="BA453" s="335">
        <f t="shared" si="112"/>
        <v>54.054379882812519</v>
      </c>
      <c r="BB453" s="335">
        <f t="shared" si="112"/>
        <v>27.02718994140626</v>
      </c>
      <c r="BC453" s="335">
        <f t="shared" si="106"/>
        <v>378.38065917968754</v>
      </c>
      <c r="BD453" s="335">
        <f t="shared" si="106"/>
        <v>135.1359497070313</v>
      </c>
      <c r="BE453" s="335">
        <f t="shared" si="106"/>
        <v>135.1359497070313</v>
      </c>
      <c r="BF453" s="335">
        <f t="shared" si="106"/>
        <v>81.081569824218761</v>
      </c>
    </row>
    <row r="454" spans="2:58" ht="14.25">
      <c r="B454" s="6" t="s">
        <v>324</v>
      </c>
      <c r="C454" s="1727" t="s">
        <v>348</v>
      </c>
      <c r="D454" s="1782" t="s">
        <v>349</v>
      </c>
      <c r="E454" s="1783" t="s">
        <v>15</v>
      </c>
      <c r="F454" s="1718" t="s">
        <v>16</v>
      </c>
      <c r="G454" s="1795">
        <v>17.399999999999999</v>
      </c>
      <c r="H454" s="1772">
        <v>985.94426387939461</v>
      </c>
      <c r="I454" s="1731">
        <v>964.8148193359375</v>
      </c>
      <c r="J454" s="1732">
        <v>964.8148193359375</v>
      </c>
      <c r="K454" s="2078">
        <v>12.2</v>
      </c>
      <c r="R454" s="335">
        <f t="shared" si="103"/>
        <v>11770.740795898437</v>
      </c>
      <c r="S454" s="335">
        <f t="shared" si="111"/>
        <v>4660.0555773925817</v>
      </c>
      <c r="T454" s="335">
        <f t="shared" si="111"/>
        <v>192.96296386718754</v>
      </c>
      <c r="U454" s="335">
        <f t="shared" si="111"/>
        <v>1939.2777868652342</v>
      </c>
      <c r="V454" s="335">
        <f t="shared" si="111"/>
        <v>0</v>
      </c>
      <c r="W454" s="335">
        <f t="shared" si="111"/>
        <v>4409.2037243652348</v>
      </c>
      <c r="X454" s="335">
        <f t="shared" si="111"/>
        <v>19.296296386718755</v>
      </c>
      <c r="Y454" s="335">
        <f t="shared" si="111"/>
        <v>28.944444580078127</v>
      </c>
      <c r="Z454" s="335">
        <f t="shared" si="111"/>
        <v>19.296296386718755</v>
      </c>
      <c r="AA454" s="335">
        <f t="shared" si="111"/>
        <v>38.592592773437509</v>
      </c>
      <c r="AB454" s="335">
        <f t="shared" si="111"/>
        <v>115.77777832031251</v>
      </c>
      <c r="AC454" s="335">
        <f t="shared" si="111"/>
        <v>28.944444580078127</v>
      </c>
      <c r="AD454" s="335">
        <f t="shared" si="111"/>
        <v>28.944444580078127</v>
      </c>
      <c r="AE454" s="335">
        <f t="shared" si="111"/>
        <v>19.296296386718755</v>
      </c>
      <c r="AF454" s="335">
        <f t="shared" si="111"/>
        <v>9.6481481933593773</v>
      </c>
      <c r="AG454" s="335">
        <f t="shared" si="104"/>
        <v>135.07407470703126</v>
      </c>
      <c r="AH454" s="335">
        <f t="shared" si="104"/>
        <v>48.240740966796885</v>
      </c>
      <c r="AI454" s="335">
        <f t="shared" si="104"/>
        <v>48.240740966796885</v>
      </c>
      <c r="AJ454" s="335">
        <f t="shared" si="104"/>
        <v>28.944444580078127</v>
      </c>
      <c r="AK454" s="1388" t="s">
        <v>1614</v>
      </c>
      <c r="AL454" s="89" t="s">
        <v>1614</v>
      </c>
      <c r="AM454" s="1388" t="s">
        <v>1614</v>
      </c>
      <c r="AN454" s="335">
        <f t="shared" si="105"/>
        <v>11770.740795898437</v>
      </c>
      <c r="AO454" s="335">
        <f t="shared" si="112"/>
        <v>4660.0555773925817</v>
      </c>
      <c r="AP454" s="335">
        <f t="shared" si="112"/>
        <v>192.96296386718754</v>
      </c>
      <c r="AQ454" s="335">
        <f t="shared" si="112"/>
        <v>1939.2777868652342</v>
      </c>
      <c r="AR454" s="335">
        <f t="shared" si="112"/>
        <v>0</v>
      </c>
      <c r="AS454" s="335">
        <f t="shared" si="112"/>
        <v>4409.2037243652348</v>
      </c>
      <c r="AT454" s="335">
        <f t="shared" si="112"/>
        <v>19.296296386718755</v>
      </c>
      <c r="AU454" s="335">
        <f t="shared" si="112"/>
        <v>28.944444580078127</v>
      </c>
      <c r="AV454" s="335">
        <f t="shared" si="112"/>
        <v>19.296296386718755</v>
      </c>
      <c r="AW454" s="335">
        <f t="shared" si="112"/>
        <v>38.592592773437509</v>
      </c>
      <c r="AX454" s="335">
        <f t="shared" si="112"/>
        <v>115.77777832031251</v>
      </c>
      <c r="AY454" s="335">
        <f t="shared" si="112"/>
        <v>28.944444580078127</v>
      </c>
      <c r="AZ454" s="335">
        <f t="shared" si="112"/>
        <v>28.944444580078127</v>
      </c>
      <c r="BA454" s="335">
        <f t="shared" si="112"/>
        <v>19.296296386718755</v>
      </c>
      <c r="BB454" s="335">
        <f t="shared" si="112"/>
        <v>9.6481481933593773</v>
      </c>
      <c r="BC454" s="335">
        <f t="shared" si="106"/>
        <v>135.07407470703126</v>
      </c>
      <c r="BD454" s="335">
        <f t="shared" si="106"/>
        <v>48.240740966796885</v>
      </c>
      <c r="BE454" s="335">
        <f t="shared" si="106"/>
        <v>48.240740966796885</v>
      </c>
      <c r="BF454" s="335">
        <f t="shared" si="106"/>
        <v>28.944444580078127</v>
      </c>
    </row>
    <row r="455" spans="2:58" ht="14.25">
      <c r="B455" s="6" t="s">
        <v>324</v>
      </c>
      <c r="C455" s="1727" t="s">
        <v>350</v>
      </c>
      <c r="D455" s="1782" t="s">
        <v>351</v>
      </c>
      <c r="E455" s="1783" t="s">
        <v>15</v>
      </c>
      <c r="F455" s="1718" t="s">
        <v>16</v>
      </c>
      <c r="G455" s="1795">
        <v>17.399999999999999</v>
      </c>
      <c r="H455" s="1772">
        <v>1686.2643167480469</v>
      </c>
      <c r="I455" s="1731">
        <v>1643.212158203125</v>
      </c>
      <c r="J455" s="1732">
        <v>1643.212158203125</v>
      </c>
      <c r="K455" s="2078">
        <v>12.2</v>
      </c>
      <c r="R455" s="335">
        <f t="shared" si="103"/>
        <v>20047.188330078123</v>
      </c>
      <c r="S455" s="335">
        <f t="shared" si="111"/>
        <v>7936.7147241210987</v>
      </c>
      <c r="T455" s="335">
        <f t="shared" si="111"/>
        <v>328.64243164062503</v>
      </c>
      <c r="U455" s="335">
        <f t="shared" si="111"/>
        <v>3302.856437988281</v>
      </c>
      <c r="V455" s="335">
        <f t="shared" si="111"/>
        <v>0</v>
      </c>
      <c r="W455" s="335">
        <f t="shared" si="111"/>
        <v>7509.4795629882819</v>
      </c>
      <c r="X455" s="335">
        <f t="shared" ref="S455:AF473" si="113">+$R455*VLOOKUP($E455,$P$5:$AF$7,X$1+3,FALSE)</f>
        <v>32.864243164062508</v>
      </c>
      <c r="Y455" s="335">
        <f t="shared" si="113"/>
        <v>49.296364746093751</v>
      </c>
      <c r="Z455" s="335">
        <f t="shared" si="113"/>
        <v>32.864243164062508</v>
      </c>
      <c r="AA455" s="335">
        <f t="shared" si="113"/>
        <v>65.728486328125015</v>
      </c>
      <c r="AB455" s="335">
        <f t="shared" si="113"/>
        <v>197.185458984375</v>
      </c>
      <c r="AC455" s="335">
        <f t="shared" si="113"/>
        <v>49.296364746093751</v>
      </c>
      <c r="AD455" s="335">
        <f t="shared" si="113"/>
        <v>49.296364746093751</v>
      </c>
      <c r="AE455" s="335">
        <f t="shared" si="113"/>
        <v>32.864243164062508</v>
      </c>
      <c r="AF455" s="335">
        <f t="shared" si="113"/>
        <v>16.432121582031254</v>
      </c>
      <c r="AG455" s="335">
        <f t="shared" si="104"/>
        <v>230.04970214843749</v>
      </c>
      <c r="AH455" s="335">
        <f t="shared" si="104"/>
        <v>82.160607910156259</v>
      </c>
      <c r="AI455" s="335">
        <f t="shared" si="104"/>
        <v>82.160607910156259</v>
      </c>
      <c r="AJ455" s="335">
        <f t="shared" si="104"/>
        <v>49.296364746093751</v>
      </c>
      <c r="AK455" s="1388" t="s">
        <v>1614</v>
      </c>
      <c r="AL455" s="89" t="s">
        <v>1614</v>
      </c>
      <c r="AM455" s="1388" t="s">
        <v>1614</v>
      </c>
      <c r="AN455" s="335">
        <f t="shared" si="105"/>
        <v>20047.188330078123</v>
      </c>
      <c r="AO455" s="335">
        <f t="shared" si="112"/>
        <v>7936.7147241210987</v>
      </c>
      <c r="AP455" s="335">
        <f t="shared" si="112"/>
        <v>328.64243164062503</v>
      </c>
      <c r="AQ455" s="335">
        <f t="shared" si="112"/>
        <v>3302.856437988281</v>
      </c>
      <c r="AR455" s="335">
        <f t="shared" si="112"/>
        <v>0</v>
      </c>
      <c r="AS455" s="335">
        <f t="shared" si="112"/>
        <v>7509.4795629882819</v>
      </c>
      <c r="AT455" s="335">
        <f t="shared" ref="AO455:BB473" si="114">+$AN455*VLOOKUP($E455,$AL$5:$BB$7,AT$1+3,FALSE)</f>
        <v>32.864243164062508</v>
      </c>
      <c r="AU455" s="335">
        <f t="shared" si="114"/>
        <v>49.296364746093751</v>
      </c>
      <c r="AV455" s="335">
        <f t="shared" si="114"/>
        <v>32.864243164062508</v>
      </c>
      <c r="AW455" s="335">
        <f t="shared" si="114"/>
        <v>65.728486328125015</v>
      </c>
      <c r="AX455" s="335">
        <f t="shared" si="114"/>
        <v>197.185458984375</v>
      </c>
      <c r="AY455" s="335">
        <f t="shared" si="114"/>
        <v>49.296364746093751</v>
      </c>
      <c r="AZ455" s="335">
        <f t="shared" si="114"/>
        <v>49.296364746093751</v>
      </c>
      <c r="BA455" s="335">
        <f t="shared" si="114"/>
        <v>32.864243164062508</v>
      </c>
      <c r="BB455" s="335">
        <f t="shared" si="114"/>
        <v>16.432121582031254</v>
      </c>
      <c r="BC455" s="335">
        <f t="shared" si="106"/>
        <v>230.04970214843749</v>
      </c>
      <c r="BD455" s="335">
        <f t="shared" si="106"/>
        <v>82.160607910156259</v>
      </c>
      <c r="BE455" s="335">
        <f t="shared" si="106"/>
        <v>82.160607910156259</v>
      </c>
      <c r="BF455" s="335">
        <f t="shared" si="106"/>
        <v>49.296364746093751</v>
      </c>
    </row>
    <row r="456" spans="2:58" ht="14.25">
      <c r="B456" s="6" t="s">
        <v>324</v>
      </c>
      <c r="C456" s="1727" t="s">
        <v>24</v>
      </c>
      <c r="D456" s="1782" t="s">
        <v>23</v>
      </c>
      <c r="E456" s="1783" t="s">
        <v>25</v>
      </c>
      <c r="F456" s="1718" t="s">
        <v>26</v>
      </c>
      <c r="G456" s="1795">
        <v>17.399999999999999</v>
      </c>
      <c r="H456" s="1772">
        <v>67564.953334186226</v>
      </c>
      <c r="I456" s="1731">
        <v>67564.953334186226</v>
      </c>
      <c r="J456" s="1732">
        <v>67564.953334186226</v>
      </c>
      <c r="K456" s="2078">
        <v>9.08</v>
      </c>
      <c r="R456" s="335">
        <f t="shared" si="103"/>
        <v>613489.77627441089</v>
      </c>
      <c r="S456" s="335">
        <f t="shared" si="113"/>
        <v>326338.72460411937</v>
      </c>
      <c r="T456" s="335">
        <f t="shared" si="113"/>
        <v>13512.990666837248</v>
      </c>
      <c r="U456" s="335">
        <f t="shared" si="113"/>
        <v>135805.55620171429</v>
      </c>
      <c r="V456" s="335">
        <f t="shared" si="113"/>
        <v>0</v>
      </c>
      <c r="W456" s="335">
        <f t="shared" si="113"/>
        <v>97969.18233457004</v>
      </c>
      <c r="X456" s="335">
        <f t="shared" si="113"/>
        <v>1351.2990666837245</v>
      </c>
      <c r="Y456" s="335">
        <f t="shared" si="113"/>
        <v>2026.9486000255865</v>
      </c>
      <c r="Z456" s="335">
        <f t="shared" si="113"/>
        <v>1351.2990666837245</v>
      </c>
      <c r="AA456" s="335">
        <f t="shared" si="113"/>
        <v>2702.598133367449</v>
      </c>
      <c r="AB456" s="335">
        <f t="shared" si="113"/>
        <v>8107.7944001023461</v>
      </c>
      <c r="AC456" s="335">
        <f t="shared" si="113"/>
        <v>2026.9486000255865</v>
      </c>
      <c r="AD456" s="335">
        <f t="shared" si="113"/>
        <v>2026.9486000255865</v>
      </c>
      <c r="AE456" s="335">
        <f t="shared" si="113"/>
        <v>1351.2990666837245</v>
      </c>
      <c r="AF456" s="335">
        <f t="shared" si="113"/>
        <v>675.64953334186225</v>
      </c>
      <c r="AG456" s="335">
        <f t="shared" si="104"/>
        <v>9459.0934667860729</v>
      </c>
      <c r="AH456" s="335">
        <f t="shared" si="104"/>
        <v>3378.2476667093119</v>
      </c>
      <c r="AI456" s="335">
        <f t="shared" si="104"/>
        <v>3378.2476667093119</v>
      </c>
      <c r="AJ456" s="335">
        <f t="shared" si="104"/>
        <v>2026.9486000255865</v>
      </c>
      <c r="AK456" s="1388" t="s">
        <v>1614</v>
      </c>
      <c r="AL456" s="89" t="s">
        <v>1614</v>
      </c>
      <c r="AM456" s="1388" t="s">
        <v>1614</v>
      </c>
      <c r="AN456" s="335">
        <f t="shared" si="105"/>
        <v>613489.77627441089</v>
      </c>
      <c r="AO456" s="335">
        <f t="shared" si="114"/>
        <v>326338.72460411937</v>
      </c>
      <c r="AP456" s="335">
        <f t="shared" si="114"/>
        <v>13512.990666837248</v>
      </c>
      <c r="AQ456" s="335">
        <f t="shared" si="114"/>
        <v>135805.55620171429</v>
      </c>
      <c r="AR456" s="335">
        <f t="shared" si="114"/>
        <v>0</v>
      </c>
      <c r="AS456" s="335">
        <f t="shared" si="114"/>
        <v>97969.18233457004</v>
      </c>
      <c r="AT456" s="335">
        <f t="shared" si="114"/>
        <v>1351.2990666837245</v>
      </c>
      <c r="AU456" s="335">
        <f t="shared" si="114"/>
        <v>2026.9486000255865</v>
      </c>
      <c r="AV456" s="335">
        <f t="shared" si="114"/>
        <v>1351.2990666837245</v>
      </c>
      <c r="AW456" s="335">
        <f t="shared" si="114"/>
        <v>2702.598133367449</v>
      </c>
      <c r="AX456" s="335">
        <f t="shared" si="114"/>
        <v>8107.7944001023461</v>
      </c>
      <c r="AY456" s="335">
        <f t="shared" si="114"/>
        <v>2026.9486000255865</v>
      </c>
      <c r="AZ456" s="335">
        <f t="shared" si="114"/>
        <v>2026.9486000255865</v>
      </c>
      <c r="BA456" s="335">
        <f t="shared" si="114"/>
        <v>1351.2990666837245</v>
      </c>
      <c r="BB456" s="335">
        <f t="shared" si="114"/>
        <v>675.64953334186225</v>
      </c>
      <c r="BC456" s="335">
        <f t="shared" si="106"/>
        <v>9459.0934667860729</v>
      </c>
      <c r="BD456" s="335">
        <f t="shared" si="106"/>
        <v>3378.2476667093119</v>
      </c>
      <c r="BE456" s="335">
        <f t="shared" si="106"/>
        <v>3378.2476667093119</v>
      </c>
      <c r="BF456" s="335">
        <f t="shared" si="106"/>
        <v>2026.9486000255865</v>
      </c>
    </row>
    <row r="457" spans="2:58" ht="14.25">
      <c r="B457" s="6" t="s">
        <v>324</v>
      </c>
      <c r="C457" s="1727" t="s">
        <v>24</v>
      </c>
      <c r="D457" s="1782" t="s">
        <v>27</v>
      </c>
      <c r="E457" s="1783" t="s">
        <v>25</v>
      </c>
      <c r="F457" s="1718" t="s">
        <v>26</v>
      </c>
      <c r="G457" s="1795">
        <v>17.399999999999999</v>
      </c>
      <c r="H457" s="1772">
        <v>217381.63813470109</v>
      </c>
      <c r="I457" s="1731">
        <v>217381.63813470109</v>
      </c>
      <c r="J457" s="1732">
        <v>217381.63813470109</v>
      </c>
      <c r="K457" s="2078">
        <v>9.08</v>
      </c>
      <c r="R457" s="335">
        <f t="shared" si="103"/>
        <v>1973825.274263086</v>
      </c>
      <c r="S457" s="335">
        <f t="shared" si="113"/>
        <v>1049953.312190606</v>
      </c>
      <c r="T457" s="335">
        <f t="shared" si="113"/>
        <v>43476.327626940227</v>
      </c>
      <c r="U457" s="335">
        <f t="shared" si="113"/>
        <v>436937.09265074914</v>
      </c>
      <c r="V457" s="335">
        <f t="shared" si="113"/>
        <v>0</v>
      </c>
      <c r="W457" s="335">
        <f t="shared" si="113"/>
        <v>315203.37529531663</v>
      </c>
      <c r="X457" s="335">
        <f t="shared" si="113"/>
        <v>4347.6327626940229</v>
      </c>
      <c r="Y457" s="335">
        <f t="shared" si="113"/>
        <v>6521.449144041032</v>
      </c>
      <c r="Z457" s="335">
        <f t="shared" si="113"/>
        <v>4347.6327626940229</v>
      </c>
      <c r="AA457" s="335">
        <f t="shared" si="113"/>
        <v>8695.2655253880457</v>
      </c>
      <c r="AB457" s="335">
        <f t="shared" si="113"/>
        <v>26085.796576164128</v>
      </c>
      <c r="AC457" s="335">
        <f t="shared" si="113"/>
        <v>6521.449144041032</v>
      </c>
      <c r="AD457" s="335">
        <f t="shared" si="113"/>
        <v>6521.449144041032</v>
      </c>
      <c r="AE457" s="335">
        <f t="shared" si="113"/>
        <v>4347.6327626940229</v>
      </c>
      <c r="AF457" s="335">
        <f t="shared" si="113"/>
        <v>2173.8163813470114</v>
      </c>
      <c r="AG457" s="335">
        <f t="shared" si="104"/>
        <v>30433.429338858157</v>
      </c>
      <c r="AH457" s="335">
        <f t="shared" si="104"/>
        <v>10869.081906735057</v>
      </c>
      <c r="AI457" s="335">
        <f t="shared" si="104"/>
        <v>10869.081906735057</v>
      </c>
      <c r="AJ457" s="335">
        <f t="shared" ref="AJ457:AJ520" si="115">+$R457*VLOOKUP($E457,$P$5:$AJ$7,AJ$1+3,FALSE)</f>
        <v>6521.449144041032</v>
      </c>
      <c r="AK457" s="1388" t="s">
        <v>1614</v>
      </c>
      <c r="AL457" s="89" t="s">
        <v>1614</v>
      </c>
      <c r="AM457" s="1388" t="s">
        <v>1614</v>
      </c>
      <c r="AN457" s="335">
        <f t="shared" si="105"/>
        <v>1973825.274263086</v>
      </c>
      <c r="AO457" s="335">
        <f t="shared" si="114"/>
        <v>1049953.312190606</v>
      </c>
      <c r="AP457" s="335">
        <f t="shared" si="114"/>
        <v>43476.327626940227</v>
      </c>
      <c r="AQ457" s="335">
        <f t="shared" si="114"/>
        <v>436937.09265074914</v>
      </c>
      <c r="AR457" s="335">
        <f t="shared" si="114"/>
        <v>0</v>
      </c>
      <c r="AS457" s="335">
        <f t="shared" si="114"/>
        <v>315203.37529531663</v>
      </c>
      <c r="AT457" s="335">
        <f t="shared" si="114"/>
        <v>4347.6327626940229</v>
      </c>
      <c r="AU457" s="335">
        <f t="shared" si="114"/>
        <v>6521.449144041032</v>
      </c>
      <c r="AV457" s="335">
        <f t="shared" si="114"/>
        <v>4347.6327626940229</v>
      </c>
      <c r="AW457" s="335">
        <f t="shared" si="114"/>
        <v>8695.2655253880457</v>
      </c>
      <c r="AX457" s="335">
        <f t="shared" si="114"/>
        <v>26085.796576164128</v>
      </c>
      <c r="AY457" s="335">
        <f t="shared" si="114"/>
        <v>6521.449144041032</v>
      </c>
      <c r="AZ457" s="335">
        <f t="shared" si="114"/>
        <v>6521.449144041032</v>
      </c>
      <c r="BA457" s="335">
        <f t="shared" si="114"/>
        <v>4347.6327626940229</v>
      </c>
      <c r="BB457" s="335">
        <f t="shared" si="114"/>
        <v>2173.8163813470114</v>
      </c>
      <c r="BC457" s="335">
        <f t="shared" si="106"/>
        <v>30433.429338858157</v>
      </c>
      <c r="BD457" s="335">
        <f t="shared" si="106"/>
        <v>10869.081906735057</v>
      </c>
      <c r="BE457" s="335">
        <f t="shared" si="106"/>
        <v>10869.081906735057</v>
      </c>
      <c r="BF457" s="335">
        <f t="shared" ref="BF457:BF520" si="116">+$AN457*VLOOKUP($E457,$AL$5:$BF$7,BF$1+3,FALSE)</f>
        <v>6521.449144041032</v>
      </c>
    </row>
    <row r="458" spans="2:58" ht="14.25">
      <c r="B458" s="6" t="s">
        <v>324</v>
      </c>
      <c r="C458" s="1727" t="s">
        <v>24</v>
      </c>
      <c r="D458" s="1782" t="s">
        <v>28</v>
      </c>
      <c r="E458" s="1783" t="s">
        <v>25</v>
      </c>
      <c r="F458" s="1718" t="s">
        <v>26</v>
      </c>
      <c r="G458" s="1795">
        <v>17.399999999999999</v>
      </c>
      <c r="H458" s="1772">
        <v>18974.488152990336</v>
      </c>
      <c r="I458" s="1731">
        <v>18974.488152990336</v>
      </c>
      <c r="J458" s="1732">
        <v>18974.488152990336</v>
      </c>
      <c r="K458" s="2078">
        <v>9.08</v>
      </c>
      <c r="R458" s="335">
        <f t="shared" ref="R458:R521" si="117">+I458*VLOOKUP($E458,$P$5:$R$7,3,FALSE)</f>
        <v>172288.35242915226</v>
      </c>
      <c r="S458" s="335">
        <f t="shared" si="113"/>
        <v>91646.777778943302</v>
      </c>
      <c r="T458" s="335">
        <f t="shared" si="113"/>
        <v>3794.8976305980682</v>
      </c>
      <c r="U458" s="335">
        <f t="shared" si="113"/>
        <v>38138.721187510571</v>
      </c>
      <c r="V458" s="335">
        <f t="shared" si="113"/>
        <v>0</v>
      </c>
      <c r="W458" s="335">
        <f t="shared" si="113"/>
        <v>27513.007821835992</v>
      </c>
      <c r="X458" s="335">
        <f t="shared" si="113"/>
        <v>379.48976305980676</v>
      </c>
      <c r="Y458" s="335">
        <f t="shared" si="113"/>
        <v>569.23464458971011</v>
      </c>
      <c r="Z458" s="335">
        <f t="shared" si="113"/>
        <v>379.48976305980676</v>
      </c>
      <c r="AA458" s="335">
        <f t="shared" si="113"/>
        <v>758.97952611961352</v>
      </c>
      <c r="AB458" s="335">
        <f t="shared" si="113"/>
        <v>2276.9385783588405</v>
      </c>
      <c r="AC458" s="335">
        <f t="shared" si="113"/>
        <v>569.23464458971011</v>
      </c>
      <c r="AD458" s="335">
        <f t="shared" si="113"/>
        <v>569.23464458971011</v>
      </c>
      <c r="AE458" s="335">
        <f t="shared" si="113"/>
        <v>379.48976305980676</v>
      </c>
      <c r="AF458" s="335">
        <f t="shared" si="113"/>
        <v>189.74488152990338</v>
      </c>
      <c r="AG458" s="335">
        <f t="shared" ref="AG458:AI489" si="118">+$R458*VLOOKUP($E458,$P$5:$AJ$7,AG$1+3,FALSE)</f>
        <v>2656.4283414186475</v>
      </c>
      <c r="AH458" s="335">
        <f t="shared" si="118"/>
        <v>948.72440764951705</v>
      </c>
      <c r="AI458" s="335">
        <f t="shared" si="118"/>
        <v>948.72440764951705</v>
      </c>
      <c r="AJ458" s="335">
        <f t="shared" si="115"/>
        <v>569.23464458971011</v>
      </c>
      <c r="AK458" s="1388" t="s">
        <v>1614</v>
      </c>
      <c r="AL458" s="89" t="s">
        <v>1614</v>
      </c>
      <c r="AM458" s="1388" t="s">
        <v>1614</v>
      </c>
      <c r="AN458" s="335">
        <f t="shared" ref="AN458:AN521" si="119">+J458*K458</f>
        <v>172288.35242915226</v>
      </c>
      <c r="AO458" s="335">
        <f t="shared" si="114"/>
        <v>91646.777778943302</v>
      </c>
      <c r="AP458" s="335">
        <f t="shared" si="114"/>
        <v>3794.8976305980682</v>
      </c>
      <c r="AQ458" s="335">
        <f t="shared" si="114"/>
        <v>38138.721187510571</v>
      </c>
      <c r="AR458" s="335">
        <f t="shared" si="114"/>
        <v>0</v>
      </c>
      <c r="AS458" s="335">
        <f t="shared" si="114"/>
        <v>27513.007821835992</v>
      </c>
      <c r="AT458" s="335">
        <f t="shared" si="114"/>
        <v>379.48976305980676</v>
      </c>
      <c r="AU458" s="335">
        <f t="shared" si="114"/>
        <v>569.23464458971011</v>
      </c>
      <c r="AV458" s="335">
        <f t="shared" si="114"/>
        <v>379.48976305980676</v>
      </c>
      <c r="AW458" s="335">
        <f t="shared" si="114"/>
        <v>758.97952611961352</v>
      </c>
      <c r="AX458" s="335">
        <f t="shared" si="114"/>
        <v>2276.9385783588405</v>
      </c>
      <c r="AY458" s="335">
        <f t="shared" si="114"/>
        <v>569.23464458971011</v>
      </c>
      <c r="AZ458" s="335">
        <f t="shared" si="114"/>
        <v>569.23464458971011</v>
      </c>
      <c r="BA458" s="335">
        <f t="shared" si="114"/>
        <v>379.48976305980676</v>
      </c>
      <c r="BB458" s="335">
        <f t="shared" si="114"/>
        <v>189.74488152990338</v>
      </c>
      <c r="BC458" s="335">
        <f t="shared" ref="BC458:BE489" si="120">+$AN458*VLOOKUP($E458,$AL$5:$BF$7,BC$1+3,FALSE)</f>
        <v>2656.4283414186475</v>
      </c>
      <c r="BD458" s="335">
        <f t="shared" si="120"/>
        <v>948.72440764951705</v>
      </c>
      <c r="BE458" s="335">
        <f t="shared" si="120"/>
        <v>948.72440764951705</v>
      </c>
      <c r="BF458" s="335">
        <f t="shared" si="116"/>
        <v>569.23464458971011</v>
      </c>
    </row>
    <row r="459" spans="2:58" ht="14.25">
      <c r="B459" s="6" t="s">
        <v>324</v>
      </c>
      <c r="C459" s="1727" t="s">
        <v>24</v>
      </c>
      <c r="D459" s="1782" t="s">
        <v>29</v>
      </c>
      <c r="E459" s="1783" t="s">
        <v>25</v>
      </c>
      <c r="F459" s="1718" t="s">
        <v>26</v>
      </c>
      <c r="G459" s="1795">
        <v>17.739999999999998</v>
      </c>
      <c r="H459" s="1772">
        <v>5662.8568713609939</v>
      </c>
      <c r="I459" s="1731">
        <v>5662.8568713609939</v>
      </c>
      <c r="J459" s="1732">
        <v>5662.8568713609939</v>
      </c>
      <c r="K459" s="2078">
        <v>9.08</v>
      </c>
      <c r="R459" s="335">
        <f t="shared" si="117"/>
        <v>51418.740391957828</v>
      </c>
      <c r="S459" s="335">
        <f t="shared" si="113"/>
        <v>27351.598688673595</v>
      </c>
      <c r="T459" s="335">
        <f t="shared" si="113"/>
        <v>1132.5713742721991</v>
      </c>
      <c r="U459" s="335">
        <f t="shared" si="113"/>
        <v>11382.342311435597</v>
      </c>
      <c r="V459" s="335">
        <f t="shared" si="113"/>
        <v>0</v>
      </c>
      <c r="W459" s="335">
        <f t="shared" si="113"/>
        <v>8211.1424634734431</v>
      </c>
      <c r="X459" s="335">
        <f t="shared" si="113"/>
        <v>113.2571374272199</v>
      </c>
      <c r="Y459" s="335">
        <f t="shared" si="113"/>
        <v>169.88570614082983</v>
      </c>
      <c r="Z459" s="335">
        <f t="shared" si="113"/>
        <v>113.2571374272199</v>
      </c>
      <c r="AA459" s="335">
        <f t="shared" si="113"/>
        <v>226.5142748544398</v>
      </c>
      <c r="AB459" s="335">
        <f t="shared" si="113"/>
        <v>679.5428245633193</v>
      </c>
      <c r="AC459" s="335">
        <f t="shared" si="113"/>
        <v>169.88570614082983</v>
      </c>
      <c r="AD459" s="335">
        <f t="shared" si="113"/>
        <v>169.88570614082983</v>
      </c>
      <c r="AE459" s="335">
        <f t="shared" si="113"/>
        <v>113.2571374272199</v>
      </c>
      <c r="AF459" s="335">
        <f t="shared" si="113"/>
        <v>56.628568713609951</v>
      </c>
      <c r="AG459" s="335">
        <f t="shared" si="118"/>
        <v>792.79996199053926</v>
      </c>
      <c r="AH459" s="335">
        <f t="shared" si="118"/>
        <v>283.14284356804978</v>
      </c>
      <c r="AI459" s="335">
        <f t="shared" si="118"/>
        <v>283.14284356804978</v>
      </c>
      <c r="AJ459" s="335">
        <f t="shared" si="115"/>
        <v>169.88570614082983</v>
      </c>
      <c r="AK459" s="1388" t="s">
        <v>1614</v>
      </c>
      <c r="AL459" s="89" t="s">
        <v>1614</v>
      </c>
      <c r="AM459" s="1388" t="s">
        <v>1614</v>
      </c>
      <c r="AN459" s="335">
        <f t="shared" si="119"/>
        <v>51418.740391957828</v>
      </c>
      <c r="AO459" s="335">
        <f t="shared" si="114"/>
        <v>27351.598688673595</v>
      </c>
      <c r="AP459" s="335">
        <f t="shared" si="114"/>
        <v>1132.5713742721991</v>
      </c>
      <c r="AQ459" s="335">
        <f t="shared" si="114"/>
        <v>11382.342311435597</v>
      </c>
      <c r="AR459" s="335">
        <f t="shared" si="114"/>
        <v>0</v>
      </c>
      <c r="AS459" s="335">
        <f t="shared" si="114"/>
        <v>8211.1424634734431</v>
      </c>
      <c r="AT459" s="335">
        <f t="shared" si="114"/>
        <v>113.2571374272199</v>
      </c>
      <c r="AU459" s="335">
        <f t="shared" si="114"/>
        <v>169.88570614082983</v>
      </c>
      <c r="AV459" s="335">
        <f t="shared" si="114"/>
        <v>113.2571374272199</v>
      </c>
      <c r="AW459" s="335">
        <f t="shared" si="114"/>
        <v>226.5142748544398</v>
      </c>
      <c r="AX459" s="335">
        <f t="shared" si="114"/>
        <v>679.5428245633193</v>
      </c>
      <c r="AY459" s="335">
        <f t="shared" si="114"/>
        <v>169.88570614082983</v>
      </c>
      <c r="AZ459" s="335">
        <f t="shared" si="114"/>
        <v>169.88570614082983</v>
      </c>
      <c r="BA459" s="335">
        <f t="shared" si="114"/>
        <v>113.2571374272199</v>
      </c>
      <c r="BB459" s="335">
        <f t="shared" si="114"/>
        <v>56.628568713609951</v>
      </c>
      <c r="BC459" s="335">
        <f t="shared" si="120"/>
        <v>792.79996199053926</v>
      </c>
      <c r="BD459" s="335">
        <f t="shared" si="120"/>
        <v>283.14284356804978</v>
      </c>
      <c r="BE459" s="335">
        <f t="shared" si="120"/>
        <v>283.14284356804978</v>
      </c>
      <c r="BF459" s="335">
        <f t="shared" si="116"/>
        <v>169.88570614082983</v>
      </c>
    </row>
    <row r="460" spans="2:58" ht="14.25">
      <c r="B460" s="6" t="s">
        <v>324</v>
      </c>
      <c r="C460" s="1727" t="s">
        <v>24</v>
      </c>
      <c r="D460" s="1782" t="s">
        <v>30</v>
      </c>
      <c r="E460" s="1783" t="s">
        <v>25</v>
      </c>
      <c r="F460" s="1718" t="s">
        <v>26</v>
      </c>
      <c r="G460" s="1795">
        <v>17.739999999999998</v>
      </c>
      <c r="H460" s="1772">
        <v>4986.2978085743098</v>
      </c>
      <c r="I460" s="1731">
        <v>4986.2978085743098</v>
      </c>
      <c r="J460" s="1732">
        <v>4986.2978085743098</v>
      </c>
      <c r="K460" s="2078">
        <v>9.08</v>
      </c>
      <c r="R460" s="335">
        <f t="shared" si="117"/>
        <v>45275.584101854736</v>
      </c>
      <c r="S460" s="335">
        <f t="shared" si="113"/>
        <v>24083.818415413913</v>
      </c>
      <c r="T460" s="335">
        <f t="shared" si="113"/>
        <v>997.25956171486223</v>
      </c>
      <c r="U460" s="335">
        <f t="shared" si="113"/>
        <v>10022.458595234362</v>
      </c>
      <c r="V460" s="335">
        <f t="shared" si="113"/>
        <v>0</v>
      </c>
      <c r="W460" s="335">
        <f t="shared" si="113"/>
        <v>7230.1318224327506</v>
      </c>
      <c r="X460" s="335">
        <f t="shared" si="113"/>
        <v>99.725956171486217</v>
      </c>
      <c r="Y460" s="335">
        <f t="shared" si="113"/>
        <v>149.58893425722928</v>
      </c>
      <c r="Z460" s="335">
        <f t="shared" si="113"/>
        <v>99.725956171486217</v>
      </c>
      <c r="AA460" s="335">
        <f t="shared" si="113"/>
        <v>199.45191234297243</v>
      </c>
      <c r="AB460" s="335">
        <f t="shared" si="113"/>
        <v>598.35573702891713</v>
      </c>
      <c r="AC460" s="335">
        <f t="shared" si="113"/>
        <v>149.58893425722928</v>
      </c>
      <c r="AD460" s="335">
        <f t="shared" si="113"/>
        <v>149.58893425722928</v>
      </c>
      <c r="AE460" s="335">
        <f t="shared" si="113"/>
        <v>99.725956171486217</v>
      </c>
      <c r="AF460" s="335">
        <f t="shared" si="113"/>
        <v>49.862978085743109</v>
      </c>
      <c r="AG460" s="335">
        <f t="shared" si="118"/>
        <v>698.08169320040349</v>
      </c>
      <c r="AH460" s="335">
        <f t="shared" si="118"/>
        <v>249.31489042871556</v>
      </c>
      <c r="AI460" s="335">
        <f t="shared" si="118"/>
        <v>249.31489042871556</v>
      </c>
      <c r="AJ460" s="335">
        <f t="shared" si="115"/>
        <v>149.58893425722928</v>
      </c>
      <c r="AK460" s="1388" t="s">
        <v>1614</v>
      </c>
      <c r="AL460" s="89" t="s">
        <v>1614</v>
      </c>
      <c r="AM460" s="1388" t="s">
        <v>1614</v>
      </c>
      <c r="AN460" s="335">
        <f t="shared" si="119"/>
        <v>45275.584101854736</v>
      </c>
      <c r="AO460" s="335">
        <f t="shared" si="114"/>
        <v>24083.818415413913</v>
      </c>
      <c r="AP460" s="335">
        <f t="shared" si="114"/>
        <v>997.25956171486223</v>
      </c>
      <c r="AQ460" s="335">
        <f t="shared" si="114"/>
        <v>10022.458595234362</v>
      </c>
      <c r="AR460" s="335">
        <f t="shared" si="114"/>
        <v>0</v>
      </c>
      <c r="AS460" s="335">
        <f t="shared" si="114"/>
        <v>7230.1318224327506</v>
      </c>
      <c r="AT460" s="335">
        <f t="shared" si="114"/>
        <v>99.725956171486217</v>
      </c>
      <c r="AU460" s="335">
        <f t="shared" si="114"/>
        <v>149.58893425722928</v>
      </c>
      <c r="AV460" s="335">
        <f t="shared" si="114"/>
        <v>99.725956171486217</v>
      </c>
      <c r="AW460" s="335">
        <f t="shared" si="114"/>
        <v>199.45191234297243</v>
      </c>
      <c r="AX460" s="335">
        <f t="shared" si="114"/>
        <v>598.35573702891713</v>
      </c>
      <c r="AY460" s="335">
        <f t="shared" si="114"/>
        <v>149.58893425722928</v>
      </c>
      <c r="AZ460" s="335">
        <f t="shared" si="114"/>
        <v>149.58893425722928</v>
      </c>
      <c r="BA460" s="335">
        <f t="shared" si="114"/>
        <v>99.725956171486217</v>
      </c>
      <c r="BB460" s="335">
        <f t="shared" si="114"/>
        <v>49.862978085743109</v>
      </c>
      <c r="BC460" s="335">
        <f t="shared" si="120"/>
        <v>698.08169320040349</v>
      </c>
      <c r="BD460" s="335">
        <f t="shared" si="120"/>
        <v>249.31489042871556</v>
      </c>
      <c r="BE460" s="335">
        <f t="shared" si="120"/>
        <v>249.31489042871556</v>
      </c>
      <c r="BF460" s="335">
        <f t="shared" si="116"/>
        <v>149.58893425722928</v>
      </c>
    </row>
    <row r="461" spans="2:58" ht="14.25">
      <c r="B461" s="6" t="s">
        <v>324</v>
      </c>
      <c r="C461" s="1727" t="s">
        <v>24</v>
      </c>
      <c r="D461" s="1782" t="s">
        <v>31</v>
      </c>
      <c r="E461" s="1783" t="s">
        <v>25</v>
      </c>
      <c r="F461" s="1718" t="s">
        <v>26</v>
      </c>
      <c r="G461" s="1795">
        <v>17.739999999999998</v>
      </c>
      <c r="H461" s="1772">
        <v>11521.967563946295</v>
      </c>
      <c r="I461" s="1731">
        <v>11521.967563946295</v>
      </c>
      <c r="J461" s="1732">
        <v>11521.967563946295</v>
      </c>
      <c r="K461" s="2078">
        <v>9.08</v>
      </c>
      <c r="R461" s="335">
        <f t="shared" si="117"/>
        <v>104619.46548063235</v>
      </c>
      <c r="S461" s="335">
        <f t="shared" si="113"/>
        <v>55651.103333860585</v>
      </c>
      <c r="T461" s="335">
        <f t="shared" si="113"/>
        <v>2304.3935127892591</v>
      </c>
      <c r="U461" s="335">
        <f t="shared" si="113"/>
        <v>23159.154803532048</v>
      </c>
      <c r="V461" s="335">
        <f t="shared" si="113"/>
        <v>0</v>
      </c>
      <c r="W461" s="335">
        <f t="shared" si="113"/>
        <v>16706.85296772213</v>
      </c>
      <c r="X461" s="335">
        <f t="shared" si="113"/>
        <v>230.4393512789259</v>
      </c>
      <c r="Y461" s="335">
        <f t="shared" si="113"/>
        <v>345.6590269183888</v>
      </c>
      <c r="Z461" s="335">
        <f t="shared" si="113"/>
        <v>230.4393512789259</v>
      </c>
      <c r="AA461" s="335">
        <f t="shared" si="113"/>
        <v>460.8787025578518</v>
      </c>
      <c r="AB461" s="335">
        <f t="shared" si="113"/>
        <v>1382.6361076735552</v>
      </c>
      <c r="AC461" s="335">
        <f t="shared" si="113"/>
        <v>345.6590269183888</v>
      </c>
      <c r="AD461" s="335">
        <f t="shared" si="113"/>
        <v>345.6590269183888</v>
      </c>
      <c r="AE461" s="335">
        <f t="shared" si="113"/>
        <v>230.4393512789259</v>
      </c>
      <c r="AF461" s="335">
        <f t="shared" si="113"/>
        <v>115.21967563946295</v>
      </c>
      <c r="AG461" s="335">
        <f t="shared" si="118"/>
        <v>1613.0754589524813</v>
      </c>
      <c r="AH461" s="335">
        <f t="shared" si="118"/>
        <v>576.09837819731479</v>
      </c>
      <c r="AI461" s="335">
        <f t="shared" si="118"/>
        <v>576.09837819731479</v>
      </c>
      <c r="AJ461" s="335">
        <f t="shared" si="115"/>
        <v>345.6590269183888</v>
      </c>
      <c r="AK461" s="1388" t="s">
        <v>1614</v>
      </c>
      <c r="AL461" s="89" t="s">
        <v>1614</v>
      </c>
      <c r="AM461" s="1388" t="s">
        <v>1614</v>
      </c>
      <c r="AN461" s="335">
        <f t="shared" si="119"/>
        <v>104619.46548063235</v>
      </c>
      <c r="AO461" s="335">
        <f t="shared" si="114"/>
        <v>55651.103333860585</v>
      </c>
      <c r="AP461" s="335">
        <f t="shared" si="114"/>
        <v>2304.3935127892591</v>
      </c>
      <c r="AQ461" s="335">
        <f t="shared" si="114"/>
        <v>23159.154803532048</v>
      </c>
      <c r="AR461" s="335">
        <f t="shared" si="114"/>
        <v>0</v>
      </c>
      <c r="AS461" s="335">
        <f t="shared" si="114"/>
        <v>16706.85296772213</v>
      </c>
      <c r="AT461" s="335">
        <f t="shared" si="114"/>
        <v>230.4393512789259</v>
      </c>
      <c r="AU461" s="335">
        <f t="shared" si="114"/>
        <v>345.6590269183888</v>
      </c>
      <c r="AV461" s="335">
        <f t="shared" si="114"/>
        <v>230.4393512789259</v>
      </c>
      <c r="AW461" s="335">
        <f t="shared" si="114"/>
        <v>460.8787025578518</v>
      </c>
      <c r="AX461" s="335">
        <f t="shared" si="114"/>
        <v>1382.6361076735552</v>
      </c>
      <c r="AY461" s="335">
        <f t="shared" si="114"/>
        <v>345.6590269183888</v>
      </c>
      <c r="AZ461" s="335">
        <f t="shared" si="114"/>
        <v>345.6590269183888</v>
      </c>
      <c r="BA461" s="335">
        <f t="shared" si="114"/>
        <v>230.4393512789259</v>
      </c>
      <c r="BB461" s="335">
        <f t="shared" si="114"/>
        <v>115.21967563946295</v>
      </c>
      <c r="BC461" s="335">
        <f t="shared" si="120"/>
        <v>1613.0754589524813</v>
      </c>
      <c r="BD461" s="335">
        <f t="shared" si="120"/>
        <v>576.09837819731479</v>
      </c>
      <c r="BE461" s="335">
        <f t="shared" si="120"/>
        <v>576.09837819731479</v>
      </c>
      <c r="BF461" s="335">
        <f t="shared" si="116"/>
        <v>345.6590269183888</v>
      </c>
    </row>
    <row r="462" spans="2:58" ht="14.25">
      <c r="B462" s="6" t="s">
        <v>324</v>
      </c>
      <c r="C462" s="1727" t="s">
        <v>24</v>
      </c>
      <c r="D462" s="1782" t="s">
        <v>32</v>
      </c>
      <c r="E462" s="1783" t="s">
        <v>25</v>
      </c>
      <c r="F462" s="1718" t="s">
        <v>26</v>
      </c>
      <c r="G462" s="1795">
        <v>17.739999999999998</v>
      </c>
      <c r="H462" s="1772">
        <v>18495.333763794257</v>
      </c>
      <c r="I462" s="1731">
        <v>18495.333763794257</v>
      </c>
      <c r="J462" s="1732">
        <v>18495.333763794257</v>
      </c>
      <c r="K462" s="2078">
        <v>9.08</v>
      </c>
      <c r="R462" s="335">
        <f t="shared" si="117"/>
        <v>167937.63057525185</v>
      </c>
      <c r="S462" s="335">
        <f t="shared" si="113"/>
        <v>89332.462079126242</v>
      </c>
      <c r="T462" s="335">
        <f t="shared" si="113"/>
        <v>3699.0667527588521</v>
      </c>
      <c r="U462" s="335">
        <f t="shared" si="113"/>
        <v>37175.620865226454</v>
      </c>
      <c r="V462" s="335">
        <f t="shared" si="113"/>
        <v>0</v>
      </c>
      <c r="W462" s="335">
        <f t="shared" si="113"/>
        <v>26818.233957501678</v>
      </c>
      <c r="X462" s="335">
        <f t="shared" si="113"/>
        <v>369.90667527588516</v>
      </c>
      <c r="Y462" s="335">
        <f t="shared" si="113"/>
        <v>554.86001291382763</v>
      </c>
      <c r="Z462" s="335">
        <f t="shared" si="113"/>
        <v>369.90667527588516</v>
      </c>
      <c r="AA462" s="335">
        <f t="shared" si="113"/>
        <v>739.81335055177033</v>
      </c>
      <c r="AB462" s="335">
        <f t="shared" si="113"/>
        <v>2219.4400516553105</v>
      </c>
      <c r="AC462" s="335">
        <f t="shared" si="113"/>
        <v>554.86001291382763</v>
      </c>
      <c r="AD462" s="335">
        <f t="shared" si="113"/>
        <v>554.86001291382763</v>
      </c>
      <c r="AE462" s="335">
        <f t="shared" si="113"/>
        <v>369.90667527588516</v>
      </c>
      <c r="AF462" s="335">
        <f t="shared" si="113"/>
        <v>184.95333763794258</v>
      </c>
      <c r="AG462" s="335">
        <f t="shared" si="118"/>
        <v>2589.3467269311964</v>
      </c>
      <c r="AH462" s="335">
        <f t="shared" si="118"/>
        <v>924.76668818971302</v>
      </c>
      <c r="AI462" s="335">
        <f t="shared" si="118"/>
        <v>924.76668818971302</v>
      </c>
      <c r="AJ462" s="335">
        <f t="shared" si="115"/>
        <v>554.86001291382763</v>
      </c>
      <c r="AK462" s="1388" t="s">
        <v>1614</v>
      </c>
      <c r="AL462" s="89" t="s">
        <v>1614</v>
      </c>
      <c r="AM462" s="1388" t="s">
        <v>1614</v>
      </c>
      <c r="AN462" s="335">
        <f t="shared" si="119"/>
        <v>167937.63057525185</v>
      </c>
      <c r="AO462" s="335">
        <f t="shared" si="114"/>
        <v>89332.462079126242</v>
      </c>
      <c r="AP462" s="335">
        <f t="shared" si="114"/>
        <v>3699.0667527588521</v>
      </c>
      <c r="AQ462" s="335">
        <f t="shared" si="114"/>
        <v>37175.620865226454</v>
      </c>
      <c r="AR462" s="335">
        <f t="shared" si="114"/>
        <v>0</v>
      </c>
      <c r="AS462" s="335">
        <f t="shared" si="114"/>
        <v>26818.233957501678</v>
      </c>
      <c r="AT462" s="335">
        <f t="shared" si="114"/>
        <v>369.90667527588516</v>
      </c>
      <c r="AU462" s="335">
        <f t="shared" si="114"/>
        <v>554.86001291382763</v>
      </c>
      <c r="AV462" s="335">
        <f t="shared" si="114"/>
        <v>369.90667527588516</v>
      </c>
      <c r="AW462" s="335">
        <f t="shared" si="114"/>
        <v>739.81335055177033</v>
      </c>
      <c r="AX462" s="335">
        <f t="shared" si="114"/>
        <v>2219.4400516553105</v>
      </c>
      <c r="AY462" s="335">
        <f t="shared" si="114"/>
        <v>554.86001291382763</v>
      </c>
      <c r="AZ462" s="335">
        <f t="shared" si="114"/>
        <v>554.86001291382763</v>
      </c>
      <c r="BA462" s="335">
        <f t="shared" si="114"/>
        <v>369.90667527588516</v>
      </c>
      <c r="BB462" s="335">
        <f t="shared" si="114"/>
        <v>184.95333763794258</v>
      </c>
      <c r="BC462" s="335">
        <f t="shared" si="120"/>
        <v>2589.3467269311964</v>
      </c>
      <c r="BD462" s="335">
        <f t="shared" si="120"/>
        <v>924.76668818971302</v>
      </c>
      <c r="BE462" s="335">
        <f t="shared" si="120"/>
        <v>924.76668818971302</v>
      </c>
      <c r="BF462" s="335">
        <f t="shared" si="116"/>
        <v>554.86001291382763</v>
      </c>
    </row>
    <row r="463" spans="2:58" ht="14.25">
      <c r="B463" s="6" t="s">
        <v>324</v>
      </c>
      <c r="C463" s="1727" t="s">
        <v>24</v>
      </c>
      <c r="D463" s="1782" t="s">
        <v>33</v>
      </c>
      <c r="E463" s="1783" t="s">
        <v>25</v>
      </c>
      <c r="F463" s="1718" t="s">
        <v>26</v>
      </c>
      <c r="G463" s="1795">
        <v>17.739999999999998</v>
      </c>
      <c r="H463" s="1772">
        <v>7759.6210021249817</v>
      </c>
      <c r="I463" s="1731">
        <v>7759.6210021249817</v>
      </c>
      <c r="J463" s="1732">
        <v>7759.6210021249817</v>
      </c>
      <c r="K463" s="2078">
        <v>9.08</v>
      </c>
      <c r="R463" s="335">
        <f t="shared" si="117"/>
        <v>70457.35869929484</v>
      </c>
      <c r="S463" s="335">
        <f t="shared" si="113"/>
        <v>37478.969440263652</v>
      </c>
      <c r="T463" s="335">
        <f t="shared" si="113"/>
        <v>1551.9242004249968</v>
      </c>
      <c r="U463" s="335">
        <f t="shared" si="113"/>
        <v>15596.838214271213</v>
      </c>
      <c r="V463" s="335">
        <f t="shared" si="113"/>
        <v>0</v>
      </c>
      <c r="W463" s="335">
        <f t="shared" si="113"/>
        <v>11251.450453081226</v>
      </c>
      <c r="X463" s="335">
        <f t="shared" si="113"/>
        <v>155.19242004249966</v>
      </c>
      <c r="Y463" s="335">
        <f t="shared" si="113"/>
        <v>232.78863006374945</v>
      </c>
      <c r="Z463" s="335">
        <f t="shared" si="113"/>
        <v>155.19242004249966</v>
      </c>
      <c r="AA463" s="335">
        <f t="shared" si="113"/>
        <v>310.38484008499933</v>
      </c>
      <c r="AB463" s="335">
        <f t="shared" si="113"/>
        <v>931.15452025499781</v>
      </c>
      <c r="AC463" s="335">
        <f t="shared" si="113"/>
        <v>232.78863006374945</v>
      </c>
      <c r="AD463" s="335">
        <f t="shared" si="113"/>
        <v>232.78863006374945</v>
      </c>
      <c r="AE463" s="335">
        <f t="shared" si="113"/>
        <v>155.19242004249966</v>
      </c>
      <c r="AF463" s="335">
        <f t="shared" si="113"/>
        <v>77.596210021249831</v>
      </c>
      <c r="AG463" s="335">
        <f t="shared" si="118"/>
        <v>1086.3469402974977</v>
      </c>
      <c r="AH463" s="335">
        <f t="shared" si="118"/>
        <v>387.9810501062492</v>
      </c>
      <c r="AI463" s="335">
        <f t="shared" si="118"/>
        <v>387.9810501062492</v>
      </c>
      <c r="AJ463" s="335">
        <f t="shared" si="115"/>
        <v>232.78863006374945</v>
      </c>
      <c r="AK463" s="1388" t="s">
        <v>1614</v>
      </c>
      <c r="AL463" s="89" t="s">
        <v>1614</v>
      </c>
      <c r="AM463" s="1388" t="s">
        <v>1614</v>
      </c>
      <c r="AN463" s="335">
        <f t="shared" si="119"/>
        <v>70457.35869929484</v>
      </c>
      <c r="AO463" s="335">
        <f t="shared" si="114"/>
        <v>37478.969440263652</v>
      </c>
      <c r="AP463" s="335">
        <f t="shared" si="114"/>
        <v>1551.9242004249968</v>
      </c>
      <c r="AQ463" s="335">
        <f t="shared" si="114"/>
        <v>15596.838214271213</v>
      </c>
      <c r="AR463" s="335">
        <f t="shared" si="114"/>
        <v>0</v>
      </c>
      <c r="AS463" s="335">
        <f t="shared" si="114"/>
        <v>11251.450453081226</v>
      </c>
      <c r="AT463" s="335">
        <f t="shared" si="114"/>
        <v>155.19242004249966</v>
      </c>
      <c r="AU463" s="335">
        <f t="shared" si="114"/>
        <v>232.78863006374945</v>
      </c>
      <c r="AV463" s="335">
        <f t="shared" si="114"/>
        <v>155.19242004249966</v>
      </c>
      <c r="AW463" s="335">
        <f t="shared" si="114"/>
        <v>310.38484008499933</v>
      </c>
      <c r="AX463" s="335">
        <f t="shared" si="114"/>
        <v>931.15452025499781</v>
      </c>
      <c r="AY463" s="335">
        <f t="shared" si="114"/>
        <v>232.78863006374945</v>
      </c>
      <c r="AZ463" s="335">
        <f t="shared" si="114"/>
        <v>232.78863006374945</v>
      </c>
      <c r="BA463" s="335">
        <f t="shared" si="114"/>
        <v>155.19242004249966</v>
      </c>
      <c r="BB463" s="335">
        <f t="shared" si="114"/>
        <v>77.596210021249831</v>
      </c>
      <c r="BC463" s="335">
        <f t="shared" si="120"/>
        <v>1086.3469402974977</v>
      </c>
      <c r="BD463" s="335">
        <f t="shared" si="120"/>
        <v>387.9810501062492</v>
      </c>
      <c r="BE463" s="335">
        <f t="shared" si="120"/>
        <v>387.9810501062492</v>
      </c>
      <c r="BF463" s="335">
        <f t="shared" si="116"/>
        <v>232.78863006374945</v>
      </c>
    </row>
    <row r="464" spans="2:58" ht="14.25">
      <c r="B464" s="6" t="s">
        <v>324</v>
      </c>
      <c r="C464" s="1727" t="s">
        <v>24</v>
      </c>
      <c r="D464" s="1782" t="s">
        <v>34</v>
      </c>
      <c r="E464" s="1783" t="s">
        <v>25</v>
      </c>
      <c r="F464" s="1718" t="s">
        <v>26</v>
      </c>
      <c r="G464" s="1795">
        <v>17.87</v>
      </c>
      <c r="H464" s="1772">
        <v>149.59702426071766</v>
      </c>
      <c r="I464" s="1731">
        <v>149.59702426071766</v>
      </c>
      <c r="J464" s="1732">
        <v>149.59702426071766</v>
      </c>
      <c r="K464" s="2078">
        <v>9.08</v>
      </c>
      <c r="R464" s="335">
        <f t="shared" si="117"/>
        <v>1358.3409802873164</v>
      </c>
      <c r="S464" s="335">
        <f t="shared" si="113"/>
        <v>722.55362717926607</v>
      </c>
      <c r="T464" s="335">
        <f t="shared" si="113"/>
        <v>29.91940485214354</v>
      </c>
      <c r="U464" s="335">
        <f t="shared" si="113"/>
        <v>300.69001876404246</v>
      </c>
      <c r="V464" s="335">
        <f t="shared" si="113"/>
        <v>0</v>
      </c>
      <c r="W464" s="335">
        <f t="shared" si="113"/>
        <v>216.91568517804063</v>
      </c>
      <c r="X464" s="335">
        <f t="shared" si="113"/>
        <v>2.9919404852143536</v>
      </c>
      <c r="Y464" s="335">
        <f t="shared" si="113"/>
        <v>4.4879107278215296</v>
      </c>
      <c r="Z464" s="335">
        <f t="shared" si="113"/>
        <v>2.9919404852143536</v>
      </c>
      <c r="AA464" s="335">
        <f t="shared" si="113"/>
        <v>5.9838809704287073</v>
      </c>
      <c r="AB464" s="335">
        <f t="shared" si="113"/>
        <v>17.951642911286118</v>
      </c>
      <c r="AC464" s="335">
        <f t="shared" si="113"/>
        <v>4.4879107278215296</v>
      </c>
      <c r="AD464" s="335">
        <f t="shared" si="113"/>
        <v>4.4879107278215296</v>
      </c>
      <c r="AE464" s="335">
        <f t="shared" si="113"/>
        <v>2.9919404852143536</v>
      </c>
      <c r="AF464" s="335">
        <f t="shared" si="113"/>
        <v>1.4959702426071768</v>
      </c>
      <c r="AG464" s="335">
        <f t="shared" si="118"/>
        <v>20.943583396500475</v>
      </c>
      <c r="AH464" s="335">
        <f t="shared" si="118"/>
        <v>7.479851213035885</v>
      </c>
      <c r="AI464" s="335">
        <f t="shared" si="118"/>
        <v>7.479851213035885</v>
      </c>
      <c r="AJ464" s="335">
        <f t="shared" si="115"/>
        <v>4.4879107278215296</v>
      </c>
      <c r="AK464" s="1388" t="s">
        <v>1614</v>
      </c>
      <c r="AL464" s="89" t="s">
        <v>1614</v>
      </c>
      <c r="AM464" s="1388" t="s">
        <v>1614</v>
      </c>
      <c r="AN464" s="335">
        <f t="shared" si="119"/>
        <v>1358.3409802873164</v>
      </c>
      <c r="AO464" s="335">
        <f t="shared" si="114"/>
        <v>722.55362717926607</v>
      </c>
      <c r="AP464" s="335">
        <f t="shared" si="114"/>
        <v>29.91940485214354</v>
      </c>
      <c r="AQ464" s="335">
        <f t="shared" si="114"/>
        <v>300.69001876404246</v>
      </c>
      <c r="AR464" s="335">
        <f t="shared" si="114"/>
        <v>0</v>
      </c>
      <c r="AS464" s="335">
        <f t="shared" si="114"/>
        <v>216.91568517804063</v>
      </c>
      <c r="AT464" s="335">
        <f t="shared" si="114"/>
        <v>2.9919404852143536</v>
      </c>
      <c r="AU464" s="335">
        <f t="shared" si="114"/>
        <v>4.4879107278215296</v>
      </c>
      <c r="AV464" s="335">
        <f t="shared" si="114"/>
        <v>2.9919404852143536</v>
      </c>
      <c r="AW464" s="335">
        <f t="shared" si="114"/>
        <v>5.9838809704287073</v>
      </c>
      <c r="AX464" s="335">
        <f t="shared" si="114"/>
        <v>17.951642911286118</v>
      </c>
      <c r="AY464" s="335">
        <f t="shared" si="114"/>
        <v>4.4879107278215296</v>
      </c>
      <c r="AZ464" s="335">
        <f t="shared" si="114"/>
        <v>4.4879107278215296</v>
      </c>
      <c r="BA464" s="335">
        <f t="shared" si="114"/>
        <v>2.9919404852143536</v>
      </c>
      <c r="BB464" s="335">
        <f t="shared" si="114"/>
        <v>1.4959702426071768</v>
      </c>
      <c r="BC464" s="335">
        <f t="shared" si="120"/>
        <v>20.943583396500475</v>
      </c>
      <c r="BD464" s="335">
        <f t="shared" si="120"/>
        <v>7.479851213035885</v>
      </c>
      <c r="BE464" s="335">
        <f t="shared" si="120"/>
        <v>7.479851213035885</v>
      </c>
      <c r="BF464" s="335">
        <f t="shared" si="116"/>
        <v>4.4879107278215296</v>
      </c>
    </row>
    <row r="465" spans="2:58" ht="14.25">
      <c r="B465" s="6" t="s">
        <v>324</v>
      </c>
      <c r="C465" s="1727" t="s">
        <v>85</v>
      </c>
      <c r="D465" s="1782" t="s">
        <v>86</v>
      </c>
      <c r="E465" s="1783" t="s">
        <v>25</v>
      </c>
      <c r="F465" s="1718" t="s">
        <v>26</v>
      </c>
      <c r="G465" s="1795">
        <v>17.95</v>
      </c>
      <c r="H465" s="2091">
        <v>25408.466060832736</v>
      </c>
      <c r="I465" s="2086">
        <v>25408.466060832736</v>
      </c>
      <c r="J465" s="2087">
        <v>25408.466060832736</v>
      </c>
      <c r="K465" s="2078">
        <v>9.08</v>
      </c>
      <c r="R465" s="335">
        <f t="shared" si="117"/>
        <v>230708.87183236124</v>
      </c>
      <c r="S465" s="335">
        <f t="shared" si="113"/>
        <v>122722.89107382209</v>
      </c>
      <c r="T465" s="335">
        <f t="shared" si="113"/>
        <v>5081.6932121665486</v>
      </c>
      <c r="U465" s="335">
        <f t="shared" si="113"/>
        <v>51071.016782273793</v>
      </c>
      <c r="V465" s="335">
        <f t="shared" si="113"/>
        <v>0</v>
      </c>
      <c r="W465" s="335">
        <f t="shared" si="113"/>
        <v>36842.275788207473</v>
      </c>
      <c r="X465" s="335">
        <f t="shared" si="113"/>
        <v>508.16932121665474</v>
      </c>
      <c r="Y465" s="335">
        <f t="shared" si="113"/>
        <v>762.25398182498202</v>
      </c>
      <c r="Z465" s="335">
        <f t="shared" si="113"/>
        <v>508.16932121665474</v>
      </c>
      <c r="AA465" s="335">
        <f t="shared" si="113"/>
        <v>1016.3386424333095</v>
      </c>
      <c r="AB465" s="335">
        <f t="shared" si="113"/>
        <v>3049.0159272999281</v>
      </c>
      <c r="AC465" s="335">
        <f t="shared" si="113"/>
        <v>762.25398182498202</v>
      </c>
      <c r="AD465" s="335">
        <f t="shared" si="113"/>
        <v>762.25398182498202</v>
      </c>
      <c r="AE465" s="335">
        <f t="shared" si="113"/>
        <v>508.16932121665474</v>
      </c>
      <c r="AF465" s="335">
        <f t="shared" si="113"/>
        <v>254.08466060832737</v>
      </c>
      <c r="AG465" s="335">
        <f t="shared" si="118"/>
        <v>3557.1852485165837</v>
      </c>
      <c r="AH465" s="335">
        <f t="shared" si="118"/>
        <v>1270.4233030416372</v>
      </c>
      <c r="AI465" s="335">
        <f t="shared" si="118"/>
        <v>1270.4233030416372</v>
      </c>
      <c r="AJ465" s="335">
        <f t="shared" si="115"/>
        <v>762.25398182498202</v>
      </c>
      <c r="AK465" s="1388" t="s">
        <v>1614</v>
      </c>
      <c r="AL465" s="89" t="s">
        <v>1614</v>
      </c>
      <c r="AM465" s="1388" t="s">
        <v>1614</v>
      </c>
      <c r="AN465" s="335">
        <f t="shared" si="119"/>
        <v>230708.87183236124</v>
      </c>
      <c r="AO465" s="335">
        <f t="shared" si="114"/>
        <v>122722.89107382209</v>
      </c>
      <c r="AP465" s="335">
        <f t="shared" si="114"/>
        <v>5081.6932121665486</v>
      </c>
      <c r="AQ465" s="335">
        <f t="shared" si="114"/>
        <v>51071.016782273793</v>
      </c>
      <c r="AR465" s="335">
        <f t="shared" si="114"/>
        <v>0</v>
      </c>
      <c r="AS465" s="335">
        <f t="shared" si="114"/>
        <v>36842.275788207473</v>
      </c>
      <c r="AT465" s="335">
        <f t="shared" si="114"/>
        <v>508.16932121665474</v>
      </c>
      <c r="AU465" s="335">
        <f t="shared" si="114"/>
        <v>762.25398182498202</v>
      </c>
      <c r="AV465" s="335">
        <f t="shared" si="114"/>
        <v>508.16932121665474</v>
      </c>
      <c r="AW465" s="335">
        <f t="shared" si="114"/>
        <v>1016.3386424333095</v>
      </c>
      <c r="AX465" s="335">
        <f t="shared" si="114"/>
        <v>3049.0159272999281</v>
      </c>
      <c r="AY465" s="335">
        <f t="shared" si="114"/>
        <v>762.25398182498202</v>
      </c>
      <c r="AZ465" s="335">
        <f t="shared" si="114"/>
        <v>762.25398182498202</v>
      </c>
      <c r="BA465" s="335">
        <f t="shared" si="114"/>
        <v>508.16932121665474</v>
      </c>
      <c r="BB465" s="335">
        <f t="shared" si="114"/>
        <v>254.08466060832737</v>
      </c>
      <c r="BC465" s="335">
        <f t="shared" si="120"/>
        <v>3557.1852485165837</v>
      </c>
      <c r="BD465" s="335">
        <f t="shared" si="120"/>
        <v>1270.4233030416372</v>
      </c>
      <c r="BE465" s="335">
        <f t="shared" si="120"/>
        <v>1270.4233030416372</v>
      </c>
      <c r="BF465" s="335">
        <f t="shared" si="116"/>
        <v>762.25398182498202</v>
      </c>
    </row>
    <row r="466" spans="2:58" ht="14.25">
      <c r="B466" s="6" t="s">
        <v>324</v>
      </c>
      <c r="C466" s="1727" t="s">
        <v>85</v>
      </c>
      <c r="D466" s="1782" t="s">
        <v>87</v>
      </c>
      <c r="E466" s="1783" t="s">
        <v>25</v>
      </c>
      <c r="F466" s="1718" t="s">
        <v>26</v>
      </c>
      <c r="G466" s="1795">
        <v>18.02</v>
      </c>
      <c r="H466" s="2091">
        <v>627.87653168942984</v>
      </c>
      <c r="I466" s="2086">
        <v>627.87653168942984</v>
      </c>
      <c r="J466" s="2087">
        <v>627.87653168942984</v>
      </c>
      <c r="K466" s="2078">
        <v>9.08</v>
      </c>
      <c r="R466" s="335">
        <f t="shared" si="117"/>
        <v>5701.1189077400231</v>
      </c>
      <c r="S466" s="335">
        <f t="shared" si="113"/>
        <v>3032.6436480599455</v>
      </c>
      <c r="T466" s="335">
        <f t="shared" si="113"/>
        <v>125.575306337886</v>
      </c>
      <c r="U466" s="335">
        <f t="shared" si="113"/>
        <v>1262.0318286957538</v>
      </c>
      <c r="V466" s="335">
        <f t="shared" si="113"/>
        <v>0</v>
      </c>
      <c r="W466" s="335">
        <f t="shared" si="113"/>
        <v>910.42097094967346</v>
      </c>
      <c r="X466" s="335">
        <f t="shared" si="113"/>
        <v>12.557530633788598</v>
      </c>
      <c r="Y466" s="335">
        <f t="shared" si="113"/>
        <v>18.836295950682892</v>
      </c>
      <c r="Z466" s="335">
        <f t="shared" si="113"/>
        <v>12.557530633788598</v>
      </c>
      <c r="AA466" s="335">
        <f t="shared" si="113"/>
        <v>25.115061267577197</v>
      </c>
      <c r="AB466" s="335">
        <f t="shared" si="113"/>
        <v>75.345183802731569</v>
      </c>
      <c r="AC466" s="335">
        <f t="shared" si="113"/>
        <v>18.836295950682892</v>
      </c>
      <c r="AD466" s="335">
        <f t="shared" si="113"/>
        <v>18.836295950682892</v>
      </c>
      <c r="AE466" s="335">
        <f t="shared" si="113"/>
        <v>12.557530633788598</v>
      </c>
      <c r="AF466" s="335">
        <f t="shared" si="113"/>
        <v>6.2787653168942992</v>
      </c>
      <c r="AG466" s="335">
        <f t="shared" si="118"/>
        <v>87.902714436520185</v>
      </c>
      <c r="AH466" s="335">
        <f t="shared" si="118"/>
        <v>31.393826584471501</v>
      </c>
      <c r="AI466" s="335">
        <f t="shared" si="118"/>
        <v>31.393826584471501</v>
      </c>
      <c r="AJ466" s="335">
        <f t="shared" si="115"/>
        <v>18.836295950682892</v>
      </c>
      <c r="AK466" s="1388" t="s">
        <v>1614</v>
      </c>
      <c r="AL466" s="89" t="s">
        <v>1614</v>
      </c>
      <c r="AM466" s="1388" t="s">
        <v>1614</v>
      </c>
      <c r="AN466" s="335">
        <f t="shared" si="119"/>
        <v>5701.1189077400231</v>
      </c>
      <c r="AO466" s="335">
        <f t="shared" si="114"/>
        <v>3032.6436480599455</v>
      </c>
      <c r="AP466" s="335">
        <f t="shared" si="114"/>
        <v>125.575306337886</v>
      </c>
      <c r="AQ466" s="335">
        <f t="shared" si="114"/>
        <v>1262.0318286957538</v>
      </c>
      <c r="AR466" s="335">
        <f t="shared" si="114"/>
        <v>0</v>
      </c>
      <c r="AS466" s="335">
        <f t="shared" si="114"/>
        <v>910.42097094967346</v>
      </c>
      <c r="AT466" s="335">
        <f t="shared" si="114"/>
        <v>12.557530633788598</v>
      </c>
      <c r="AU466" s="335">
        <f t="shared" si="114"/>
        <v>18.836295950682892</v>
      </c>
      <c r="AV466" s="335">
        <f t="shared" si="114"/>
        <v>12.557530633788598</v>
      </c>
      <c r="AW466" s="335">
        <f t="shared" si="114"/>
        <v>25.115061267577197</v>
      </c>
      <c r="AX466" s="335">
        <f t="shared" si="114"/>
        <v>75.345183802731569</v>
      </c>
      <c r="AY466" s="335">
        <f t="shared" si="114"/>
        <v>18.836295950682892</v>
      </c>
      <c r="AZ466" s="335">
        <f t="shared" si="114"/>
        <v>18.836295950682892</v>
      </c>
      <c r="BA466" s="335">
        <f t="shared" si="114"/>
        <v>12.557530633788598</v>
      </c>
      <c r="BB466" s="335">
        <f t="shared" si="114"/>
        <v>6.2787653168942992</v>
      </c>
      <c r="BC466" s="335">
        <f t="shared" si="120"/>
        <v>87.902714436520185</v>
      </c>
      <c r="BD466" s="335">
        <f t="shared" si="120"/>
        <v>31.393826584471501</v>
      </c>
      <c r="BE466" s="335">
        <f t="shared" si="120"/>
        <v>31.393826584471501</v>
      </c>
      <c r="BF466" s="335">
        <f t="shared" si="116"/>
        <v>18.836295950682892</v>
      </c>
    </row>
    <row r="467" spans="2:58" ht="14.25">
      <c r="B467" s="6" t="s">
        <v>324</v>
      </c>
      <c r="C467" s="1727" t="s">
        <v>85</v>
      </c>
      <c r="D467" s="1782" t="s">
        <v>88</v>
      </c>
      <c r="E467" s="1783" t="s">
        <v>25</v>
      </c>
      <c r="F467" s="1718" t="s">
        <v>26</v>
      </c>
      <c r="G467" s="1795">
        <v>17.95</v>
      </c>
      <c r="H467" s="2091">
        <v>18103.063406781926</v>
      </c>
      <c r="I467" s="2086">
        <v>18103.063406781926</v>
      </c>
      <c r="J467" s="2087">
        <v>18103.063406781926</v>
      </c>
      <c r="K467" s="2078">
        <v>9.08</v>
      </c>
      <c r="R467" s="335">
        <f t="shared" si="117"/>
        <v>164375.81573357989</v>
      </c>
      <c r="S467" s="335">
        <f t="shared" si="113"/>
        <v>87437.796254756686</v>
      </c>
      <c r="T467" s="335">
        <f t="shared" si="113"/>
        <v>3620.612681356386</v>
      </c>
      <c r="U467" s="335">
        <f t="shared" si="113"/>
        <v>36387.157447631667</v>
      </c>
      <c r="V467" s="335">
        <f t="shared" si="113"/>
        <v>0</v>
      </c>
      <c r="W467" s="335">
        <f t="shared" si="113"/>
        <v>26249.441939833796</v>
      </c>
      <c r="X467" s="335">
        <f t="shared" si="113"/>
        <v>362.06126813563856</v>
      </c>
      <c r="Y467" s="335">
        <f t="shared" si="113"/>
        <v>543.09190220345772</v>
      </c>
      <c r="Z467" s="335">
        <f t="shared" si="113"/>
        <v>362.06126813563856</v>
      </c>
      <c r="AA467" s="335">
        <f t="shared" si="113"/>
        <v>724.12253627127711</v>
      </c>
      <c r="AB467" s="335">
        <f t="shared" si="113"/>
        <v>2172.3676088138309</v>
      </c>
      <c r="AC467" s="335">
        <f t="shared" si="113"/>
        <v>543.09190220345772</v>
      </c>
      <c r="AD467" s="335">
        <f t="shared" si="113"/>
        <v>543.09190220345772</v>
      </c>
      <c r="AE467" s="335">
        <f t="shared" si="113"/>
        <v>362.06126813563856</v>
      </c>
      <c r="AF467" s="335">
        <f t="shared" si="113"/>
        <v>181.03063406781928</v>
      </c>
      <c r="AG467" s="335">
        <f t="shared" si="118"/>
        <v>2534.4288769494701</v>
      </c>
      <c r="AH467" s="335">
        <f t="shared" si="118"/>
        <v>905.1531703390965</v>
      </c>
      <c r="AI467" s="335">
        <f t="shared" si="118"/>
        <v>905.1531703390965</v>
      </c>
      <c r="AJ467" s="335">
        <f t="shared" si="115"/>
        <v>543.09190220345772</v>
      </c>
      <c r="AK467" s="1388" t="s">
        <v>1614</v>
      </c>
      <c r="AL467" s="89" t="s">
        <v>1614</v>
      </c>
      <c r="AM467" s="1388" t="s">
        <v>1614</v>
      </c>
      <c r="AN467" s="335">
        <f t="shared" si="119"/>
        <v>164375.81573357989</v>
      </c>
      <c r="AO467" s="335">
        <f t="shared" si="114"/>
        <v>87437.796254756686</v>
      </c>
      <c r="AP467" s="335">
        <f t="shared" si="114"/>
        <v>3620.612681356386</v>
      </c>
      <c r="AQ467" s="335">
        <f t="shared" si="114"/>
        <v>36387.157447631667</v>
      </c>
      <c r="AR467" s="335">
        <f t="shared" si="114"/>
        <v>0</v>
      </c>
      <c r="AS467" s="335">
        <f t="shared" si="114"/>
        <v>26249.441939833796</v>
      </c>
      <c r="AT467" s="335">
        <f t="shared" si="114"/>
        <v>362.06126813563856</v>
      </c>
      <c r="AU467" s="335">
        <f t="shared" si="114"/>
        <v>543.09190220345772</v>
      </c>
      <c r="AV467" s="335">
        <f t="shared" si="114"/>
        <v>362.06126813563856</v>
      </c>
      <c r="AW467" s="335">
        <f t="shared" si="114"/>
        <v>724.12253627127711</v>
      </c>
      <c r="AX467" s="335">
        <f t="shared" si="114"/>
        <v>2172.3676088138309</v>
      </c>
      <c r="AY467" s="335">
        <f t="shared" si="114"/>
        <v>543.09190220345772</v>
      </c>
      <c r="AZ467" s="335">
        <f t="shared" si="114"/>
        <v>543.09190220345772</v>
      </c>
      <c r="BA467" s="335">
        <f t="shared" si="114"/>
        <v>362.06126813563856</v>
      </c>
      <c r="BB467" s="335">
        <f t="shared" si="114"/>
        <v>181.03063406781928</v>
      </c>
      <c r="BC467" s="335">
        <f t="shared" si="120"/>
        <v>2534.4288769494701</v>
      </c>
      <c r="BD467" s="335">
        <f t="shared" si="120"/>
        <v>905.1531703390965</v>
      </c>
      <c r="BE467" s="335">
        <f t="shared" si="120"/>
        <v>905.1531703390965</v>
      </c>
      <c r="BF467" s="335">
        <f t="shared" si="116"/>
        <v>543.09190220345772</v>
      </c>
    </row>
    <row r="468" spans="2:58" ht="14.25">
      <c r="B468" s="6" t="s">
        <v>324</v>
      </c>
      <c r="C468" s="1727" t="s">
        <v>85</v>
      </c>
      <c r="D468" s="1782" t="s">
        <v>89</v>
      </c>
      <c r="E468" s="1783" t="s">
        <v>25</v>
      </c>
      <c r="F468" s="1718" t="s">
        <v>26</v>
      </c>
      <c r="G468" s="1795">
        <v>18.02</v>
      </c>
      <c r="H468" s="2091">
        <v>5576.8270271112442</v>
      </c>
      <c r="I468" s="2086">
        <v>5576.8270271112442</v>
      </c>
      <c r="J468" s="2087">
        <v>5576.8270271112442</v>
      </c>
      <c r="K468" s="2078">
        <v>9.08</v>
      </c>
      <c r="R468" s="335">
        <f t="shared" si="117"/>
        <v>50637.589406170096</v>
      </c>
      <c r="S468" s="335">
        <f t="shared" si="113"/>
        <v>26936.074540947302</v>
      </c>
      <c r="T468" s="335">
        <f t="shared" si="113"/>
        <v>1115.3654054222491</v>
      </c>
      <c r="U468" s="335">
        <f t="shared" si="113"/>
        <v>11209.422324493598</v>
      </c>
      <c r="V468" s="335">
        <f t="shared" si="113"/>
        <v>0</v>
      </c>
      <c r="W468" s="335">
        <f t="shared" si="113"/>
        <v>8086.3991893113052</v>
      </c>
      <c r="X468" s="335">
        <f t="shared" si="113"/>
        <v>111.5365405422249</v>
      </c>
      <c r="Y468" s="335">
        <f t="shared" si="113"/>
        <v>167.3048108133373</v>
      </c>
      <c r="Z468" s="335">
        <f t="shared" si="113"/>
        <v>111.5365405422249</v>
      </c>
      <c r="AA468" s="335">
        <f t="shared" si="113"/>
        <v>223.0730810844498</v>
      </c>
      <c r="AB468" s="335">
        <f t="shared" si="113"/>
        <v>669.21924325334919</v>
      </c>
      <c r="AC468" s="335">
        <f t="shared" si="113"/>
        <v>167.3048108133373</v>
      </c>
      <c r="AD468" s="335">
        <f t="shared" si="113"/>
        <v>167.3048108133373</v>
      </c>
      <c r="AE468" s="335">
        <f t="shared" si="113"/>
        <v>111.5365405422249</v>
      </c>
      <c r="AF468" s="335">
        <f t="shared" si="113"/>
        <v>55.768270271112449</v>
      </c>
      <c r="AG468" s="335">
        <f t="shared" si="118"/>
        <v>780.7557837955743</v>
      </c>
      <c r="AH468" s="335">
        <f t="shared" si="118"/>
        <v>278.84135135556227</v>
      </c>
      <c r="AI468" s="335">
        <f t="shared" si="118"/>
        <v>278.84135135556227</v>
      </c>
      <c r="AJ468" s="335">
        <f t="shared" si="115"/>
        <v>167.3048108133373</v>
      </c>
      <c r="AK468" s="1388" t="s">
        <v>1614</v>
      </c>
      <c r="AL468" s="89" t="s">
        <v>1614</v>
      </c>
      <c r="AM468" s="1388" t="s">
        <v>1614</v>
      </c>
      <c r="AN468" s="335">
        <f t="shared" si="119"/>
        <v>50637.589406170096</v>
      </c>
      <c r="AO468" s="335">
        <f t="shared" si="114"/>
        <v>26936.074540947302</v>
      </c>
      <c r="AP468" s="335">
        <f t="shared" si="114"/>
        <v>1115.3654054222491</v>
      </c>
      <c r="AQ468" s="335">
        <f t="shared" si="114"/>
        <v>11209.422324493598</v>
      </c>
      <c r="AR468" s="335">
        <f t="shared" si="114"/>
        <v>0</v>
      </c>
      <c r="AS468" s="335">
        <f t="shared" si="114"/>
        <v>8086.3991893113052</v>
      </c>
      <c r="AT468" s="335">
        <f t="shared" si="114"/>
        <v>111.5365405422249</v>
      </c>
      <c r="AU468" s="335">
        <f t="shared" si="114"/>
        <v>167.3048108133373</v>
      </c>
      <c r="AV468" s="335">
        <f t="shared" si="114"/>
        <v>111.5365405422249</v>
      </c>
      <c r="AW468" s="335">
        <f t="shared" si="114"/>
        <v>223.0730810844498</v>
      </c>
      <c r="AX468" s="335">
        <f t="shared" si="114"/>
        <v>669.21924325334919</v>
      </c>
      <c r="AY468" s="335">
        <f t="shared" si="114"/>
        <v>167.3048108133373</v>
      </c>
      <c r="AZ468" s="335">
        <f t="shared" si="114"/>
        <v>167.3048108133373</v>
      </c>
      <c r="BA468" s="335">
        <f t="shared" si="114"/>
        <v>111.5365405422249</v>
      </c>
      <c r="BB468" s="335">
        <f t="shared" si="114"/>
        <v>55.768270271112449</v>
      </c>
      <c r="BC468" s="335">
        <f t="shared" si="120"/>
        <v>780.7557837955743</v>
      </c>
      <c r="BD468" s="335">
        <f t="shared" si="120"/>
        <v>278.84135135556227</v>
      </c>
      <c r="BE468" s="335">
        <f t="shared" si="120"/>
        <v>278.84135135556227</v>
      </c>
      <c r="BF468" s="335">
        <f t="shared" si="116"/>
        <v>167.3048108133373</v>
      </c>
    </row>
    <row r="469" spans="2:58" ht="14.25">
      <c r="B469" s="6" t="s">
        <v>324</v>
      </c>
      <c r="C469" s="1727" t="s">
        <v>85</v>
      </c>
      <c r="D469" s="1782" t="s">
        <v>90</v>
      </c>
      <c r="E469" s="1783" t="s">
        <v>25</v>
      </c>
      <c r="F469" s="1718" t="s">
        <v>26</v>
      </c>
      <c r="G469" s="1795">
        <v>17.95</v>
      </c>
      <c r="H469" s="2091">
        <v>8863.7405892127299</v>
      </c>
      <c r="I469" s="2086">
        <v>8863.7405892127299</v>
      </c>
      <c r="J469" s="2087">
        <v>8863.7405892127299</v>
      </c>
      <c r="K469" s="2078">
        <v>9.08</v>
      </c>
      <c r="R469" s="335">
        <f t="shared" si="117"/>
        <v>80482.764550051594</v>
      </c>
      <c r="S469" s="335">
        <f t="shared" si="113"/>
        <v>42811.867045897474</v>
      </c>
      <c r="T469" s="335">
        <f t="shared" si="113"/>
        <v>1772.7481178425464</v>
      </c>
      <c r="U469" s="335">
        <f t="shared" si="113"/>
        <v>17816.118584317584</v>
      </c>
      <c r="V469" s="335">
        <f t="shared" si="113"/>
        <v>0</v>
      </c>
      <c r="W469" s="335">
        <f t="shared" si="113"/>
        <v>12852.423854358462</v>
      </c>
      <c r="X469" s="335">
        <f t="shared" si="113"/>
        <v>177.27481178425464</v>
      </c>
      <c r="Y469" s="335">
        <f t="shared" si="113"/>
        <v>265.91221767638189</v>
      </c>
      <c r="Z469" s="335">
        <f t="shared" si="113"/>
        <v>177.27481178425464</v>
      </c>
      <c r="AA469" s="335">
        <f t="shared" si="113"/>
        <v>354.54962356850928</v>
      </c>
      <c r="AB469" s="335">
        <f t="shared" si="113"/>
        <v>1063.6488707055275</v>
      </c>
      <c r="AC469" s="335">
        <f t="shared" si="113"/>
        <v>265.91221767638189</v>
      </c>
      <c r="AD469" s="335">
        <f t="shared" si="113"/>
        <v>265.91221767638189</v>
      </c>
      <c r="AE469" s="335">
        <f t="shared" si="113"/>
        <v>177.27481178425464</v>
      </c>
      <c r="AF469" s="335">
        <f t="shared" si="113"/>
        <v>88.637405892127319</v>
      </c>
      <c r="AG469" s="335">
        <f t="shared" si="118"/>
        <v>1240.9236824897823</v>
      </c>
      <c r="AH469" s="335">
        <f t="shared" si="118"/>
        <v>443.18702946063661</v>
      </c>
      <c r="AI469" s="335">
        <f t="shared" si="118"/>
        <v>443.18702946063661</v>
      </c>
      <c r="AJ469" s="335">
        <f t="shared" si="115"/>
        <v>265.91221767638189</v>
      </c>
      <c r="AK469" s="1388" t="s">
        <v>1614</v>
      </c>
      <c r="AL469" s="89" t="s">
        <v>1614</v>
      </c>
      <c r="AM469" s="1388" t="s">
        <v>1614</v>
      </c>
      <c r="AN469" s="335">
        <f t="shared" si="119"/>
        <v>80482.764550051594</v>
      </c>
      <c r="AO469" s="335">
        <f t="shared" si="114"/>
        <v>42811.867045897474</v>
      </c>
      <c r="AP469" s="335">
        <f t="shared" si="114"/>
        <v>1772.7481178425464</v>
      </c>
      <c r="AQ469" s="335">
        <f t="shared" si="114"/>
        <v>17816.118584317584</v>
      </c>
      <c r="AR469" s="335">
        <f t="shared" si="114"/>
        <v>0</v>
      </c>
      <c r="AS469" s="335">
        <f t="shared" si="114"/>
        <v>12852.423854358462</v>
      </c>
      <c r="AT469" s="335">
        <f t="shared" si="114"/>
        <v>177.27481178425464</v>
      </c>
      <c r="AU469" s="335">
        <f t="shared" si="114"/>
        <v>265.91221767638189</v>
      </c>
      <c r="AV469" s="335">
        <f t="shared" si="114"/>
        <v>177.27481178425464</v>
      </c>
      <c r="AW469" s="335">
        <f t="shared" si="114"/>
        <v>354.54962356850928</v>
      </c>
      <c r="AX469" s="335">
        <f t="shared" si="114"/>
        <v>1063.6488707055275</v>
      </c>
      <c r="AY469" s="335">
        <f t="shared" si="114"/>
        <v>265.91221767638189</v>
      </c>
      <c r="AZ469" s="335">
        <f t="shared" si="114"/>
        <v>265.91221767638189</v>
      </c>
      <c r="BA469" s="335">
        <f t="shared" si="114"/>
        <v>177.27481178425464</v>
      </c>
      <c r="BB469" s="335">
        <f t="shared" si="114"/>
        <v>88.637405892127319</v>
      </c>
      <c r="BC469" s="335">
        <f t="shared" si="120"/>
        <v>1240.9236824897823</v>
      </c>
      <c r="BD469" s="335">
        <f t="shared" si="120"/>
        <v>443.18702946063661</v>
      </c>
      <c r="BE469" s="335">
        <f t="shared" si="120"/>
        <v>443.18702946063661</v>
      </c>
      <c r="BF469" s="335">
        <f t="shared" si="116"/>
        <v>265.91221767638189</v>
      </c>
    </row>
    <row r="470" spans="2:58" ht="14.25">
      <c r="B470" s="6" t="s">
        <v>324</v>
      </c>
      <c r="C470" s="1727" t="s">
        <v>320</v>
      </c>
      <c r="D470" s="1782" t="s">
        <v>91</v>
      </c>
      <c r="E470" s="1783" t="s">
        <v>25</v>
      </c>
      <c r="F470" s="1718" t="s">
        <v>26</v>
      </c>
      <c r="G470" s="1795">
        <v>17.399999999999999</v>
      </c>
      <c r="H470" s="1772">
        <v>8662.0587166569858</v>
      </c>
      <c r="I470" s="1731">
        <v>8662.0587166569858</v>
      </c>
      <c r="J470" s="1732">
        <v>8662.0587166569858</v>
      </c>
      <c r="K470" s="2078">
        <v>9.08</v>
      </c>
      <c r="R470" s="335">
        <f t="shared" si="117"/>
        <v>78651.493147245434</v>
      </c>
      <c r="S470" s="335">
        <f t="shared" si="113"/>
        <v>41837.743601453229</v>
      </c>
      <c r="T470" s="335">
        <f t="shared" si="113"/>
        <v>1732.4117433313975</v>
      </c>
      <c r="U470" s="335">
        <f t="shared" si="113"/>
        <v>17410.738020480541</v>
      </c>
      <c r="V470" s="335">
        <f t="shared" si="113"/>
        <v>0</v>
      </c>
      <c r="W470" s="335">
        <f t="shared" si="113"/>
        <v>12559.985139152632</v>
      </c>
      <c r="X470" s="335">
        <f t="shared" si="113"/>
        <v>173.24117433313972</v>
      </c>
      <c r="Y470" s="335">
        <f t="shared" si="113"/>
        <v>259.86176149970953</v>
      </c>
      <c r="Z470" s="335">
        <f t="shared" si="113"/>
        <v>173.24117433313972</v>
      </c>
      <c r="AA470" s="335">
        <f t="shared" si="113"/>
        <v>346.48234866627945</v>
      </c>
      <c r="AB470" s="335">
        <f t="shared" si="113"/>
        <v>1039.4470459988381</v>
      </c>
      <c r="AC470" s="335">
        <f t="shared" si="113"/>
        <v>259.86176149970953</v>
      </c>
      <c r="AD470" s="335">
        <f t="shared" si="113"/>
        <v>259.86176149970953</v>
      </c>
      <c r="AE470" s="335">
        <f t="shared" si="113"/>
        <v>173.24117433313972</v>
      </c>
      <c r="AF470" s="335">
        <f t="shared" si="113"/>
        <v>86.620587166569862</v>
      </c>
      <c r="AG470" s="335">
        <f t="shared" si="118"/>
        <v>1212.6882203319783</v>
      </c>
      <c r="AH470" s="335">
        <f t="shared" si="118"/>
        <v>433.10293583284937</v>
      </c>
      <c r="AI470" s="335">
        <f t="shared" si="118"/>
        <v>433.10293583284937</v>
      </c>
      <c r="AJ470" s="335">
        <f t="shared" si="115"/>
        <v>259.86176149970953</v>
      </c>
      <c r="AK470" s="1388" t="s">
        <v>1614</v>
      </c>
      <c r="AL470" s="89" t="s">
        <v>1614</v>
      </c>
      <c r="AM470" s="1388" t="s">
        <v>1614</v>
      </c>
      <c r="AN470" s="335">
        <f t="shared" si="119"/>
        <v>78651.493147245434</v>
      </c>
      <c r="AO470" s="335">
        <f t="shared" si="114"/>
        <v>41837.743601453229</v>
      </c>
      <c r="AP470" s="335">
        <f t="shared" si="114"/>
        <v>1732.4117433313975</v>
      </c>
      <c r="AQ470" s="335">
        <f t="shared" si="114"/>
        <v>17410.738020480541</v>
      </c>
      <c r="AR470" s="335">
        <f t="shared" si="114"/>
        <v>0</v>
      </c>
      <c r="AS470" s="335">
        <f t="shared" si="114"/>
        <v>12559.985139152632</v>
      </c>
      <c r="AT470" s="335">
        <f t="shared" si="114"/>
        <v>173.24117433313972</v>
      </c>
      <c r="AU470" s="335">
        <f t="shared" si="114"/>
        <v>259.86176149970953</v>
      </c>
      <c r="AV470" s="335">
        <f t="shared" si="114"/>
        <v>173.24117433313972</v>
      </c>
      <c r="AW470" s="335">
        <f t="shared" si="114"/>
        <v>346.48234866627945</v>
      </c>
      <c r="AX470" s="335">
        <f t="shared" si="114"/>
        <v>1039.4470459988381</v>
      </c>
      <c r="AY470" s="335">
        <f t="shared" si="114"/>
        <v>259.86176149970953</v>
      </c>
      <c r="AZ470" s="335">
        <f t="shared" si="114"/>
        <v>259.86176149970953</v>
      </c>
      <c r="BA470" s="335">
        <f t="shared" si="114"/>
        <v>173.24117433313972</v>
      </c>
      <c r="BB470" s="335">
        <f t="shared" si="114"/>
        <v>86.620587166569862</v>
      </c>
      <c r="BC470" s="335">
        <f t="shared" si="120"/>
        <v>1212.6882203319783</v>
      </c>
      <c r="BD470" s="335">
        <f t="shared" si="120"/>
        <v>433.10293583284937</v>
      </c>
      <c r="BE470" s="335">
        <f t="shared" si="120"/>
        <v>433.10293583284937</v>
      </c>
      <c r="BF470" s="335">
        <f t="shared" si="116"/>
        <v>259.86176149970953</v>
      </c>
    </row>
    <row r="471" spans="2:58" ht="14.25">
      <c r="B471" s="6" t="s">
        <v>324</v>
      </c>
      <c r="C471" s="1727" t="s">
        <v>352</v>
      </c>
      <c r="D471" s="1782" t="s">
        <v>43</v>
      </c>
      <c r="E471" s="1783" t="s">
        <v>15</v>
      </c>
      <c r="F471" s="1718" t="s">
        <v>16</v>
      </c>
      <c r="G471" s="1795">
        <v>17.399999999999999</v>
      </c>
      <c r="H471" s="1772">
        <v>529.18920800000001</v>
      </c>
      <c r="I471" s="1731">
        <v>529.18920800000001</v>
      </c>
      <c r="J471" s="1732">
        <v>529.18920800000001</v>
      </c>
      <c r="K471" s="2078">
        <v>12.2</v>
      </c>
      <c r="R471" s="335">
        <f t="shared" si="117"/>
        <v>6456.1083375999997</v>
      </c>
      <c r="S471" s="335">
        <f t="shared" si="113"/>
        <v>2555.9838746400019</v>
      </c>
      <c r="T471" s="335">
        <f t="shared" si="113"/>
        <v>105.83784160000002</v>
      </c>
      <c r="U471" s="335">
        <f t="shared" si="113"/>
        <v>1063.67030808</v>
      </c>
      <c r="V471" s="335">
        <f t="shared" si="113"/>
        <v>0</v>
      </c>
      <c r="W471" s="335">
        <f t="shared" si="113"/>
        <v>2418.3946805600003</v>
      </c>
      <c r="X471" s="335">
        <f t="shared" si="113"/>
        <v>10.583784160000002</v>
      </c>
      <c r="Y471" s="335">
        <f t="shared" si="113"/>
        <v>15.875676240000001</v>
      </c>
      <c r="Z471" s="335">
        <f t="shared" si="113"/>
        <v>10.583784160000002</v>
      </c>
      <c r="AA471" s="335">
        <f t="shared" si="113"/>
        <v>21.167568320000004</v>
      </c>
      <c r="AB471" s="335">
        <f t="shared" si="113"/>
        <v>63.502704960000003</v>
      </c>
      <c r="AC471" s="335">
        <f t="shared" si="113"/>
        <v>15.875676240000001</v>
      </c>
      <c r="AD471" s="335">
        <f t="shared" si="113"/>
        <v>15.875676240000001</v>
      </c>
      <c r="AE471" s="335">
        <f t="shared" si="113"/>
        <v>10.583784160000002</v>
      </c>
      <c r="AF471" s="335">
        <f t="shared" si="113"/>
        <v>5.2918920800000011</v>
      </c>
      <c r="AG471" s="335">
        <f t="shared" si="118"/>
        <v>74.08648912000001</v>
      </c>
      <c r="AH471" s="335">
        <f t="shared" si="118"/>
        <v>26.459460400000005</v>
      </c>
      <c r="AI471" s="335">
        <f t="shared" si="118"/>
        <v>26.459460400000005</v>
      </c>
      <c r="AJ471" s="335">
        <f t="shared" si="115"/>
        <v>15.875676240000001</v>
      </c>
      <c r="AK471" s="1388" t="s">
        <v>1614</v>
      </c>
      <c r="AL471" s="89" t="s">
        <v>1614</v>
      </c>
      <c r="AM471" s="1388" t="s">
        <v>1614</v>
      </c>
      <c r="AN471" s="335">
        <f t="shared" si="119"/>
        <v>6456.1083375999997</v>
      </c>
      <c r="AO471" s="335">
        <f t="shared" si="114"/>
        <v>2555.9838746400019</v>
      </c>
      <c r="AP471" s="335">
        <f t="shared" si="114"/>
        <v>105.83784160000002</v>
      </c>
      <c r="AQ471" s="335">
        <f t="shared" si="114"/>
        <v>1063.67030808</v>
      </c>
      <c r="AR471" s="335">
        <f t="shared" si="114"/>
        <v>0</v>
      </c>
      <c r="AS471" s="335">
        <f t="shared" si="114"/>
        <v>2418.3946805600003</v>
      </c>
      <c r="AT471" s="335">
        <f t="shared" si="114"/>
        <v>10.583784160000002</v>
      </c>
      <c r="AU471" s="335">
        <f t="shared" si="114"/>
        <v>15.875676240000001</v>
      </c>
      <c r="AV471" s="335">
        <f t="shared" si="114"/>
        <v>10.583784160000002</v>
      </c>
      <c r="AW471" s="335">
        <f t="shared" si="114"/>
        <v>21.167568320000004</v>
      </c>
      <c r="AX471" s="335">
        <f t="shared" si="114"/>
        <v>63.502704960000003</v>
      </c>
      <c r="AY471" s="335">
        <f t="shared" si="114"/>
        <v>15.875676240000001</v>
      </c>
      <c r="AZ471" s="335">
        <f t="shared" si="114"/>
        <v>15.875676240000001</v>
      </c>
      <c r="BA471" s="335">
        <f t="shared" si="114"/>
        <v>10.583784160000002</v>
      </c>
      <c r="BB471" s="335">
        <f t="shared" si="114"/>
        <v>5.2918920800000011</v>
      </c>
      <c r="BC471" s="335">
        <f t="shared" si="120"/>
        <v>74.08648912000001</v>
      </c>
      <c r="BD471" s="335">
        <f t="shared" si="120"/>
        <v>26.459460400000005</v>
      </c>
      <c r="BE471" s="335">
        <f t="shared" si="120"/>
        <v>26.459460400000005</v>
      </c>
      <c r="BF471" s="335">
        <f t="shared" si="116"/>
        <v>15.875676240000001</v>
      </c>
    </row>
    <row r="472" spans="2:58" ht="14.25">
      <c r="B472" s="6" t="s">
        <v>324</v>
      </c>
      <c r="C472" s="1727" t="s">
        <v>187</v>
      </c>
      <c r="D472" s="1782" t="s">
        <v>190</v>
      </c>
      <c r="E472" s="1783" t="s">
        <v>25</v>
      </c>
      <c r="F472" s="1718" t="s">
        <v>16</v>
      </c>
      <c r="G472" s="1795">
        <v>17.64</v>
      </c>
      <c r="H472" s="1772">
        <v>20926.655229292268</v>
      </c>
      <c r="I472" s="1731">
        <v>20926.655229292268</v>
      </c>
      <c r="J472" s="1732">
        <v>20926.655229292268</v>
      </c>
      <c r="K472" s="2078">
        <v>9.08</v>
      </c>
      <c r="R472" s="335">
        <f t="shared" si="117"/>
        <v>190014.02948197379</v>
      </c>
      <c r="S472" s="335">
        <f t="shared" si="113"/>
        <v>101075.74475748163</v>
      </c>
      <c r="T472" s="335">
        <f t="shared" si="113"/>
        <v>4185.3310458584547</v>
      </c>
      <c r="U472" s="335">
        <f t="shared" si="113"/>
        <v>42062.577010877452</v>
      </c>
      <c r="V472" s="335">
        <f t="shared" si="113"/>
        <v>0</v>
      </c>
      <c r="W472" s="335">
        <f t="shared" si="113"/>
        <v>30343.650082473792</v>
      </c>
      <c r="X472" s="335">
        <f t="shared" si="113"/>
        <v>418.53310458584536</v>
      </c>
      <c r="Y472" s="335">
        <f t="shared" si="113"/>
        <v>627.79965687876802</v>
      </c>
      <c r="Z472" s="335">
        <f t="shared" si="113"/>
        <v>418.53310458584536</v>
      </c>
      <c r="AA472" s="335">
        <f t="shared" si="113"/>
        <v>837.06620917169073</v>
      </c>
      <c r="AB472" s="335">
        <f t="shared" si="113"/>
        <v>2511.1986275150721</v>
      </c>
      <c r="AC472" s="335">
        <f t="shared" si="113"/>
        <v>627.79965687876802</v>
      </c>
      <c r="AD472" s="335">
        <f t="shared" si="113"/>
        <v>627.79965687876802</v>
      </c>
      <c r="AE472" s="335">
        <f t="shared" si="113"/>
        <v>418.53310458584536</v>
      </c>
      <c r="AF472" s="335">
        <f t="shared" si="113"/>
        <v>209.26655229292268</v>
      </c>
      <c r="AG472" s="335">
        <f t="shared" si="118"/>
        <v>2929.7317321009177</v>
      </c>
      <c r="AH472" s="335">
        <f t="shared" si="118"/>
        <v>1046.3327614646137</v>
      </c>
      <c r="AI472" s="335">
        <f t="shared" si="118"/>
        <v>1046.3327614646137</v>
      </c>
      <c r="AJ472" s="335">
        <f t="shared" si="115"/>
        <v>627.79965687876802</v>
      </c>
      <c r="AK472" s="1388" t="s">
        <v>1614</v>
      </c>
      <c r="AL472" s="89" t="s">
        <v>1614</v>
      </c>
      <c r="AM472" s="1388" t="s">
        <v>1614</v>
      </c>
      <c r="AN472" s="335">
        <f t="shared" si="119"/>
        <v>190014.02948197379</v>
      </c>
      <c r="AO472" s="335">
        <f t="shared" si="114"/>
        <v>101075.74475748163</v>
      </c>
      <c r="AP472" s="335">
        <f t="shared" si="114"/>
        <v>4185.3310458584547</v>
      </c>
      <c r="AQ472" s="335">
        <f t="shared" si="114"/>
        <v>42062.577010877452</v>
      </c>
      <c r="AR472" s="335">
        <f t="shared" si="114"/>
        <v>0</v>
      </c>
      <c r="AS472" s="335">
        <f t="shared" si="114"/>
        <v>30343.650082473792</v>
      </c>
      <c r="AT472" s="335">
        <f t="shared" si="114"/>
        <v>418.53310458584536</v>
      </c>
      <c r="AU472" s="335">
        <f t="shared" si="114"/>
        <v>627.79965687876802</v>
      </c>
      <c r="AV472" s="335">
        <f t="shared" si="114"/>
        <v>418.53310458584536</v>
      </c>
      <c r="AW472" s="335">
        <f t="shared" si="114"/>
        <v>837.06620917169073</v>
      </c>
      <c r="AX472" s="335">
        <f t="shared" si="114"/>
        <v>2511.1986275150721</v>
      </c>
      <c r="AY472" s="335">
        <f t="shared" si="114"/>
        <v>627.79965687876802</v>
      </c>
      <c r="AZ472" s="335">
        <f t="shared" si="114"/>
        <v>627.79965687876802</v>
      </c>
      <c r="BA472" s="335">
        <f t="shared" si="114"/>
        <v>418.53310458584536</v>
      </c>
      <c r="BB472" s="335">
        <f t="shared" si="114"/>
        <v>209.26655229292268</v>
      </c>
      <c r="BC472" s="335">
        <f t="shared" si="120"/>
        <v>2929.7317321009177</v>
      </c>
      <c r="BD472" s="335">
        <f t="shared" si="120"/>
        <v>1046.3327614646137</v>
      </c>
      <c r="BE472" s="335">
        <f t="shared" si="120"/>
        <v>1046.3327614646137</v>
      </c>
      <c r="BF472" s="335">
        <f t="shared" si="116"/>
        <v>627.79965687876802</v>
      </c>
    </row>
    <row r="473" spans="2:58" ht="14.25">
      <c r="B473" s="6" t="s">
        <v>324</v>
      </c>
      <c r="C473" s="1727" t="s">
        <v>187</v>
      </c>
      <c r="D473" s="1782" t="s">
        <v>191</v>
      </c>
      <c r="E473" s="1783" t="s">
        <v>25</v>
      </c>
      <c r="F473" s="1718" t="s">
        <v>16</v>
      </c>
      <c r="G473" s="1795">
        <v>17.64</v>
      </c>
      <c r="H473" s="1772">
        <v>7618.0125793494472</v>
      </c>
      <c r="I473" s="1731">
        <v>7618.0125793494472</v>
      </c>
      <c r="J473" s="1732">
        <v>7618.0125793494472</v>
      </c>
      <c r="K473" s="2078">
        <v>9.08</v>
      </c>
      <c r="R473" s="335">
        <f t="shared" si="117"/>
        <v>69171.554220492981</v>
      </c>
      <c r="S473" s="335">
        <f t="shared" si="113"/>
        <v>36795.000758257818</v>
      </c>
      <c r="T473" s="335">
        <f t="shared" si="113"/>
        <v>1523.6025158698897</v>
      </c>
      <c r="U473" s="335">
        <f t="shared" si="113"/>
        <v>15312.205284492387</v>
      </c>
      <c r="V473" s="335">
        <f t="shared" si="113"/>
        <v>0</v>
      </c>
      <c r="W473" s="335">
        <f t="shared" si="113"/>
        <v>11046.1182400567</v>
      </c>
      <c r="X473" s="335">
        <f t="shared" si="113"/>
        <v>152.36025158698897</v>
      </c>
      <c r="Y473" s="335">
        <f t="shared" si="113"/>
        <v>228.54037738048339</v>
      </c>
      <c r="Z473" s="335">
        <f t="shared" si="113"/>
        <v>152.36025158698897</v>
      </c>
      <c r="AA473" s="335">
        <f t="shared" ref="S473:AF491" si="121">+$R473*VLOOKUP($E473,$P$5:$AF$7,AA$1+3,FALSE)</f>
        <v>304.72050317397793</v>
      </c>
      <c r="AB473" s="335">
        <f t="shared" si="121"/>
        <v>914.16150952193357</v>
      </c>
      <c r="AC473" s="335">
        <f t="shared" si="121"/>
        <v>228.54037738048339</v>
      </c>
      <c r="AD473" s="335">
        <f t="shared" si="121"/>
        <v>228.54037738048339</v>
      </c>
      <c r="AE473" s="335">
        <f t="shared" si="121"/>
        <v>152.36025158698897</v>
      </c>
      <c r="AF473" s="335">
        <f t="shared" si="121"/>
        <v>76.180125793494483</v>
      </c>
      <c r="AG473" s="335">
        <f t="shared" si="118"/>
        <v>1066.5217611089226</v>
      </c>
      <c r="AH473" s="335">
        <f t="shared" si="118"/>
        <v>380.90062896747241</v>
      </c>
      <c r="AI473" s="335">
        <f t="shared" si="118"/>
        <v>380.90062896747241</v>
      </c>
      <c r="AJ473" s="335">
        <f t="shared" si="115"/>
        <v>228.54037738048339</v>
      </c>
      <c r="AK473" s="1388" t="s">
        <v>1614</v>
      </c>
      <c r="AL473" s="89" t="s">
        <v>1614</v>
      </c>
      <c r="AM473" s="1388" t="s">
        <v>1614</v>
      </c>
      <c r="AN473" s="335">
        <f t="shared" si="119"/>
        <v>69171.554220492981</v>
      </c>
      <c r="AO473" s="335">
        <f t="shared" si="114"/>
        <v>36795.000758257818</v>
      </c>
      <c r="AP473" s="335">
        <f t="shared" si="114"/>
        <v>1523.6025158698897</v>
      </c>
      <c r="AQ473" s="335">
        <f t="shared" si="114"/>
        <v>15312.205284492387</v>
      </c>
      <c r="AR473" s="335">
        <f t="shared" si="114"/>
        <v>0</v>
      </c>
      <c r="AS473" s="335">
        <f t="shared" si="114"/>
        <v>11046.1182400567</v>
      </c>
      <c r="AT473" s="335">
        <f t="shared" si="114"/>
        <v>152.36025158698897</v>
      </c>
      <c r="AU473" s="335">
        <f t="shared" si="114"/>
        <v>228.54037738048339</v>
      </c>
      <c r="AV473" s="335">
        <f t="shared" si="114"/>
        <v>152.36025158698897</v>
      </c>
      <c r="AW473" s="335">
        <f t="shared" ref="AO473:BB491" si="122">+$AN473*VLOOKUP($E473,$AL$5:$BB$7,AW$1+3,FALSE)</f>
        <v>304.72050317397793</v>
      </c>
      <c r="AX473" s="335">
        <f t="shared" si="122"/>
        <v>914.16150952193357</v>
      </c>
      <c r="AY473" s="335">
        <f t="shared" si="122"/>
        <v>228.54037738048339</v>
      </c>
      <c r="AZ473" s="335">
        <f t="shared" si="122"/>
        <v>228.54037738048339</v>
      </c>
      <c r="BA473" s="335">
        <f t="shared" si="122"/>
        <v>152.36025158698897</v>
      </c>
      <c r="BB473" s="335">
        <f t="shared" si="122"/>
        <v>76.180125793494483</v>
      </c>
      <c r="BC473" s="335">
        <f t="shared" si="120"/>
        <v>1066.5217611089226</v>
      </c>
      <c r="BD473" s="335">
        <f t="shared" si="120"/>
        <v>380.90062896747241</v>
      </c>
      <c r="BE473" s="335">
        <f t="shared" si="120"/>
        <v>380.90062896747241</v>
      </c>
      <c r="BF473" s="335">
        <f t="shared" si="116"/>
        <v>228.54037738048339</v>
      </c>
    </row>
    <row r="474" spans="2:58" ht="14.25">
      <c r="B474" s="6" t="s">
        <v>324</v>
      </c>
      <c r="C474" s="1727" t="s">
        <v>187</v>
      </c>
      <c r="D474" s="1782" t="s">
        <v>192</v>
      </c>
      <c r="E474" s="1783" t="s">
        <v>25</v>
      </c>
      <c r="F474" s="1718" t="s">
        <v>16</v>
      </c>
      <c r="G474" s="1795">
        <v>17.559999999999999</v>
      </c>
      <c r="H474" s="1772">
        <v>1854.9040673692518</v>
      </c>
      <c r="I474" s="1731">
        <v>1854.9040673692518</v>
      </c>
      <c r="J474" s="1732">
        <v>1854.9040673692518</v>
      </c>
      <c r="K474" s="2078">
        <v>9.08</v>
      </c>
      <c r="R474" s="335">
        <f t="shared" si="117"/>
        <v>16842.528931712808</v>
      </c>
      <c r="S474" s="335">
        <f t="shared" si="121"/>
        <v>8959.1866453934854</v>
      </c>
      <c r="T474" s="335">
        <f t="shared" si="121"/>
        <v>370.9808134738505</v>
      </c>
      <c r="U474" s="335">
        <f t="shared" si="121"/>
        <v>3728.3571754121958</v>
      </c>
      <c r="V474" s="335">
        <f t="shared" si="121"/>
        <v>0</v>
      </c>
      <c r="W474" s="335">
        <f t="shared" si="121"/>
        <v>2689.6108976854157</v>
      </c>
      <c r="X474" s="335">
        <f t="shared" si="121"/>
        <v>37.09808134738504</v>
      </c>
      <c r="Y474" s="335">
        <f t="shared" si="121"/>
        <v>55.647122021077557</v>
      </c>
      <c r="Z474" s="335">
        <f t="shared" si="121"/>
        <v>37.09808134738504</v>
      </c>
      <c r="AA474" s="335">
        <f t="shared" si="121"/>
        <v>74.196162694770081</v>
      </c>
      <c r="AB474" s="335">
        <f t="shared" si="121"/>
        <v>222.58848808431023</v>
      </c>
      <c r="AC474" s="335">
        <f t="shared" si="121"/>
        <v>55.647122021077557</v>
      </c>
      <c r="AD474" s="335">
        <f t="shared" si="121"/>
        <v>55.647122021077557</v>
      </c>
      <c r="AE474" s="335">
        <f t="shared" si="121"/>
        <v>37.09808134738504</v>
      </c>
      <c r="AF474" s="335">
        <f t="shared" si="121"/>
        <v>18.54904067369252</v>
      </c>
      <c r="AG474" s="335">
        <f t="shared" si="118"/>
        <v>259.68656943169532</v>
      </c>
      <c r="AH474" s="335">
        <f t="shared" si="118"/>
        <v>92.745203368462626</v>
      </c>
      <c r="AI474" s="335">
        <f t="shared" si="118"/>
        <v>92.745203368462626</v>
      </c>
      <c r="AJ474" s="335">
        <f t="shared" si="115"/>
        <v>55.647122021077557</v>
      </c>
      <c r="AK474" s="1388" t="s">
        <v>1614</v>
      </c>
      <c r="AL474" s="89" t="s">
        <v>1614</v>
      </c>
      <c r="AM474" s="1388" t="s">
        <v>1614</v>
      </c>
      <c r="AN474" s="335">
        <f t="shared" si="119"/>
        <v>16842.528931712808</v>
      </c>
      <c r="AO474" s="335">
        <f t="shared" si="122"/>
        <v>8959.1866453934854</v>
      </c>
      <c r="AP474" s="335">
        <f t="shared" si="122"/>
        <v>370.9808134738505</v>
      </c>
      <c r="AQ474" s="335">
        <f t="shared" si="122"/>
        <v>3728.3571754121958</v>
      </c>
      <c r="AR474" s="335">
        <f t="shared" si="122"/>
        <v>0</v>
      </c>
      <c r="AS474" s="335">
        <f t="shared" si="122"/>
        <v>2689.6108976854157</v>
      </c>
      <c r="AT474" s="335">
        <f t="shared" si="122"/>
        <v>37.09808134738504</v>
      </c>
      <c r="AU474" s="335">
        <f t="shared" si="122"/>
        <v>55.647122021077557</v>
      </c>
      <c r="AV474" s="335">
        <f t="shared" si="122"/>
        <v>37.09808134738504</v>
      </c>
      <c r="AW474" s="335">
        <f t="shared" si="122"/>
        <v>74.196162694770081</v>
      </c>
      <c r="AX474" s="335">
        <f t="shared" si="122"/>
        <v>222.58848808431023</v>
      </c>
      <c r="AY474" s="335">
        <f t="shared" si="122"/>
        <v>55.647122021077557</v>
      </c>
      <c r="AZ474" s="335">
        <f t="shared" si="122"/>
        <v>55.647122021077557</v>
      </c>
      <c r="BA474" s="335">
        <f t="shared" si="122"/>
        <v>37.09808134738504</v>
      </c>
      <c r="BB474" s="335">
        <f t="shared" si="122"/>
        <v>18.54904067369252</v>
      </c>
      <c r="BC474" s="335">
        <f t="shared" si="120"/>
        <v>259.68656943169532</v>
      </c>
      <c r="BD474" s="335">
        <f t="shared" si="120"/>
        <v>92.745203368462626</v>
      </c>
      <c r="BE474" s="335">
        <f t="shared" si="120"/>
        <v>92.745203368462626</v>
      </c>
      <c r="BF474" s="335">
        <f t="shared" si="116"/>
        <v>55.647122021077557</v>
      </c>
    </row>
    <row r="475" spans="2:58" ht="14.25">
      <c r="B475" s="6" t="s">
        <v>324</v>
      </c>
      <c r="C475" s="1727" t="s">
        <v>187</v>
      </c>
      <c r="D475" s="1782" t="s">
        <v>194</v>
      </c>
      <c r="E475" s="1783" t="s">
        <v>25</v>
      </c>
      <c r="F475" s="1718" t="s">
        <v>16</v>
      </c>
      <c r="G475" s="1795">
        <v>17.559999999999999</v>
      </c>
      <c r="H475" s="1772">
        <v>129.35853229032219</v>
      </c>
      <c r="I475" s="1731">
        <v>129.35853229032219</v>
      </c>
      <c r="J475" s="1732">
        <v>129.35853229032219</v>
      </c>
      <c r="K475" s="2078">
        <v>9.08</v>
      </c>
      <c r="R475" s="335">
        <f t="shared" si="117"/>
        <v>1174.5754731961256</v>
      </c>
      <c r="S475" s="335">
        <f t="shared" si="121"/>
        <v>624.80171096225604</v>
      </c>
      <c r="T475" s="335">
        <f t="shared" si="121"/>
        <v>25.871706458064445</v>
      </c>
      <c r="U475" s="335">
        <f t="shared" si="121"/>
        <v>260.01064990354757</v>
      </c>
      <c r="V475" s="335">
        <f t="shared" si="121"/>
        <v>0</v>
      </c>
      <c r="W475" s="335">
        <f t="shared" si="121"/>
        <v>187.56987182096722</v>
      </c>
      <c r="X475" s="335">
        <f t="shared" si="121"/>
        <v>2.5871706458064443</v>
      </c>
      <c r="Y475" s="335">
        <f t="shared" si="121"/>
        <v>3.8807559687096655</v>
      </c>
      <c r="Z475" s="335">
        <f t="shared" si="121"/>
        <v>2.5871706458064443</v>
      </c>
      <c r="AA475" s="335">
        <f t="shared" si="121"/>
        <v>5.1743412916128886</v>
      </c>
      <c r="AB475" s="335">
        <f t="shared" si="121"/>
        <v>15.523023874838662</v>
      </c>
      <c r="AC475" s="335">
        <f t="shared" si="121"/>
        <v>3.8807559687096655</v>
      </c>
      <c r="AD475" s="335">
        <f t="shared" si="121"/>
        <v>3.8807559687096655</v>
      </c>
      <c r="AE475" s="335">
        <f t="shared" si="121"/>
        <v>2.5871706458064443</v>
      </c>
      <c r="AF475" s="335">
        <f t="shared" si="121"/>
        <v>1.2935853229032221</v>
      </c>
      <c r="AG475" s="335">
        <f t="shared" si="118"/>
        <v>18.110194520645109</v>
      </c>
      <c r="AH475" s="335">
        <f t="shared" si="118"/>
        <v>6.4679266145161112</v>
      </c>
      <c r="AI475" s="335">
        <f t="shared" si="118"/>
        <v>6.4679266145161112</v>
      </c>
      <c r="AJ475" s="335">
        <f t="shared" si="115"/>
        <v>3.8807559687096655</v>
      </c>
      <c r="AK475" s="1388" t="s">
        <v>1614</v>
      </c>
      <c r="AL475" s="89" t="s">
        <v>1614</v>
      </c>
      <c r="AM475" s="1388" t="s">
        <v>1614</v>
      </c>
      <c r="AN475" s="335">
        <f t="shared" si="119"/>
        <v>1174.5754731961256</v>
      </c>
      <c r="AO475" s="335">
        <f t="shared" si="122"/>
        <v>624.80171096225604</v>
      </c>
      <c r="AP475" s="335">
        <f t="shared" si="122"/>
        <v>25.871706458064445</v>
      </c>
      <c r="AQ475" s="335">
        <f t="shared" si="122"/>
        <v>260.01064990354757</v>
      </c>
      <c r="AR475" s="335">
        <f t="shared" si="122"/>
        <v>0</v>
      </c>
      <c r="AS475" s="335">
        <f t="shared" si="122"/>
        <v>187.56987182096722</v>
      </c>
      <c r="AT475" s="335">
        <f t="shared" si="122"/>
        <v>2.5871706458064443</v>
      </c>
      <c r="AU475" s="335">
        <f t="shared" si="122"/>
        <v>3.8807559687096655</v>
      </c>
      <c r="AV475" s="335">
        <f t="shared" si="122"/>
        <v>2.5871706458064443</v>
      </c>
      <c r="AW475" s="335">
        <f t="shared" si="122"/>
        <v>5.1743412916128886</v>
      </c>
      <c r="AX475" s="335">
        <f t="shared" si="122"/>
        <v>15.523023874838662</v>
      </c>
      <c r="AY475" s="335">
        <f t="shared" si="122"/>
        <v>3.8807559687096655</v>
      </c>
      <c r="AZ475" s="335">
        <f t="shared" si="122"/>
        <v>3.8807559687096655</v>
      </c>
      <c r="BA475" s="335">
        <f t="shared" si="122"/>
        <v>2.5871706458064443</v>
      </c>
      <c r="BB475" s="335">
        <f t="shared" si="122"/>
        <v>1.2935853229032221</v>
      </c>
      <c r="BC475" s="335">
        <f t="shared" si="120"/>
        <v>18.110194520645109</v>
      </c>
      <c r="BD475" s="335">
        <f t="shared" si="120"/>
        <v>6.4679266145161112</v>
      </c>
      <c r="BE475" s="335">
        <f t="shared" si="120"/>
        <v>6.4679266145161112</v>
      </c>
      <c r="BF475" s="335">
        <f t="shared" si="116"/>
        <v>3.8807559687096655</v>
      </c>
    </row>
    <row r="476" spans="2:58" ht="14.25">
      <c r="B476" s="6" t="s">
        <v>324</v>
      </c>
      <c r="C476" s="1727" t="s">
        <v>187</v>
      </c>
      <c r="D476" s="1782" t="s">
        <v>195</v>
      </c>
      <c r="E476" s="1783" t="s">
        <v>25</v>
      </c>
      <c r="F476" s="1718" t="s">
        <v>16</v>
      </c>
      <c r="G476" s="1795">
        <v>17.64</v>
      </c>
      <c r="H476" s="1772">
        <v>3454.4608054801956</v>
      </c>
      <c r="I476" s="1731">
        <v>3454.4608054801956</v>
      </c>
      <c r="J476" s="1732">
        <v>3454.4608054801956</v>
      </c>
      <c r="K476" s="2078">
        <v>9.08</v>
      </c>
      <c r="R476" s="335">
        <f t="shared" si="117"/>
        <v>31366.504113760177</v>
      </c>
      <c r="S476" s="335">
        <f t="shared" si="121"/>
        <v>16685.045690469342</v>
      </c>
      <c r="T476" s="335">
        <f t="shared" si="121"/>
        <v>690.89216109603933</v>
      </c>
      <c r="U476" s="335">
        <f t="shared" si="121"/>
        <v>6943.4662190151921</v>
      </c>
      <c r="V476" s="335">
        <f t="shared" si="121"/>
        <v>0</v>
      </c>
      <c r="W476" s="335">
        <f t="shared" si="121"/>
        <v>5008.9681679462847</v>
      </c>
      <c r="X476" s="335">
        <f t="shared" si="121"/>
        <v>69.089216109603925</v>
      </c>
      <c r="Y476" s="335">
        <f t="shared" si="121"/>
        <v>103.63382416440587</v>
      </c>
      <c r="Z476" s="335">
        <f t="shared" si="121"/>
        <v>69.089216109603925</v>
      </c>
      <c r="AA476" s="335">
        <f t="shared" si="121"/>
        <v>138.17843221920785</v>
      </c>
      <c r="AB476" s="335">
        <f t="shared" si="121"/>
        <v>414.53529665762346</v>
      </c>
      <c r="AC476" s="335">
        <f t="shared" si="121"/>
        <v>103.63382416440587</v>
      </c>
      <c r="AD476" s="335">
        <f t="shared" si="121"/>
        <v>103.63382416440587</v>
      </c>
      <c r="AE476" s="335">
        <f t="shared" si="121"/>
        <v>69.089216109603925</v>
      </c>
      <c r="AF476" s="335">
        <f t="shared" si="121"/>
        <v>34.544608054801962</v>
      </c>
      <c r="AG476" s="335">
        <f t="shared" si="118"/>
        <v>483.62451276722743</v>
      </c>
      <c r="AH476" s="335">
        <f t="shared" si="118"/>
        <v>172.72304027400983</v>
      </c>
      <c r="AI476" s="335">
        <f t="shared" si="118"/>
        <v>172.72304027400983</v>
      </c>
      <c r="AJ476" s="335">
        <f t="shared" si="115"/>
        <v>103.63382416440587</v>
      </c>
      <c r="AK476" s="1388" t="s">
        <v>1614</v>
      </c>
      <c r="AL476" s="89" t="s">
        <v>1614</v>
      </c>
      <c r="AM476" s="1388" t="s">
        <v>1614</v>
      </c>
      <c r="AN476" s="335">
        <f t="shared" si="119"/>
        <v>31366.504113760177</v>
      </c>
      <c r="AO476" s="335">
        <f t="shared" si="122"/>
        <v>16685.045690469342</v>
      </c>
      <c r="AP476" s="335">
        <f t="shared" si="122"/>
        <v>690.89216109603933</v>
      </c>
      <c r="AQ476" s="335">
        <f t="shared" si="122"/>
        <v>6943.4662190151921</v>
      </c>
      <c r="AR476" s="335">
        <f t="shared" si="122"/>
        <v>0</v>
      </c>
      <c r="AS476" s="335">
        <f t="shared" si="122"/>
        <v>5008.9681679462847</v>
      </c>
      <c r="AT476" s="335">
        <f t="shared" si="122"/>
        <v>69.089216109603925</v>
      </c>
      <c r="AU476" s="335">
        <f t="shared" si="122"/>
        <v>103.63382416440587</v>
      </c>
      <c r="AV476" s="335">
        <f t="shared" si="122"/>
        <v>69.089216109603925</v>
      </c>
      <c r="AW476" s="335">
        <f t="shared" si="122"/>
        <v>138.17843221920785</v>
      </c>
      <c r="AX476" s="335">
        <f t="shared" si="122"/>
        <v>414.53529665762346</v>
      </c>
      <c r="AY476" s="335">
        <f t="shared" si="122"/>
        <v>103.63382416440587</v>
      </c>
      <c r="AZ476" s="335">
        <f t="shared" si="122"/>
        <v>103.63382416440587</v>
      </c>
      <c r="BA476" s="335">
        <f t="shared" si="122"/>
        <v>69.089216109603925</v>
      </c>
      <c r="BB476" s="335">
        <f t="shared" si="122"/>
        <v>34.544608054801962</v>
      </c>
      <c r="BC476" s="335">
        <f t="shared" si="120"/>
        <v>483.62451276722743</v>
      </c>
      <c r="BD476" s="335">
        <f t="shared" si="120"/>
        <v>172.72304027400983</v>
      </c>
      <c r="BE476" s="335">
        <f t="shared" si="120"/>
        <v>172.72304027400983</v>
      </c>
      <c r="BF476" s="335">
        <f t="shared" si="116"/>
        <v>103.63382416440587</v>
      </c>
    </row>
    <row r="477" spans="2:58" ht="14.25">
      <c r="B477" s="6" t="s">
        <v>324</v>
      </c>
      <c r="C477" s="1727" t="s">
        <v>187</v>
      </c>
      <c r="D477" s="1782" t="s">
        <v>353</v>
      </c>
      <c r="E477" s="1783" t="s">
        <v>25</v>
      </c>
      <c r="F477" s="1718" t="s">
        <v>16</v>
      </c>
      <c r="G477" s="1795">
        <v>17.64</v>
      </c>
      <c r="H477" s="1772">
        <v>2385</v>
      </c>
      <c r="I477" s="1731">
        <v>2385</v>
      </c>
      <c r="J477" s="1732">
        <v>2385</v>
      </c>
      <c r="K477" s="2078">
        <v>9.08</v>
      </c>
      <c r="R477" s="335">
        <f t="shared" si="117"/>
        <v>21655.8</v>
      </c>
      <c r="S477" s="335">
        <f t="shared" si="121"/>
        <v>11519.549999999997</v>
      </c>
      <c r="T477" s="335">
        <f t="shared" si="121"/>
        <v>477.00000000000006</v>
      </c>
      <c r="U477" s="335">
        <f t="shared" si="121"/>
        <v>4793.8499999999995</v>
      </c>
      <c r="V477" s="335">
        <f t="shared" si="121"/>
        <v>0</v>
      </c>
      <c r="W477" s="335">
        <f t="shared" si="121"/>
        <v>3458.2500000000005</v>
      </c>
      <c r="X477" s="335">
        <f t="shared" si="121"/>
        <v>47.7</v>
      </c>
      <c r="Y477" s="335">
        <f t="shared" si="121"/>
        <v>71.55</v>
      </c>
      <c r="Z477" s="335">
        <f t="shared" si="121"/>
        <v>47.7</v>
      </c>
      <c r="AA477" s="335">
        <f t="shared" si="121"/>
        <v>95.4</v>
      </c>
      <c r="AB477" s="335">
        <f t="shared" si="121"/>
        <v>286.2</v>
      </c>
      <c r="AC477" s="335">
        <f t="shared" si="121"/>
        <v>71.55</v>
      </c>
      <c r="AD477" s="335">
        <f t="shared" si="121"/>
        <v>71.55</v>
      </c>
      <c r="AE477" s="335">
        <f t="shared" si="121"/>
        <v>47.7</v>
      </c>
      <c r="AF477" s="335">
        <f t="shared" si="121"/>
        <v>23.85</v>
      </c>
      <c r="AG477" s="335">
        <f t="shared" si="118"/>
        <v>333.90000000000003</v>
      </c>
      <c r="AH477" s="335">
        <f t="shared" si="118"/>
        <v>119.25000000000001</v>
      </c>
      <c r="AI477" s="335">
        <f t="shared" si="118"/>
        <v>119.25000000000001</v>
      </c>
      <c r="AJ477" s="335">
        <f t="shared" si="115"/>
        <v>71.55</v>
      </c>
      <c r="AK477" s="1388" t="s">
        <v>1614</v>
      </c>
      <c r="AL477" s="89" t="s">
        <v>1614</v>
      </c>
      <c r="AM477" s="1388" t="s">
        <v>1614</v>
      </c>
      <c r="AN477" s="335">
        <f t="shared" si="119"/>
        <v>21655.8</v>
      </c>
      <c r="AO477" s="335">
        <f t="shared" si="122"/>
        <v>11519.549999999997</v>
      </c>
      <c r="AP477" s="335">
        <f t="shared" si="122"/>
        <v>477.00000000000006</v>
      </c>
      <c r="AQ477" s="335">
        <f t="shared" si="122"/>
        <v>4793.8499999999995</v>
      </c>
      <c r="AR477" s="335">
        <f t="shared" si="122"/>
        <v>0</v>
      </c>
      <c r="AS477" s="335">
        <f t="shared" si="122"/>
        <v>3458.2500000000005</v>
      </c>
      <c r="AT477" s="335">
        <f t="shared" si="122"/>
        <v>47.7</v>
      </c>
      <c r="AU477" s="335">
        <f t="shared" si="122"/>
        <v>71.55</v>
      </c>
      <c r="AV477" s="335">
        <f t="shared" si="122"/>
        <v>47.7</v>
      </c>
      <c r="AW477" s="335">
        <f t="shared" si="122"/>
        <v>95.4</v>
      </c>
      <c r="AX477" s="335">
        <f t="shared" si="122"/>
        <v>286.2</v>
      </c>
      <c r="AY477" s="335">
        <f t="shared" si="122"/>
        <v>71.55</v>
      </c>
      <c r="AZ477" s="335">
        <f t="shared" si="122"/>
        <v>71.55</v>
      </c>
      <c r="BA477" s="335">
        <f t="shared" si="122"/>
        <v>47.7</v>
      </c>
      <c r="BB477" s="335">
        <f t="shared" si="122"/>
        <v>23.85</v>
      </c>
      <c r="BC477" s="335">
        <f t="shared" si="120"/>
        <v>333.90000000000003</v>
      </c>
      <c r="BD477" s="335">
        <f t="shared" si="120"/>
        <v>119.25000000000001</v>
      </c>
      <c r="BE477" s="335">
        <f t="shared" si="120"/>
        <v>119.25000000000001</v>
      </c>
      <c r="BF477" s="335">
        <f t="shared" si="116"/>
        <v>71.55</v>
      </c>
    </row>
    <row r="478" spans="2:58" ht="14.25">
      <c r="B478" s="6" t="s">
        <v>324</v>
      </c>
      <c r="C478" s="1727" t="s">
        <v>187</v>
      </c>
      <c r="D478" s="1782" t="s">
        <v>188</v>
      </c>
      <c r="E478" s="1783" t="s">
        <v>25</v>
      </c>
      <c r="F478" s="1718" t="s">
        <v>16</v>
      </c>
      <c r="G478" s="1795">
        <v>17.559999999999999</v>
      </c>
      <c r="H478" s="1772">
        <v>4768.4856913967833</v>
      </c>
      <c r="I478" s="1731">
        <v>4768.4856913967833</v>
      </c>
      <c r="J478" s="1732">
        <v>4768.4856913967833</v>
      </c>
      <c r="K478" s="2078">
        <v>9.08</v>
      </c>
      <c r="R478" s="335">
        <f t="shared" si="117"/>
        <v>43297.850077882795</v>
      </c>
      <c r="S478" s="335">
        <f t="shared" si="121"/>
        <v>23031.785889446459</v>
      </c>
      <c r="T478" s="335">
        <f t="shared" si="121"/>
        <v>953.69713827935686</v>
      </c>
      <c r="U478" s="335">
        <f t="shared" si="121"/>
        <v>9584.656239707534</v>
      </c>
      <c r="V478" s="335">
        <f t="shared" si="121"/>
        <v>0</v>
      </c>
      <c r="W478" s="335">
        <f t="shared" si="121"/>
        <v>6914.3042525253368</v>
      </c>
      <c r="X478" s="335">
        <f t="shared" si="121"/>
        <v>95.369713827935684</v>
      </c>
      <c r="Y478" s="335">
        <f t="shared" si="121"/>
        <v>143.05457074190349</v>
      </c>
      <c r="Z478" s="335">
        <f t="shared" si="121"/>
        <v>95.369713827935684</v>
      </c>
      <c r="AA478" s="335">
        <f t="shared" si="121"/>
        <v>190.73942765587137</v>
      </c>
      <c r="AB478" s="335">
        <f t="shared" si="121"/>
        <v>572.21828296761396</v>
      </c>
      <c r="AC478" s="335">
        <f t="shared" si="121"/>
        <v>143.05457074190349</v>
      </c>
      <c r="AD478" s="335">
        <f t="shared" si="121"/>
        <v>143.05457074190349</v>
      </c>
      <c r="AE478" s="335">
        <f t="shared" si="121"/>
        <v>95.369713827935684</v>
      </c>
      <c r="AF478" s="335">
        <f t="shared" si="121"/>
        <v>47.684856913967842</v>
      </c>
      <c r="AG478" s="335">
        <f t="shared" si="118"/>
        <v>667.58799679554977</v>
      </c>
      <c r="AH478" s="335">
        <f t="shared" si="118"/>
        <v>238.42428456983922</v>
      </c>
      <c r="AI478" s="335">
        <f t="shared" si="118"/>
        <v>238.42428456983922</v>
      </c>
      <c r="AJ478" s="335">
        <f t="shared" si="115"/>
        <v>143.05457074190349</v>
      </c>
      <c r="AK478" s="1388" t="s">
        <v>1614</v>
      </c>
      <c r="AL478" s="89" t="s">
        <v>1614</v>
      </c>
      <c r="AM478" s="1388" t="s">
        <v>1614</v>
      </c>
      <c r="AN478" s="335">
        <f t="shared" si="119"/>
        <v>43297.850077882795</v>
      </c>
      <c r="AO478" s="335">
        <f t="shared" si="122"/>
        <v>23031.785889446459</v>
      </c>
      <c r="AP478" s="335">
        <f t="shared" si="122"/>
        <v>953.69713827935686</v>
      </c>
      <c r="AQ478" s="335">
        <f t="shared" si="122"/>
        <v>9584.656239707534</v>
      </c>
      <c r="AR478" s="335">
        <f t="shared" si="122"/>
        <v>0</v>
      </c>
      <c r="AS478" s="335">
        <f t="shared" si="122"/>
        <v>6914.3042525253368</v>
      </c>
      <c r="AT478" s="335">
        <f t="shared" si="122"/>
        <v>95.369713827935684</v>
      </c>
      <c r="AU478" s="335">
        <f t="shared" si="122"/>
        <v>143.05457074190349</v>
      </c>
      <c r="AV478" s="335">
        <f t="shared" si="122"/>
        <v>95.369713827935684</v>
      </c>
      <c r="AW478" s="335">
        <f t="shared" si="122"/>
        <v>190.73942765587137</v>
      </c>
      <c r="AX478" s="335">
        <f t="shared" si="122"/>
        <v>572.21828296761396</v>
      </c>
      <c r="AY478" s="335">
        <f t="shared" si="122"/>
        <v>143.05457074190349</v>
      </c>
      <c r="AZ478" s="335">
        <f t="shared" si="122"/>
        <v>143.05457074190349</v>
      </c>
      <c r="BA478" s="335">
        <f t="shared" si="122"/>
        <v>95.369713827935684</v>
      </c>
      <c r="BB478" s="335">
        <f t="shared" si="122"/>
        <v>47.684856913967842</v>
      </c>
      <c r="BC478" s="335">
        <f t="shared" si="120"/>
        <v>667.58799679554977</v>
      </c>
      <c r="BD478" s="335">
        <f t="shared" si="120"/>
        <v>238.42428456983922</v>
      </c>
      <c r="BE478" s="335">
        <f t="shared" si="120"/>
        <v>238.42428456983922</v>
      </c>
      <c r="BF478" s="335">
        <f t="shared" si="116"/>
        <v>143.05457074190349</v>
      </c>
    </row>
    <row r="479" spans="2:58" ht="14.25">
      <c r="B479" s="6" t="s">
        <v>324</v>
      </c>
      <c r="C479" s="1727" t="s">
        <v>187</v>
      </c>
      <c r="D479" s="1782" t="s">
        <v>354</v>
      </c>
      <c r="E479" s="1783" t="s">
        <v>25</v>
      </c>
      <c r="F479" s="1718" t="s">
        <v>16</v>
      </c>
      <c r="G479" s="1795">
        <v>17.64</v>
      </c>
      <c r="H479" s="1772">
        <v>1165.24560546875</v>
      </c>
      <c r="I479" s="1731">
        <v>1165.24560546875</v>
      </c>
      <c r="J479" s="1732">
        <v>1165.24560546875</v>
      </c>
      <c r="K479" s="2078">
        <v>9.08</v>
      </c>
      <c r="R479" s="335">
        <f t="shared" si="117"/>
        <v>10580.43009765625</v>
      </c>
      <c r="S479" s="335">
        <f t="shared" si="121"/>
        <v>5628.1362744140606</v>
      </c>
      <c r="T479" s="335">
        <f t="shared" si="121"/>
        <v>233.04912109375005</v>
      </c>
      <c r="U479" s="335">
        <f t="shared" si="121"/>
        <v>2342.1436669921873</v>
      </c>
      <c r="V479" s="335">
        <f t="shared" si="121"/>
        <v>0</v>
      </c>
      <c r="W479" s="335">
        <f t="shared" si="121"/>
        <v>1689.6061279296878</v>
      </c>
      <c r="X479" s="335">
        <f t="shared" si="121"/>
        <v>23.304912109375003</v>
      </c>
      <c r="Y479" s="335">
        <f t="shared" si="121"/>
        <v>34.957368164062494</v>
      </c>
      <c r="Z479" s="335">
        <f t="shared" si="121"/>
        <v>23.304912109375003</v>
      </c>
      <c r="AA479" s="335">
        <f t="shared" si="121"/>
        <v>46.609824218750006</v>
      </c>
      <c r="AB479" s="335">
        <f t="shared" si="121"/>
        <v>139.82947265624998</v>
      </c>
      <c r="AC479" s="335">
        <f t="shared" si="121"/>
        <v>34.957368164062494</v>
      </c>
      <c r="AD479" s="335">
        <f t="shared" si="121"/>
        <v>34.957368164062494</v>
      </c>
      <c r="AE479" s="335">
        <f t="shared" si="121"/>
        <v>23.304912109375003</v>
      </c>
      <c r="AF479" s="335">
        <f t="shared" si="121"/>
        <v>11.652456054687502</v>
      </c>
      <c r="AG479" s="335">
        <f t="shared" si="118"/>
        <v>163.13438476562501</v>
      </c>
      <c r="AH479" s="335">
        <f t="shared" si="118"/>
        <v>58.262280273437511</v>
      </c>
      <c r="AI479" s="335">
        <f t="shared" si="118"/>
        <v>58.262280273437511</v>
      </c>
      <c r="AJ479" s="335">
        <f t="shared" si="115"/>
        <v>34.957368164062494</v>
      </c>
      <c r="AK479" s="1388" t="s">
        <v>1614</v>
      </c>
      <c r="AL479" s="89" t="s">
        <v>1614</v>
      </c>
      <c r="AM479" s="1388" t="s">
        <v>1614</v>
      </c>
      <c r="AN479" s="335">
        <f t="shared" si="119"/>
        <v>10580.43009765625</v>
      </c>
      <c r="AO479" s="335">
        <f t="shared" si="122"/>
        <v>5628.1362744140606</v>
      </c>
      <c r="AP479" s="335">
        <f t="shared" si="122"/>
        <v>233.04912109375005</v>
      </c>
      <c r="AQ479" s="335">
        <f t="shared" si="122"/>
        <v>2342.1436669921873</v>
      </c>
      <c r="AR479" s="335">
        <f t="shared" si="122"/>
        <v>0</v>
      </c>
      <c r="AS479" s="335">
        <f t="shared" si="122"/>
        <v>1689.6061279296878</v>
      </c>
      <c r="AT479" s="335">
        <f t="shared" si="122"/>
        <v>23.304912109375003</v>
      </c>
      <c r="AU479" s="335">
        <f t="shared" si="122"/>
        <v>34.957368164062494</v>
      </c>
      <c r="AV479" s="335">
        <f t="shared" si="122"/>
        <v>23.304912109375003</v>
      </c>
      <c r="AW479" s="335">
        <f t="shared" si="122"/>
        <v>46.609824218750006</v>
      </c>
      <c r="AX479" s="335">
        <f t="shared" si="122"/>
        <v>139.82947265624998</v>
      </c>
      <c r="AY479" s="335">
        <f t="shared" si="122"/>
        <v>34.957368164062494</v>
      </c>
      <c r="AZ479" s="335">
        <f t="shared" si="122"/>
        <v>34.957368164062494</v>
      </c>
      <c r="BA479" s="335">
        <f t="shared" si="122"/>
        <v>23.304912109375003</v>
      </c>
      <c r="BB479" s="335">
        <f t="shared" si="122"/>
        <v>11.652456054687502</v>
      </c>
      <c r="BC479" s="335">
        <f t="shared" si="120"/>
        <v>163.13438476562501</v>
      </c>
      <c r="BD479" s="335">
        <f t="shared" si="120"/>
        <v>58.262280273437511</v>
      </c>
      <c r="BE479" s="335">
        <f t="shared" si="120"/>
        <v>58.262280273437511</v>
      </c>
      <c r="BF479" s="335">
        <f t="shared" si="116"/>
        <v>34.957368164062494</v>
      </c>
    </row>
    <row r="480" spans="2:58" ht="14.25">
      <c r="B480" s="6" t="s">
        <v>324</v>
      </c>
      <c r="C480" s="1727" t="s">
        <v>187</v>
      </c>
      <c r="D480" s="1782" t="s">
        <v>355</v>
      </c>
      <c r="E480" s="1783" t="s">
        <v>25</v>
      </c>
      <c r="F480" s="1718" t="s">
        <v>16</v>
      </c>
      <c r="G480" s="1795">
        <v>17.64</v>
      </c>
      <c r="H480" s="1772">
        <v>1776.917734375</v>
      </c>
      <c r="I480" s="1731">
        <v>1776.917734375</v>
      </c>
      <c r="J480" s="1732">
        <v>1776.917734375</v>
      </c>
      <c r="K480" s="2078">
        <v>9.08</v>
      </c>
      <c r="R480" s="335">
        <f t="shared" si="117"/>
        <v>16134.413028125</v>
      </c>
      <c r="S480" s="335">
        <f t="shared" si="121"/>
        <v>8582.5126570312477</v>
      </c>
      <c r="T480" s="335">
        <f t="shared" si="121"/>
        <v>355.38354687500009</v>
      </c>
      <c r="U480" s="335">
        <f t="shared" si="121"/>
        <v>3571.6046460937496</v>
      </c>
      <c r="V480" s="335">
        <f t="shared" si="121"/>
        <v>0</v>
      </c>
      <c r="W480" s="335">
        <f t="shared" si="121"/>
        <v>2576.5307148437505</v>
      </c>
      <c r="X480" s="335">
        <f t="shared" si="121"/>
        <v>35.538354687500004</v>
      </c>
      <c r="Y480" s="335">
        <f t="shared" si="121"/>
        <v>53.307532031249991</v>
      </c>
      <c r="Z480" s="335">
        <f t="shared" si="121"/>
        <v>35.538354687500004</v>
      </c>
      <c r="AA480" s="335">
        <f t="shared" si="121"/>
        <v>71.076709375000007</v>
      </c>
      <c r="AB480" s="335">
        <f t="shared" si="121"/>
        <v>213.23012812499996</v>
      </c>
      <c r="AC480" s="335">
        <f t="shared" si="121"/>
        <v>53.307532031249991</v>
      </c>
      <c r="AD480" s="335">
        <f t="shared" si="121"/>
        <v>53.307532031249991</v>
      </c>
      <c r="AE480" s="335">
        <f t="shared" si="121"/>
        <v>35.538354687500004</v>
      </c>
      <c r="AF480" s="335">
        <f t="shared" si="121"/>
        <v>17.769177343750002</v>
      </c>
      <c r="AG480" s="335">
        <f t="shared" si="118"/>
        <v>248.76848281250003</v>
      </c>
      <c r="AH480" s="335">
        <f t="shared" si="118"/>
        <v>88.845886718750023</v>
      </c>
      <c r="AI480" s="335">
        <f t="shared" si="118"/>
        <v>88.845886718750023</v>
      </c>
      <c r="AJ480" s="335">
        <f t="shared" si="115"/>
        <v>53.307532031249991</v>
      </c>
      <c r="AK480" s="1388" t="s">
        <v>1614</v>
      </c>
      <c r="AL480" s="89" t="s">
        <v>1614</v>
      </c>
      <c r="AM480" s="1388" t="s">
        <v>1614</v>
      </c>
      <c r="AN480" s="335">
        <f t="shared" si="119"/>
        <v>16134.413028125</v>
      </c>
      <c r="AO480" s="335">
        <f t="shared" si="122"/>
        <v>8582.5126570312477</v>
      </c>
      <c r="AP480" s="335">
        <f t="shared" si="122"/>
        <v>355.38354687500009</v>
      </c>
      <c r="AQ480" s="335">
        <f t="shared" si="122"/>
        <v>3571.6046460937496</v>
      </c>
      <c r="AR480" s="335">
        <f t="shared" si="122"/>
        <v>0</v>
      </c>
      <c r="AS480" s="335">
        <f t="shared" si="122"/>
        <v>2576.5307148437505</v>
      </c>
      <c r="AT480" s="335">
        <f t="shared" si="122"/>
        <v>35.538354687500004</v>
      </c>
      <c r="AU480" s="335">
        <f t="shared" si="122"/>
        <v>53.307532031249991</v>
      </c>
      <c r="AV480" s="335">
        <f t="shared" si="122"/>
        <v>35.538354687500004</v>
      </c>
      <c r="AW480" s="335">
        <f t="shared" si="122"/>
        <v>71.076709375000007</v>
      </c>
      <c r="AX480" s="335">
        <f t="shared" si="122"/>
        <v>213.23012812499996</v>
      </c>
      <c r="AY480" s="335">
        <f t="shared" si="122"/>
        <v>53.307532031249991</v>
      </c>
      <c r="AZ480" s="335">
        <f t="shared" si="122"/>
        <v>53.307532031249991</v>
      </c>
      <c r="BA480" s="335">
        <f t="shared" si="122"/>
        <v>35.538354687500004</v>
      </c>
      <c r="BB480" s="335">
        <f t="shared" si="122"/>
        <v>17.769177343750002</v>
      </c>
      <c r="BC480" s="335">
        <f t="shared" si="120"/>
        <v>248.76848281250003</v>
      </c>
      <c r="BD480" s="335">
        <f t="shared" si="120"/>
        <v>88.845886718750023</v>
      </c>
      <c r="BE480" s="335">
        <f t="shared" si="120"/>
        <v>88.845886718750023</v>
      </c>
      <c r="BF480" s="335">
        <f t="shared" si="116"/>
        <v>53.307532031249991</v>
      </c>
    </row>
    <row r="481" spans="2:58" ht="14.25">
      <c r="B481" s="6" t="s">
        <v>324</v>
      </c>
      <c r="C481" s="1727" t="s">
        <v>187</v>
      </c>
      <c r="D481" s="1782" t="s">
        <v>189</v>
      </c>
      <c r="E481" s="1783" t="s">
        <v>25</v>
      </c>
      <c r="F481" s="1718" t="s">
        <v>16</v>
      </c>
      <c r="G481" s="1795">
        <v>17.440000000000001</v>
      </c>
      <c r="H481" s="1772">
        <v>14463.002568570748</v>
      </c>
      <c r="I481" s="1731">
        <v>14463.002568570748</v>
      </c>
      <c r="J481" s="1732">
        <v>14463.002568570748</v>
      </c>
      <c r="K481" s="2078">
        <v>9.08</v>
      </c>
      <c r="R481" s="335">
        <f t="shared" si="117"/>
        <v>131324.06332262239</v>
      </c>
      <c r="S481" s="335">
        <f t="shared" si="121"/>
        <v>69856.302406196686</v>
      </c>
      <c r="T481" s="335">
        <f t="shared" si="121"/>
        <v>2892.6005137141501</v>
      </c>
      <c r="U481" s="335">
        <f t="shared" si="121"/>
        <v>29070.635162827199</v>
      </c>
      <c r="V481" s="335">
        <f t="shared" si="121"/>
        <v>0</v>
      </c>
      <c r="W481" s="335">
        <f t="shared" si="121"/>
        <v>20971.353724427587</v>
      </c>
      <c r="X481" s="335">
        <f t="shared" si="121"/>
        <v>289.26005137141499</v>
      </c>
      <c r="Y481" s="335">
        <f t="shared" si="121"/>
        <v>433.89007705712237</v>
      </c>
      <c r="Z481" s="335">
        <f t="shared" si="121"/>
        <v>289.26005137141499</v>
      </c>
      <c r="AA481" s="335">
        <f t="shared" si="121"/>
        <v>578.52010274282998</v>
      </c>
      <c r="AB481" s="335">
        <f t="shared" si="121"/>
        <v>1735.5603082284895</v>
      </c>
      <c r="AC481" s="335">
        <f t="shared" si="121"/>
        <v>433.89007705712237</v>
      </c>
      <c r="AD481" s="335">
        <f t="shared" si="121"/>
        <v>433.89007705712237</v>
      </c>
      <c r="AE481" s="335">
        <f t="shared" si="121"/>
        <v>289.26005137141499</v>
      </c>
      <c r="AF481" s="335">
        <f t="shared" si="121"/>
        <v>144.63002568570749</v>
      </c>
      <c r="AG481" s="335">
        <f t="shared" si="118"/>
        <v>2024.8203595999048</v>
      </c>
      <c r="AH481" s="335">
        <f t="shared" si="118"/>
        <v>723.15012842853753</v>
      </c>
      <c r="AI481" s="335">
        <f t="shared" si="118"/>
        <v>723.15012842853753</v>
      </c>
      <c r="AJ481" s="335">
        <f t="shared" si="115"/>
        <v>433.89007705712237</v>
      </c>
      <c r="AK481" s="1388" t="s">
        <v>1614</v>
      </c>
      <c r="AL481" s="89" t="s">
        <v>1614</v>
      </c>
      <c r="AM481" s="1388" t="s">
        <v>1614</v>
      </c>
      <c r="AN481" s="335">
        <f t="shared" si="119"/>
        <v>131324.06332262239</v>
      </c>
      <c r="AO481" s="335">
        <f t="shared" si="122"/>
        <v>69856.302406196686</v>
      </c>
      <c r="AP481" s="335">
        <f t="shared" si="122"/>
        <v>2892.6005137141501</v>
      </c>
      <c r="AQ481" s="335">
        <f t="shared" si="122"/>
        <v>29070.635162827199</v>
      </c>
      <c r="AR481" s="335">
        <f t="shared" si="122"/>
        <v>0</v>
      </c>
      <c r="AS481" s="335">
        <f t="shared" si="122"/>
        <v>20971.353724427587</v>
      </c>
      <c r="AT481" s="335">
        <f t="shared" si="122"/>
        <v>289.26005137141499</v>
      </c>
      <c r="AU481" s="335">
        <f t="shared" si="122"/>
        <v>433.89007705712237</v>
      </c>
      <c r="AV481" s="335">
        <f t="shared" si="122"/>
        <v>289.26005137141499</v>
      </c>
      <c r="AW481" s="335">
        <f t="shared" si="122"/>
        <v>578.52010274282998</v>
      </c>
      <c r="AX481" s="335">
        <f t="shared" si="122"/>
        <v>1735.5603082284895</v>
      </c>
      <c r="AY481" s="335">
        <f t="shared" si="122"/>
        <v>433.89007705712237</v>
      </c>
      <c r="AZ481" s="335">
        <f t="shared" si="122"/>
        <v>433.89007705712237</v>
      </c>
      <c r="BA481" s="335">
        <f t="shared" si="122"/>
        <v>289.26005137141499</v>
      </c>
      <c r="BB481" s="335">
        <f t="shared" si="122"/>
        <v>144.63002568570749</v>
      </c>
      <c r="BC481" s="335">
        <f t="shared" si="120"/>
        <v>2024.8203595999048</v>
      </c>
      <c r="BD481" s="335">
        <f t="shared" si="120"/>
        <v>723.15012842853753</v>
      </c>
      <c r="BE481" s="335">
        <f t="shared" si="120"/>
        <v>723.15012842853753</v>
      </c>
      <c r="BF481" s="335">
        <f t="shared" si="116"/>
        <v>433.89007705712237</v>
      </c>
    </row>
    <row r="482" spans="2:58" ht="14.25">
      <c r="B482" s="6" t="s">
        <v>324</v>
      </c>
      <c r="C482" s="1727" t="s">
        <v>187</v>
      </c>
      <c r="D482" s="1728" t="s">
        <v>356</v>
      </c>
      <c r="E482" s="1727" t="s">
        <v>25</v>
      </c>
      <c r="F482" s="1712" t="s">
        <v>16</v>
      </c>
      <c r="G482" s="1795">
        <v>17.559999999999999</v>
      </c>
      <c r="H482" s="1772">
        <v>5387.345091001177</v>
      </c>
      <c r="I482" s="1731">
        <v>5387.345091001177</v>
      </c>
      <c r="J482" s="1732">
        <v>5387.345091001177</v>
      </c>
      <c r="K482" s="2068">
        <v>9.08</v>
      </c>
      <c r="R482" s="335">
        <f t="shared" si="117"/>
        <v>48917.093426290689</v>
      </c>
      <c r="S482" s="335">
        <f t="shared" si="121"/>
        <v>26020.87678953568</v>
      </c>
      <c r="T482" s="335">
        <f t="shared" si="121"/>
        <v>1077.4690182002357</v>
      </c>
      <c r="U482" s="335">
        <f t="shared" si="121"/>
        <v>10828.563632912364</v>
      </c>
      <c r="V482" s="335">
        <f t="shared" si="121"/>
        <v>0</v>
      </c>
      <c r="W482" s="335">
        <f t="shared" si="121"/>
        <v>7811.6503819517075</v>
      </c>
      <c r="X482" s="335">
        <f t="shared" si="121"/>
        <v>107.74690182002355</v>
      </c>
      <c r="Y482" s="335">
        <f t="shared" si="121"/>
        <v>161.62035273003531</v>
      </c>
      <c r="Z482" s="335">
        <f t="shared" si="121"/>
        <v>107.74690182002355</v>
      </c>
      <c r="AA482" s="335">
        <f t="shared" si="121"/>
        <v>215.4938036400471</v>
      </c>
      <c r="AB482" s="335">
        <f t="shared" si="121"/>
        <v>646.48141092014123</v>
      </c>
      <c r="AC482" s="335">
        <f t="shared" si="121"/>
        <v>161.62035273003531</v>
      </c>
      <c r="AD482" s="335">
        <f t="shared" si="121"/>
        <v>161.62035273003531</v>
      </c>
      <c r="AE482" s="335">
        <f t="shared" si="121"/>
        <v>107.74690182002355</v>
      </c>
      <c r="AF482" s="335">
        <f t="shared" si="121"/>
        <v>53.873450910011776</v>
      </c>
      <c r="AG482" s="335">
        <f t="shared" si="118"/>
        <v>754.22831274016494</v>
      </c>
      <c r="AH482" s="335">
        <f t="shared" si="118"/>
        <v>269.36725455005893</v>
      </c>
      <c r="AI482" s="335">
        <f t="shared" si="118"/>
        <v>269.36725455005893</v>
      </c>
      <c r="AJ482" s="335">
        <f t="shared" si="115"/>
        <v>161.62035273003531</v>
      </c>
      <c r="AK482" s="1388" t="s">
        <v>1614</v>
      </c>
      <c r="AL482" s="89" t="s">
        <v>1614</v>
      </c>
      <c r="AM482" s="1388" t="s">
        <v>1614</v>
      </c>
      <c r="AN482" s="335">
        <f t="shared" si="119"/>
        <v>48917.093426290689</v>
      </c>
      <c r="AO482" s="335">
        <f t="shared" si="122"/>
        <v>26020.87678953568</v>
      </c>
      <c r="AP482" s="335">
        <f t="shared" si="122"/>
        <v>1077.4690182002357</v>
      </c>
      <c r="AQ482" s="335">
        <f t="shared" si="122"/>
        <v>10828.563632912364</v>
      </c>
      <c r="AR482" s="335">
        <f t="shared" si="122"/>
        <v>0</v>
      </c>
      <c r="AS482" s="335">
        <f t="shared" si="122"/>
        <v>7811.6503819517075</v>
      </c>
      <c r="AT482" s="335">
        <f t="shared" si="122"/>
        <v>107.74690182002355</v>
      </c>
      <c r="AU482" s="335">
        <f t="shared" si="122"/>
        <v>161.62035273003531</v>
      </c>
      <c r="AV482" s="335">
        <f t="shared" si="122"/>
        <v>107.74690182002355</v>
      </c>
      <c r="AW482" s="335">
        <f t="shared" si="122"/>
        <v>215.4938036400471</v>
      </c>
      <c r="AX482" s="335">
        <f t="shared" si="122"/>
        <v>646.48141092014123</v>
      </c>
      <c r="AY482" s="335">
        <f t="shared" si="122"/>
        <v>161.62035273003531</v>
      </c>
      <c r="AZ482" s="335">
        <f t="shared" si="122"/>
        <v>161.62035273003531</v>
      </c>
      <c r="BA482" s="335">
        <f t="shared" si="122"/>
        <v>107.74690182002355</v>
      </c>
      <c r="BB482" s="335">
        <f t="shared" si="122"/>
        <v>53.873450910011776</v>
      </c>
      <c r="BC482" s="335">
        <f t="shared" si="120"/>
        <v>754.22831274016494</v>
      </c>
      <c r="BD482" s="335">
        <f t="shared" si="120"/>
        <v>269.36725455005893</v>
      </c>
      <c r="BE482" s="335">
        <f t="shared" si="120"/>
        <v>269.36725455005893</v>
      </c>
      <c r="BF482" s="335">
        <f t="shared" si="116"/>
        <v>161.62035273003531</v>
      </c>
    </row>
    <row r="483" spans="2:58" ht="14.25">
      <c r="B483" s="6" t="s">
        <v>324</v>
      </c>
      <c r="C483" s="1727" t="s">
        <v>187</v>
      </c>
      <c r="D483" s="1728" t="s">
        <v>357</v>
      </c>
      <c r="E483" s="1727" t="s">
        <v>25</v>
      </c>
      <c r="F483" s="1712" t="s">
        <v>16</v>
      </c>
      <c r="G483" s="1744">
        <v>17.64</v>
      </c>
      <c r="H483" s="1771">
        <v>1158.7238290774303</v>
      </c>
      <c r="I483" s="1731">
        <v>1158.7238290774303</v>
      </c>
      <c r="J483" s="1732">
        <v>1158.7238290774303</v>
      </c>
      <c r="K483" s="2068">
        <v>9.08</v>
      </c>
      <c r="R483" s="335">
        <f t="shared" si="117"/>
        <v>10521.212368023067</v>
      </c>
      <c r="S483" s="335">
        <f t="shared" si="121"/>
        <v>5596.6360944439866</v>
      </c>
      <c r="T483" s="335">
        <f t="shared" si="121"/>
        <v>231.74476581548612</v>
      </c>
      <c r="U483" s="335">
        <f t="shared" si="121"/>
        <v>2329.0348964456348</v>
      </c>
      <c r="V483" s="335">
        <f t="shared" si="121"/>
        <v>0</v>
      </c>
      <c r="W483" s="335">
        <f t="shared" si="121"/>
        <v>1680.1495521622742</v>
      </c>
      <c r="X483" s="335">
        <f t="shared" si="121"/>
        <v>23.174476581548607</v>
      </c>
      <c r="Y483" s="335">
        <f t="shared" si="121"/>
        <v>34.761714872322905</v>
      </c>
      <c r="Z483" s="335">
        <f t="shared" si="121"/>
        <v>23.174476581548607</v>
      </c>
      <c r="AA483" s="335">
        <f t="shared" si="121"/>
        <v>46.348953163097214</v>
      </c>
      <c r="AB483" s="335">
        <f t="shared" si="121"/>
        <v>139.04685948929162</v>
      </c>
      <c r="AC483" s="335">
        <f t="shared" si="121"/>
        <v>34.761714872322905</v>
      </c>
      <c r="AD483" s="335">
        <f t="shared" si="121"/>
        <v>34.761714872322905</v>
      </c>
      <c r="AE483" s="335">
        <f t="shared" si="121"/>
        <v>23.174476581548607</v>
      </c>
      <c r="AF483" s="335">
        <f t="shared" si="121"/>
        <v>11.587238290774303</v>
      </c>
      <c r="AG483" s="335">
        <f t="shared" si="118"/>
        <v>162.22133607084027</v>
      </c>
      <c r="AH483" s="335">
        <f t="shared" si="118"/>
        <v>57.93619145387153</v>
      </c>
      <c r="AI483" s="335">
        <f t="shared" si="118"/>
        <v>57.93619145387153</v>
      </c>
      <c r="AJ483" s="335">
        <f t="shared" si="115"/>
        <v>34.761714872322905</v>
      </c>
      <c r="AK483" s="1388" t="s">
        <v>1614</v>
      </c>
      <c r="AL483" s="89" t="s">
        <v>1614</v>
      </c>
      <c r="AM483" s="1388" t="s">
        <v>1614</v>
      </c>
      <c r="AN483" s="335">
        <f t="shared" si="119"/>
        <v>10521.212368023067</v>
      </c>
      <c r="AO483" s="335">
        <f t="shared" si="122"/>
        <v>5596.6360944439866</v>
      </c>
      <c r="AP483" s="335">
        <f t="shared" si="122"/>
        <v>231.74476581548612</v>
      </c>
      <c r="AQ483" s="335">
        <f t="shared" si="122"/>
        <v>2329.0348964456348</v>
      </c>
      <c r="AR483" s="335">
        <f t="shared" si="122"/>
        <v>0</v>
      </c>
      <c r="AS483" s="335">
        <f t="shared" si="122"/>
        <v>1680.1495521622742</v>
      </c>
      <c r="AT483" s="335">
        <f t="shared" si="122"/>
        <v>23.174476581548607</v>
      </c>
      <c r="AU483" s="335">
        <f t="shared" si="122"/>
        <v>34.761714872322905</v>
      </c>
      <c r="AV483" s="335">
        <f t="shared" si="122"/>
        <v>23.174476581548607</v>
      </c>
      <c r="AW483" s="335">
        <f t="shared" si="122"/>
        <v>46.348953163097214</v>
      </c>
      <c r="AX483" s="335">
        <f t="shared" si="122"/>
        <v>139.04685948929162</v>
      </c>
      <c r="AY483" s="335">
        <f t="shared" si="122"/>
        <v>34.761714872322905</v>
      </c>
      <c r="AZ483" s="335">
        <f t="shared" si="122"/>
        <v>34.761714872322905</v>
      </c>
      <c r="BA483" s="335">
        <f t="shared" si="122"/>
        <v>23.174476581548607</v>
      </c>
      <c r="BB483" s="335">
        <f t="shared" si="122"/>
        <v>11.587238290774303</v>
      </c>
      <c r="BC483" s="335">
        <f t="shared" si="120"/>
        <v>162.22133607084027</v>
      </c>
      <c r="BD483" s="335">
        <f t="shared" si="120"/>
        <v>57.93619145387153</v>
      </c>
      <c r="BE483" s="335">
        <f t="shared" si="120"/>
        <v>57.93619145387153</v>
      </c>
      <c r="BF483" s="335">
        <f t="shared" si="116"/>
        <v>34.761714872322905</v>
      </c>
    </row>
    <row r="484" spans="2:58" ht="14.25">
      <c r="B484" s="14" t="s">
        <v>324</v>
      </c>
      <c r="C484" s="1733" t="s">
        <v>187</v>
      </c>
      <c r="D484" s="1728" t="s">
        <v>358</v>
      </c>
      <c r="E484" s="1733" t="s">
        <v>25</v>
      </c>
      <c r="F484" s="1712" t="s">
        <v>16</v>
      </c>
      <c r="G484" s="1733">
        <v>17.399999999999999</v>
      </c>
      <c r="H484" s="1814">
        <v>1242</v>
      </c>
      <c r="I484" s="1814">
        <v>1242</v>
      </c>
      <c r="J484" s="1814">
        <v>1242</v>
      </c>
      <c r="K484" s="2083">
        <v>9.08</v>
      </c>
      <c r="R484" s="335">
        <f t="shared" si="117"/>
        <v>11277.36</v>
      </c>
      <c r="S484" s="335">
        <f t="shared" si="121"/>
        <v>5998.8599999999988</v>
      </c>
      <c r="T484" s="335">
        <f t="shared" si="121"/>
        <v>248.40000000000006</v>
      </c>
      <c r="U484" s="335">
        <f t="shared" si="121"/>
        <v>2496.4199999999996</v>
      </c>
      <c r="V484" s="335">
        <f t="shared" si="121"/>
        <v>0</v>
      </c>
      <c r="W484" s="335">
        <f t="shared" si="121"/>
        <v>1800.9000000000003</v>
      </c>
      <c r="X484" s="335">
        <f t="shared" si="121"/>
        <v>24.840000000000003</v>
      </c>
      <c r="Y484" s="335">
        <f t="shared" si="121"/>
        <v>37.26</v>
      </c>
      <c r="Z484" s="335">
        <f t="shared" si="121"/>
        <v>24.840000000000003</v>
      </c>
      <c r="AA484" s="335">
        <f t="shared" si="121"/>
        <v>49.680000000000007</v>
      </c>
      <c r="AB484" s="335">
        <f t="shared" si="121"/>
        <v>149.04</v>
      </c>
      <c r="AC484" s="335">
        <f t="shared" si="121"/>
        <v>37.26</v>
      </c>
      <c r="AD484" s="335">
        <f t="shared" si="121"/>
        <v>37.26</v>
      </c>
      <c r="AE484" s="335">
        <f t="shared" si="121"/>
        <v>24.840000000000003</v>
      </c>
      <c r="AF484" s="335">
        <f t="shared" si="121"/>
        <v>12.420000000000002</v>
      </c>
      <c r="AG484" s="335">
        <f t="shared" si="118"/>
        <v>173.88000000000002</v>
      </c>
      <c r="AH484" s="335">
        <f t="shared" si="118"/>
        <v>62.100000000000016</v>
      </c>
      <c r="AI484" s="335">
        <f t="shared" si="118"/>
        <v>62.100000000000016</v>
      </c>
      <c r="AJ484" s="335">
        <f t="shared" si="115"/>
        <v>37.26</v>
      </c>
      <c r="AK484" s="1388" t="s">
        <v>1614</v>
      </c>
      <c r="AL484" s="89" t="s">
        <v>1614</v>
      </c>
      <c r="AM484" s="1388" t="s">
        <v>1614</v>
      </c>
      <c r="AN484" s="335">
        <f t="shared" si="119"/>
        <v>11277.36</v>
      </c>
      <c r="AO484" s="335">
        <f t="shared" si="122"/>
        <v>5998.8599999999988</v>
      </c>
      <c r="AP484" s="335">
        <f t="shared" si="122"/>
        <v>248.40000000000006</v>
      </c>
      <c r="AQ484" s="335">
        <f t="shared" si="122"/>
        <v>2496.4199999999996</v>
      </c>
      <c r="AR484" s="335">
        <f t="shared" si="122"/>
        <v>0</v>
      </c>
      <c r="AS484" s="335">
        <f t="shared" si="122"/>
        <v>1800.9000000000003</v>
      </c>
      <c r="AT484" s="335">
        <f t="shared" si="122"/>
        <v>24.840000000000003</v>
      </c>
      <c r="AU484" s="335">
        <f t="shared" si="122"/>
        <v>37.26</v>
      </c>
      <c r="AV484" s="335">
        <f t="shared" si="122"/>
        <v>24.840000000000003</v>
      </c>
      <c r="AW484" s="335">
        <f t="shared" si="122"/>
        <v>49.680000000000007</v>
      </c>
      <c r="AX484" s="335">
        <f t="shared" si="122"/>
        <v>149.04</v>
      </c>
      <c r="AY484" s="335">
        <f t="shared" si="122"/>
        <v>37.26</v>
      </c>
      <c r="AZ484" s="335">
        <f t="shared" si="122"/>
        <v>37.26</v>
      </c>
      <c r="BA484" s="335">
        <f t="shared" si="122"/>
        <v>24.840000000000003</v>
      </c>
      <c r="BB484" s="335">
        <f t="shared" si="122"/>
        <v>12.420000000000002</v>
      </c>
      <c r="BC484" s="335">
        <f t="shared" si="120"/>
        <v>173.88000000000002</v>
      </c>
      <c r="BD484" s="335">
        <f t="shared" si="120"/>
        <v>62.100000000000016</v>
      </c>
      <c r="BE484" s="335">
        <f t="shared" si="120"/>
        <v>62.100000000000016</v>
      </c>
      <c r="BF484" s="335">
        <f t="shared" si="116"/>
        <v>37.26</v>
      </c>
    </row>
    <row r="485" spans="2:58" ht="14.25">
      <c r="B485" s="14" t="s">
        <v>324</v>
      </c>
      <c r="C485" s="1733" t="s">
        <v>187</v>
      </c>
      <c r="D485" s="1728" t="s">
        <v>359</v>
      </c>
      <c r="E485" s="1733" t="s">
        <v>25</v>
      </c>
      <c r="F485" s="1712" t="s">
        <v>16</v>
      </c>
      <c r="G485" s="1733">
        <v>17.399999999999999</v>
      </c>
      <c r="H485" s="1814">
        <v>9985.6806640399991</v>
      </c>
      <c r="I485" s="1814">
        <v>9985.6806640399991</v>
      </c>
      <c r="J485" s="1814">
        <v>9985.6806640399991</v>
      </c>
      <c r="K485" s="2083">
        <v>9.08</v>
      </c>
      <c r="R485" s="335">
        <f t="shared" si="117"/>
        <v>90669.980429483199</v>
      </c>
      <c r="S485" s="335">
        <f t="shared" si="121"/>
        <v>48230.837607313188</v>
      </c>
      <c r="T485" s="335">
        <f t="shared" si="121"/>
        <v>1997.1361328080004</v>
      </c>
      <c r="U485" s="335">
        <f t="shared" si="121"/>
        <v>20071.218134720399</v>
      </c>
      <c r="V485" s="335">
        <f t="shared" si="121"/>
        <v>0</v>
      </c>
      <c r="W485" s="335">
        <f t="shared" si="121"/>
        <v>14479.236962858002</v>
      </c>
      <c r="X485" s="335">
        <f t="shared" si="121"/>
        <v>199.71361328080002</v>
      </c>
      <c r="Y485" s="335">
        <f t="shared" si="121"/>
        <v>299.57041992119997</v>
      </c>
      <c r="Z485" s="335">
        <f t="shared" si="121"/>
        <v>199.71361328080002</v>
      </c>
      <c r="AA485" s="335">
        <f t="shared" si="121"/>
        <v>399.42722656160004</v>
      </c>
      <c r="AB485" s="335">
        <f t="shared" si="121"/>
        <v>1198.2816796847999</v>
      </c>
      <c r="AC485" s="335">
        <f t="shared" si="121"/>
        <v>299.57041992119997</v>
      </c>
      <c r="AD485" s="335">
        <f t="shared" si="121"/>
        <v>299.57041992119997</v>
      </c>
      <c r="AE485" s="335">
        <f t="shared" si="121"/>
        <v>199.71361328080002</v>
      </c>
      <c r="AF485" s="335">
        <f t="shared" si="121"/>
        <v>99.856806640400009</v>
      </c>
      <c r="AG485" s="335">
        <f t="shared" si="118"/>
        <v>1397.9952929656001</v>
      </c>
      <c r="AH485" s="335">
        <f t="shared" si="118"/>
        <v>499.2840332020001</v>
      </c>
      <c r="AI485" s="335">
        <f t="shared" si="118"/>
        <v>499.2840332020001</v>
      </c>
      <c r="AJ485" s="335">
        <f t="shared" si="115"/>
        <v>299.57041992119997</v>
      </c>
      <c r="AK485" s="1388" t="s">
        <v>1614</v>
      </c>
      <c r="AL485" s="89" t="s">
        <v>1614</v>
      </c>
      <c r="AM485" s="1388" t="s">
        <v>1614</v>
      </c>
      <c r="AN485" s="335">
        <f t="shared" si="119"/>
        <v>90669.980429483199</v>
      </c>
      <c r="AO485" s="335">
        <f t="shared" si="122"/>
        <v>48230.837607313188</v>
      </c>
      <c r="AP485" s="335">
        <f t="shared" si="122"/>
        <v>1997.1361328080004</v>
      </c>
      <c r="AQ485" s="335">
        <f t="shared" si="122"/>
        <v>20071.218134720399</v>
      </c>
      <c r="AR485" s="335">
        <f t="shared" si="122"/>
        <v>0</v>
      </c>
      <c r="AS485" s="335">
        <f t="shared" si="122"/>
        <v>14479.236962858002</v>
      </c>
      <c r="AT485" s="335">
        <f t="shared" si="122"/>
        <v>199.71361328080002</v>
      </c>
      <c r="AU485" s="335">
        <f t="shared" si="122"/>
        <v>299.57041992119997</v>
      </c>
      <c r="AV485" s="335">
        <f t="shared" si="122"/>
        <v>199.71361328080002</v>
      </c>
      <c r="AW485" s="335">
        <f t="shared" si="122"/>
        <v>399.42722656160004</v>
      </c>
      <c r="AX485" s="335">
        <f t="shared" si="122"/>
        <v>1198.2816796847999</v>
      </c>
      <c r="AY485" s="335">
        <f t="shared" si="122"/>
        <v>299.57041992119997</v>
      </c>
      <c r="AZ485" s="335">
        <f t="shared" si="122"/>
        <v>299.57041992119997</v>
      </c>
      <c r="BA485" s="335">
        <f t="shared" si="122"/>
        <v>199.71361328080002</v>
      </c>
      <c r="BB485" s="335">
        <f t="shared" si="122"/>
        <v>99.856806640400009</v>
      </c>
      <c r="BC485" s="335">
        <f t="shared" si="120"/>
        <v>1397.9952929656001</v>
      </c>
      <c r="BD485" s="335">
        <f t="shared" si="120"/>
        <v>499.2840332020001</v>
      </c>
      <c r="BE485" s="335">
        <f t="shared" si="120"/>
        <v>499.2840332020001</v>
      </c>
      <c r="BF485" s="335">
        <f t="shared" si="116"/>
        <v>299.57041992119997</v>
      </c>
    </row>
    <row r="486" spans="2:58" ht="14.25">
      <c r="B486" s="14" t="s">
        <v>324</v>
      </c>
      <c r="C486" s="1733" t="s">
        <v>60</v>
      </c>
      <c r="D486" s="1728" t="s">
        <v>109</v>
      </c>
      <c r="E486" s="1733" t="s">
        <v>25</v>
      </c>
      <c r="F486" s="1712" t="s">
        <v>16</v>
      </c>
      <c r="G486" s="1733">
        <v>17.399999999999999</v>
      </c>
      <c r="H486" s="2085">
        <v>533.83335189950867</v>
      </c>
      <c r="I486" s="2085">
        <v>533.83335189950867</v>
      </c>
      <c r="J486" s="2085">
        <v>533.83335189950867</v>
      </c>
      <c r="K486" s="2083">
        <v>9.08</v>
      </c>
      <c r="R486" s="335">
        <f t="shared" si="117"/>
        <v>4847.2068352475389</v>
      </c>
      <c r="S486" s="335">
        <f t="shared" si="121"/>
        <v>2578.4150896746264</v>
      </c>
      <c r="T486" s="335">
        <f t="shared" si="121"/>
        <v>106.76667037990177</v>
      </c>
      <c r="U486" s="335">
        <f t="shared" si="121"/>
        <v>1073.0050373180122</v>
      </c>
      <c r="V486" s="335">
        <f t="shared" si="121"/>
        <v>0</v>
      </c>
      <c r="W486" s="335">
        <f t="shared" si="121"/>
        <v>774.05836025428766</v>
      </c>
      <c r="X486" s="335">
        <f t="shared" si="121"/>
        <v>10.676667037990175</v>
      </c>
      <c r="Y486" s="335">
        <f t="shared" si="121"/>
        <v>16.01500055698526</v>
      </c>
      <c r="Z486" s="335">
        <f t="shared" si="121"/>
        <v>10.676667037990175</v>
      </c>
      <c r="AA486" s="335">
        <f t="shared" si="121"/>
        <v>21.353334075980349</v>
      </c>
      <c r="AB486" s="335">
        <f t="shared" si="121"/>
        <v>64.060002227941041</v>
      </c>
      <c r="AC486" s="335">
        <f t="shared" si="121"/>
        <v>16.01500055698526</v>
      </c>
      <c r="AD486" s="335">
        <f t="shared" si="121"/>
        <v>16.01500055698526</v>
      </c>
      <c r="AE486" s="335">
        <f t="shared" si="121"/>
        <v>10.676667037990175</v>
      </c>
      <c r="AF486" s="335">
        <f t="shared" si="121"/>
        <v>5.3383335189950873</v>
      </c>
      <c r="AG486" s="335">
        <f t="shared" si="118"/>
        <v>74.736669265931226</v>
      </c>
      <c r="AH486" s="335">
        <f t="shared" si="118"/>
        <v>26.691667594975442</v>
      </c>
      <c r="AI486" s="335">
        <f t="shared" si="118"/>
        <v>26.691667594975442</v>
      </c>
      <c r="AJ486" s="335">
        <f t="shared" si="115"/>
        <v>16.01500055698526</v>
      </c>
      <c r="AK486" s="1388" t="s">
        <v>1614</v>
      </c>
      <c r="AL486" s="89" t="s">
        <v>1614</v>
      </c>
      <c r="AM486" s="1388" t="s">
        <v>1614</v>
      </c>
      <c r="AN486" s="335">
        <f t="shared" si="119"/>
        <v>4847.2068352475389</v>
      </c>
      <c r="AO486" s="335">
        <f t="shared" si="122"/>
        <v>2578.4150896746264</v>
      </c>
      <c r="AP486" s="335">
        <f t="shared" si="122"/>
        <v>106.76667037990177</v>
      </c>
      <c r="AQ486" s="335">
        <f t="shared" si="122"/>
        <v>1073.0050373180122</v>
      </c>
      <c r="AR486" s="335">
        <f t="shared" si="122"/>
        <v>0</v>
      </c>
      <c r="AS486" s="335">
        <f t="shared" si="122"/>
        <v>774.05836025428766</v>
      </c>
      <c r="AT486" s="335">
        <f t="shared" si="122"/>
        <v>10.676667037990175</v>
      </c>
      <c r="AU486" s="335">
        <f t="shared" si="122"/>
        <v>16.01500055698526</v>
      </c>
      <c r="AV486" s="335">
        <f t="shared" si="122"/>
        <v>10.676667037990175</v>
      </c>
      <c r="AW486" s="335">
        <f t="shared" si="122"/>
        <v>21.353334075980349</v>
      </c>
      <c r="AX486" s="335">
        <f t="shared" si="122"/>
        <v>64.060002227941041</v>
      </c>
      <c r="AY486" s="335">
        <f t="shared" si="122"/>
        <v>16.01500055698526</v>
      </c>
      <c r="AZ486" s="335">
        <f t="shared" si="122"/>
        <v>16.01500055698526</v>
      </c>
      <c r="BA486" s="335">
        <f t="shared" si="122"/>
        <v>10.676667037990175</v>
      </c>
      <c r="BB486" s="335">
        <f t="shared" si="122"/>
        <v>5.3383335189950873</v>
      </c>
      <c r="BC486" s="335">
        <f t="shared" si="120"/>
        <v>74.736669265931226</v>
      </c>
      <c r="BD486" s="335">
        <f t="shared" si="120"/>
        <v>26.691667594975442</v>
      </c>
      <c r="BE486" s="335">
        <f t="shared" si="120"/>
        <v>26.691667594975442</v>
      </c>
      <c r="BF486" s="335">
        <f t="shared" si="116"/>
        <v>16.01500055698526</v>
      </c>
    </row>
    <row r="487" spans="2:58" ht="14.25">
      <c r="B487" s="14" t="s">
        <v>324</v>
      </c>
      <c r="C487" s="1733" t="s">
        <v>60</v>
      </c>
      <c r="D487" s="1728" t="s">
        <v>108</v>
      </c>
      <c r="E487" s="1733" t="s">
        <v>25</v>
      </c>
      <c r="F487" s="1712" t="s">
        <v>16</v>
      </c>
      <c r="G487" s="1733">
        <v>17.72</v>
      </c>
      <c r="H487" s="2085">
        <v>1822.0854079470398</v>
      </c>
      <c r="I487" s="2085">
        <v>1822.0854079470398</v>
      </c>
      <c r="J487" s="2085">
        <v>1822.0854079470398</v>
      </c>
      <c r="K487" s="2083">
        <v>9.08</v>
      </c>
      <c r="R487" s="335">
        <f t="shared" si="117"/>
        <v>16544.535504159121</v>
      </c>
      <c r="S487" s="335">
        <f t="shared" si="121"/>
        <v>8800.6725203841997</v>
      </c>
      <c r="T487" s="335">
        <f t="shared" si="121"/>
        <v>364.41708158940804</v>
      </c>
      <c r="U487" s="335">
        <f t="shared" si="121"/>
        <v>3662.3916699735496</v>
      </c>
      <c r="V487" s="335">
        <f t="shared" si="121"/>
        <v>0</v>
      </c>
      <c r="W487" s="335">
        <f t="shared" si="121"/>
        <v>2642.0238415232079</v>
      </c>
      <c r="X487" s="335">
        <f t="shared" si="121"/>
        <v>36.441708158940799</v>
      </c>
      <c r="Y487" s="335">
        <f t="shared" si="121"/>
        <v>54.662562238411191</v>
      </c>
      <c r="Z487" s="335">
        <f t="shared" si="121"/>
        <v>36.441708158940799</v>
      </c>
      <c r="AA487" s="335">
        <f t="shared" si="121"/>
        <v>72.883416317881597</v>
      </c>
      <c r="AB487" s="335">
        <f t="shared" si="121"/>
        <v>218.65024895364476</v>
      </c>
      <c r="AC487" s="335">
        <f t="shared" si="121"/>
        <v>54.662562238411191</v>
      </c>
      <c r="AD487" s="335">
        <f t="shared" si="121"/>
        <v>54.662562238411191</v>
      </c>
      <c r="AE487" s="335">
        <f t="shared" si="121"/>
        <v>36.441708158940799</v>
      </c>
      <c r="AF487" s="335">
        <f t="shared" si="121"/>
        <v>18.220854079470399</v>
      </c>
      <c r="AG487" s="335">
        <f t="shared" si="118"/>
        <v>255.09195711258559</v>
      </c>
      <c r="AH487" s="335">
        <f t="shared" si="118"/>
        <v>91.10427039735201</v>
      </c>
      <c r="AI487" s="335">
        <f t="shared" si="118"/>
        <v>91.10427039735201</v>
      </c>
      <c r="AJ487" s="335">
        <f t="shared" si="115"/>
        <v>54.662562238411191</v>
      </c>
      <c r="AK487" s="1388" t="s">
        <v>1614</v>
      </c>
      <c r="AL487" s="89" t="s">
        <v>1614</v>
      </c>
      <c r="AM487" s="1388" t="s">
        <v>1614</v>
      </c>
      <c r="AN487" s="335">
        <f t="shared" si="119"/>
        <v>16544.535504159121</v>
      </c>
      <c r="AO487" s="335">
        <f t="shared" si="122"/>
        <v>8800.6725203841997</v>
      </c>
      <c r="AP487" s="335">
        <f t="shared" si="122"/>
        <v>364.41708158940804</v>
      </c>
      <c r="AQ487" s="335">
        <f t="shared" si="122"/>
        <v>3662.3916699735496</v>
      </c>
      <c r="AR487" s="335">
        <f t="shared" si="122"/>
        <v>0</v>
      </c>
      <c r="AS487" s="335">
        <f t="shared" si="122"/>
        <v>2642.0238415232079</v>
      </c>
      <c r="AT487" s="335">
        <f t="shared" si="122"/>
        <v>36.441708158940799</v>
      </c>
      <c r="AU487" s="335">
        <f t="shared" si="122"/>
        <v>54.662562238411191</v>
      </c>
      <c r="AV487" s="335">
        <f t="shared" si="122"/>
        <v>36.441708158940799</v>
      </c>
      <c r="AW487" s="335">
        <f t="shared" si="122"/>
        <v>72.883416317881597</v>
      </c>
      <c r="AX487" s="335">
        <f t="shared" si="122"/>
        <v>218.65024895364476</v>
      </c>
      <c r="AY487" s="335">
        <f t="shared" si="122"/>
        <v>54.662562238411191</v>
      </c>
      <c r="AZ487" s="335">
        <f t="shared" si="122"/>
        <v>54.662562238411191</v>
      </c>
      <c r="BA487" s="335">
        <f t="shared" si="122"/>
        <v>36.441708158940799</v>
      </c>
      <c r="BB487" s="335">
        <f t="shared" si="122"/>
        <v>18.220854079470399</v>
      </c>
      <c r="BC487" s="335">
        <f t="shared" si="120"/>
        <v>255.09195711258559</v>
      </c>
      <c r="BD487" s="335">
        <f t="shared" si="120"/>
        <v>91.10427039735201</v>
      </c>
      <c r="BE487" s="335">
        <f t="shared" si="120"/>
        <v>91.10427039735201</v>
      </c>
      <c r="BF487" s="335">
        <f t="shared" si="116"/>
        <v>54.662562238411191</v>
      </c>
    </row>
    <row r="488" spans="2:58" ht="14.25">
      <c r="B488" s="14" t="s">
        <v>324</v>
      </c>
      <c r="C488" s="1733" t="s">
        <v>60</v>
      </c>
      <c r="D488" s="1728" t="s">
        <v>229</v>
      </c>
      <c r="E488" s="1733" t="s">
        <v>25</v>
      </c>
      <c r="F488" s="1712" t="s">
        <v>16</v>
      </c>
      <c r="G488" s="1733">
        <v>17.8</v>
      </c>
      <c r="H488" s="2085">
        <v>46.32260313097305</v>
      </c>
      <c r="I488" s="2085">
        <v>46.32260313097305</v>
      </c>
      <c r="J488" s="2085">
        <v>46.32260313097305</v>
      </c>
      <c r="K488" s="2083">
        <v>9.08</v>
      </c>
      <c r="R488" s="335">
        <f t="shared" si="117"/>
        <v>420.6092364292353</v>
      </c>
      <c r="S488" s="335">
        <f t="shared" si="121"/>
        <v>223.73817312259976</v>
      </c>
      <c r="T488" s="335">
        <f t="shared" si="121"/>
        <v>9.2645206261946118</v>
      </c>
      <c r="U488" s="335">
        <f t="shared" si="121"/>
        <v>93.108432293255817</v>
      </c>
      <c r="V488" s="335">
        <f t="shared" si="121"/>
        <v>0</v>
      </c>
      <c r="W488" s="335">
        <f t="shared" si="121"/>
        <v>67.167774539910937</v>
      </c>
      <c r="X488" s="335">
        <f t="shared" si="121"/>
        <v>0.92645206261946111</v>
      </c>
      <c r="Y488" s="335">
        <f t="shared" si="121"/>
        <v>1.3896780939291913</v>
      </c>
      <c r="Z488" s="335">
        <f t="shared" si="121"/>
        <v>0.92645206261946111</v>
      </c>
      <c r="AA488" s="335">
        <f t="shared" si="121"/>
        <v>1.8529041252389222</v>
      </c>
      <c r="AB488" s="335">
        <f t="shared" si="121"/>
        <v>5.5587123757167651</v>
      </c>
      <c r="AC488" s="335">
        <f t="shared" si="121"/>
        <v>1.3896780939291913</v>
      </c>
      <c r="AD488" s="335">
        <f t="shared" si="121"/>
        <v>1.3896780939291913</v>
      </c>
      <c r="AE488" s="335">
        <f t="shared" si="121"/>
        <v>0.92645206261946111</v>
      </c>
      <c r="AF488" s="335">
        <f t="shared" si="121"/>
        <v>0.46322603130973056</v>
      </c>
      <c r="AG488" s="335">
        <f t="shared" si="118"/>
        <v>6.4851644383362279</v>
      </c>
      <c r="AH488" s="335">
        <f t="shared" si="118"/>
        <v>2.316130156548653</v>
      </c>
      <c r="AI488" s="335">
        <f t="shared" si="118"/>
        <v>2.316130156548653</v>
      </c>
      <c r="AJ488" s="335">
        <f t="shared" si="115"/>
        <v>1.3896780939291913</v>
      </c>
      <c r="AK488" s="1388" t="s">
        <v>1614</v>
      </c>
      <c r="AL488" s="89" t="s">
        <v>1614</v>
      </c>
      <c r="AM488" s="1388" t="s">
        <v>1614</v>
      </c>
      <c r="AN488" s="335">
        <f t="shared" si="119"/>
        <v>420.6092364292353</v>
      </c>
      <c r="AO488" s="335">
        <f t="shared" si="122"/>
        <v>223.73817312259976</v>
      </c>
      <c r="AP488" s="335">
        <f t="shared" si="122"/>
        <v>9.2645206261946118</v>
      </c>
      <c r="AQ488" s="335">
        <f t="shared" si="122"/>
        <v>93.108432293255817</v>
      </c>
      <c r="AR488" s="335">
        <f t="shared" si="122"/>
        <v>0</v>
      </c>
      <c r="AS488" s="335">
        <f t="shared" si="122"/>
        <v>67.167774539910937</v>
      </c>
      <c r="AT488" s="335">
        <f t="shared" si="122"/>
        <v>0.92645206261946111</v>
      </c>
      <c r="AU488" s="335">
        <f t="shared" si="122"/>
        <v>1.3896780939291913</v>
      </c>
      <c r="AV488" s="335">
        <f t="shared" si="122"/>
        <v>0.92645206261946111</v>
      </c>
      <c r="AW488" s="335">
        <f t="shared" si="122"/>
        <v>1.8529041252389222</v>
      </c>
      <c r="AX488" s="335">
        <f t="shared" si="122"/>
        <v>5.5587123757167651</v>
      </c>
      <c r="AY488" s="335">
        <f t="shared" si="122"/>
        <v>1.3896780939291913</v>
      </c>
      <c r="AZ488" s="335">
        <f t="shared" si="122"/>
        <v>1.3896780939291913</v>
      </c>
      <c r="BA488" s="335">
        <f t="shared" si="122"/>
        <v>0.92645206261946111</v>
      </c>
      <c r="BB488" s="335">
        <f t="shared" si="122"/>
        <v>0.46322603130973056</v>
      </c>
      <c r="BC488" s="335">
        <f t="shared" si="120"/>
        <v>6.4851644383362279</v>
      </c>
      <c r="BD488" s="335">
        <f t="shared" si="120"/>
        <v>2.316130156548653</v>
      </c>
      <c r="BE488" s="335">
        <f t="shared" si="120"/>
        <v>2.316130156548653</v>
      </c>
      <c r="BF488" s="335">
        <f t="shared" si="116"/>
        <v>1.3896780939291913</v>
      </c>
    </row>
    <row r="489" spans="2:58" ht="14.25">
      <c r="B489" s="14" t="s">
        <v>324</v>
      </c>
      <c r="C489" s="1733" t="s">
        <v>60</v>
      </c>
      <c r="D489" s="1728" t="s">
        <v>104</v>
      </c>
      <c r="E489" s="1733" t="s">
        <v>25</v>
      </c>
      <c r="F489" s="1712" t="s">
        <v>16</v>
      </c>
      <c r="G489" s="1733">
        <v>17.47</v>
      </c>
      <c r="H489" s="2085">
        <v>10283.015603105938</v>
      </c>
      <c r="I489" s="2085">
        <v>10283.015603105938</v>
      </c>
      <c r="J489" s="2085">
        <v>10283.015603105938</v>
      </c>
      <c r="K489" s="2083">
        <v>9.08</v>
      </c>
      <c r="R489" s="335">
        <f t="shared" si="117"/>
        <v>93369.781676201921</v>
      </c>
      <c r="S489" s="335">
        <f t="shared" si="121"/>
        <v>49666.965363001669</v>
      </c>
      <c r="T489" s="335">
        <f t="shared" si="121"/>
        <v>2056.6031206211883</v>
      </c>
      <c r="U489" s="335">
        <f t="shared" si="121"/>
        <v>20668.861362242933</v>
      </c>
      <c r="V489" s="335">
        <f t="shared" si="121"/>
        <v>0</v>
      </c>
      <c r="W489" s="335">
        <f t="shared" si="121"/>
        <v>14910.372624503612</v>
      </c>
      <c r="X489" s="335">
        <f t="shared" si="121"/>
        <v>205.66031206211878</v>
      </c>
      <c r="Y489" s="335">
        <f t="shared" si="121"/>
        <v>308.49046809317809</v>
      </c>
      <c r="Z489" s="335">
        <f t="shared" si="121"/>
        <v>205.66031206211878</v>
      </c>
      <c r="AA489" s="335">
        <f t="shared" si="121"/>
        <v>411.32062412423755</v>
      </c>
      <c r="AB489" s="335">
        <f t="shared" si="121"/>
        <v>1233.9618723727124</v>
      </c>
      <c r="AC489" s="335">
        <f t="shared" si="121"/>
        <v>308.49046809317809</v>
      </c>
      <c r="AD489" s="335">
        <f t="shared" si="121"/>
        <v>308.49046809317809</v>
      </c>
      <c r="AE489" s="335">
        <f t="shared" si="121"/>
        <v>205.66031206211878</v>
      </c>
      <c r="AF489" s="335">
        <f t="shared" si="121"/>
        <v>102.83015603105939</v>
      </c>
      <c r="AG489" s="335">
        <f t="shared" si="118"/>
        <v>1439.6221844348315</v>
      </c>
      <c r="AH489" s="335">
        <f t="shared" si="118"/>
        <v>514.15078015529707</v>
      </c>
      <c r="AI489" s="335">
        <f t="shared" si="118"/>
        <v>514.15078015529707</v>
      </c>
      <c r="AJ489" s="335">
        <f t="shared" si="115"/>
        <v>308.49046809317809</v>
      </c>
      <c r="AK489" s="1388" t="s">
        <v>1614</v>
      </c>
      <c r="AL489" s="89" t="s">
        <v>1614</v>
      </c>
      <c r="AM489" s="1388" t="s">
        <v>1614</v>
      </c>
      <c r="AN489" s="335">
        <f t="shared" si="119"/>
        <v>93369.781676201921</v>
      </c>
      <c r="AO489" s="335">
        <f t="shared" si="122"/>
        <v>49666.965363001669</v>
      </c>
      <c r="AP489" s="335">
        <f t="shared" si="122"/>
        <v>2056.6031206211883</v>
      </c>
      <c r="AQ489" s="335">
        <f t="shared" si="122"/>
        <v>20668.861362242933</v>
      </c>
      <c r="AR489" s="335">
        <f t="shared" si="122"/>
        <v>0</v>
      </c>
      <c r="AS489" s="335">
        <f t="shared" si="122"/>
        <v>14910.372624503612</v>
      </c>
      <c r="AT489" s="335">
        <f t="shared" si="122"/>
        <v>205.66031206211878</v>
      </c>
      <c r="AU489" s="335">
        <f t="shared" si="122"/>
        <v>308.49046809317809</v>
      </c>
      <c r="AV489" s="335">
        <f t="shared" si="122"/>
        <v>205.66031206211878</v>
      </c>
      <c r="AW489" s="335">
        <f t="shared" si="122"/>
        <v>411.32062412423755</v>
      </c>
      <c r="AX489" s="335">
        <f t="shared" si="122"/>
        <v>1233.9618723727124</v>
      </c>
      <c r="AY489" s="335">
        <f t="shared" si="122"/>
        <v>308.49046809317809</v>
      </c>
      <c r="AZ489" s="335">
        <f t="shared" si="122"/>
        <v>308.49046809317809</v>
      </c>
      <c r="BA489" s="335">
        <f t="shared" si="122"/>
        <v>205.66031206211878</v>
      </c>
      <c r="BB489" s="335">
        <f t="shared" si="122"/>
        <v>102.83015603105939</v>
      </c>
      <c r="BC489" s="335">
        <f t="shared" si="120"/>
        <v>1439.6221844348315</v>
      </c>
      <c r="BD489" s="335">
        <f t="shared" si="120"/>
        <v>514.15078015529707</v>
      </c>
      <c r="BE489" s="335">
        <f t="shared" si="120"/>
        <v>514.15078015529707</v>
      </c>
      <c r="BF489" s="335">
        <f t="shared" si="116"/>
        <v>308.49046809317809</v>
      </c>
    </row>
    <row r="490" spans="2:58" ht="14.25">
      <c r="B490" s="14" t="s">
        <v>324</v>
      </c>
      <c r="C490" s="1733" t="s">
        <v>60</v>
      </c>
      <c r="D490" s="1728" t="s">
        <v>105</v>
      </c>
      <c r="E490" s="1733" t="s">
        <v>25</v>
      </c>
      <c r="F490" s="1712" t="s">
        <v>16</v>
      </c>
      <c r="G490" s="1733">
        <v>17.8</v>
      </c>
      <c r="H490" s="2085">
        <v>1559.4770494740126</v>
      </c>
      <c r="I490" s="2085">
        <v>1559.4770494740126</v>
      </c>
      <c r="J490" s="2085">
        <v>1559.4770494740126</v>
      </c>
      <c r="K490" s="2083">
        <v>9.08</v>
      </c>
      <c r="R490" s="335">
        <f t="shared" si="117"/>
        <v>14160.051609224034</v>
      </c>
      <c r="S490" s="335">
        <f t="shared" si="121"/>
        <v>7532.2741489594791</v>
      </c>
      <c r="T490" s="335">
        <f t="shared" si="121"/>
        <v>311.89540989480258</v>
      </c>
      <c r="U490" s="335">
        <f t="shared" si="121"/>
        <v>3134.548869442765</v>
      </c>
      <c r="V490" s="335">
        <f t="shared" si="121"/>
        <v>0</v>
      </c>
      <c r="W490" s="335">
        <f t="shared" si="121"/>
        <v>2261.2417217373186</v>
      </c>
      <c r="X490" s="335">
        <f t="shared" si="121"/>
        <v>31.189540989480253</v>
      </c>
      <c r="Y490" s="335">
        <f t="shared" si="121"/>
        <v>46.784311484220375</v>
      </c>
      <c r="Z490" s="335">
        <f t="shared" si="121"/>
        <v>31.189540989480253</v>
      </c>
      <c r="AA490" s="335">
        <f t="shared" si="121"/>
        <v>62.379081978960507</v>
      </c>
      <c r="AB490" s="335">
        <f t="shared" si="121"/>
        <v>187.1372459368815</v>
      </c>
      <c r="AC490" s="335">
        <f t="shared" si="121"/>
        <v>46.784311484220375</v>
      </c>
      <c r="AD490" s="335">
        <f t="shared" si="121"/>
        <v>46.784311484220375</v>
      </c>
      <c r="AE490" s="335">
        <f t="shared" si="121"/>
        <v>31.189540989480253</v>
      </c>
      <c r="AF490" s="335">
        <f t="shared" si="121"/>
        <v>15.594770494740127</v>
      </c>
      <c r="AG490" s="335">
        <f t="shared" ref="AG490:AJ521" si="123">+$R490*VLOOKUP($E490,$P$5:$AJ$7,AG$1+3,FALSE)</f>
        <v>218.32678692636179</v>
      </c>
      <c r="AH490" s="335">
        <f t="shared" si="123"/>
        <v>77.973852473700646</v>
      </c>
      <c r="AI490" s="335">
        <f t="shared" si="123"/>
        <v>77.973852473700646</v>
      </c>
      <c r="AJ490" s="335">
        <f t="shared" si="115"/>
        <v>46.784311484220375</v>
      </c>
      <c r="AK490" s="1388" t="s">
        <v>1614</v>
      </c>
      <c r="AL490" s="89" t="s">
        <v>1614</v>
      </c>
      <c r="AM490" s="1388" t="s">
        <v>1614</v>
      </c>
      <c r="AN490" s="335">
        <f t="shared" si="119"/>
        <v>14160.051609224034</v>
      </c>
      <c r="AO490" s="335">
        <f t="shared" si="122"/>
        <v>7532.2741489594791</v>
      </c>
      <c r="AP490" s="335">
        <f t="shared" si="122"/>
        <v>311.89540989480258</v>
      </c>
      <c r="AQ490" s="335">
        <f t="shared" si="122"/>
        <v>3134.548869442765</v>
      </c>
      <c r="AR490" s="335">
        <f t="shared" si="122"/>
        <v>0</v>
      </c>
      <c r="AS490" s="335">
        <f t="shared" si="122"/>
        <v>2261.2417217373186</v>
      </c>
      <c r="AT490" s="335">
        <f t="shared" si="122"/>
        <v>31.189540989480253</v>
      </c>
      <c r="AU490" s="335">
        <f t="shared" si="122"/>
        <v>46.784311484220375</v>
      </c>
      <c r="AV490" s="335">
        <f t="shared" si="122"/>
        <v>31.189540989480253</v>
      </c>
      <c r="AW490" s="335">
        <f t="shared" si="122"/>
        <v>62.379081978960507</v>
      </c>
      <c r="AX490" s="335">
        <f t="shared" si="122"/>
        <v>187.1372459368815</v>
      </c>
      <c r="AY490" s="335">
        <f t="shared" si="122"/>
        <v>46.784311484220375</v>
      </c>
      <c r="AZ490" s="335">
        <f t="shared" si="122"/>
        <v>46.784311484220375</v>
      </c>
      <c r="BA490" s="335">
        <f t="shared" si="122"/>
        <v>31.189540989480253</v>
      </c>
      <c r="BB490" s="335">
        <f t="shared" si="122"/>
        <v>15.594770494740127</v>
      </c>
      <c r="BC490" s="335">
        <f t="shared" ref="BC490:BF521" si="124">+$AN490*VLOOKUP($E490,$AL$5:$BF$7,BC$1+3,FALSE)</f>
        <v>218.32678692636179</v>
      </c>
      <c r="BD490" s="335">
        <f t="shared" si="124"/>
        <v>77.973852473700646</v>
      </c>
      <c r="BE490" s="335">
        <f t="shared" si="124"/>
        <v>77.973852473700646</v>
      </c>
      <c r="BF490" s="335">
        <f t="shared" si="116"/>
        <v>46.784311484220375</v>
      </c>
    </row>
    <row r="491" spans="2:58" ht="14.25">
      <c r="B491" s="14" t="s">
        <v>324</v>
      </c>
      <c r="C491" s="1733" t="s">
        <v>60</v>
      </c>
      <c r="D491" s="1728" t="s">
        <v>231</v>
      </c>
      <c r="E491" s="1733" t="s">
        <v>25</v>
      </c>
      <c r="F491" s="1712" t="s">
        <v>16</v>
      </c>
      <c r="G491" s="1733">
        <v>17.8</v>
      </c>
      <c r="H491" s="2085">
        <v>38.420704872289662</v>
      </c>
      <c r="I491" s="2085">
        <v>38.420704872289662</v>
      </c>
      <c r="J491" s="2085">
        <v>38.420704872289662</v>
      </c>
      <c r="K491" s="2083">
        <v>9.08</v>
      </c>
      <c r="R491" s="335">
        <f t="shared" si="117"/>
        <v>348.86000024039015</v>
      </c>
      <c r="S491" s="335">
        <f t="shared" si="121"/>
        <v>185.57200453315903</v>
      </c>
      <c r="T491" s="335">
        <f t="shared" si="121"/>
        <v>7.6841409744579341</v>
      </c>
      <c r="U491" s="335">
        <f t="shared" si="121"/>
        <v>77.225616793302208</v>
      </c>
      <c r="V491" s="335">
        <f t="shared" si="121"/>
        <v>0</v>
      </c>
      <c r="W491" s="335">
        <f t="shared" si="121"/>
        <v>55.710022064820016</v>
      </c>
      <c r="X491" s="335">
        <f t="shared" si="121"/>
        <v>0.76841409744579336</v>
      </c>
      <c r="Y491" s="335">
        <f t="shared" si="121"/>
        <v>1.1526211461686897</v>
      </c>
      <c r="Z491" s="335">
        <f t="shared" si="121"/>
        <v>0.76841409744579336</v>
      </c>
      <c r="AA491" s="335">
        <f t="shared" si="121"/>
        <v>1.5368281948915867</v>
      </c>
      <c r="AB491" s="335">
        <f t="shared" si="121"/>
        <v>4.6104845846747589</v>
      </c>
      <c r="AC491" s="335">
        <f t="shared" si="121"/>
        <v>1.1526211461686897</v>
      </c>
      <c r="AD491" s="335">
        <f t="shared" ref="S491:AF509" si="125">+$R491*VLOOKUP($E491,$P$5:$AF$7,AD$1+3,FALSE)</f>
        <v>1.1526211461686897</v>
      </c>
      <c r="AE491" s="335">
        <f t="shared" si="125"/>
        <v>0.76841409744579336</v>
      </c>
      <c r="AF491" s="335">
        <f t="shared" si="125"/>
        <v>0.38420704872289668</v>
      </c>
      <c r="AG491" s="335">
        <f t="shared" si="123"/>
        <v>5.3788986821205533</v>
      </c>
      <c r="AH491" s="335">
        <f t="shared" si="123"/>
        <v>1.9210352436144835</v>
      </c>
      <c r="AI491" s="335">
        <f t="shared" si="123"/>
        <v>1.9210352436144835</v>
      </c>
      <c r="AJ491" s="335">
        <f t="shared" si="115"/>
        <v>1.1526211461686897</v>
      </c>
      <c r="AK491" s="1388" t="s">
        <v>1614</v>
      </c>
      <c r="AL491" s="89" t="s">
        <v>1614</v>
      </c>
      <c r="AM491" s="1388" t="s">
        <v>1614</v>
      </c>
      <c r="AN491" s="335">
        <f t="shared" si="119"/>
        <v>348.86000024039015</v>
      </c>
      <c r="AO491" s="335">
        <f t="shared" si="122"/>
        <v>185.57200453315903</v>
      </c>
      <c r="AP491" s="335">
        <f t="shared" si="122"/>
        <v>7.6841409744579341</v>
      </c>
      <c r="AQ491" s="335">
        <f t="shared" si="122"/>
        <v>77.225616793302208</v>
      </c>
      <c r="AR491" s="335">
        <f t="shared" si="122"/>
        <v>0</v>
      </c>
      <c r="AS491" s="335">
        <f t="shared" si="122"/>
        <v>55.710022064820016</v>
      </c>
      <c r="AT491" s="335">
        <f t="shared" si="122"/>
        <v>0.76841409744579336</v>
      </c>
      <c r="AU491" s="335">
        <f t="shared" si="122"/>
        <v>1.1526211461686897</v>
      </c>
      <c r="AV491" s="335">
        <f t="shared" si="122"/>
        <v>0.76841409744579336</v>
      </c>
      <c r="AW491" s="335">
        <f t="shared" si="122"/>
        <v>1.5368281948915867</v>
      </c>
      <c r="AX491" s="335">
        <f t="shared" si="122"/>
        <v>4.6104845846747589</v>
      </c>
      <c r="AY491" s="335">
        <f t="shared" si="122"/>
        <v>1.1526211461686897</v>
      </c>
      <c r="AZ491" s="335">
        <f t="shared" ref="AO491:BB509" si="126">+$AN491*VLOOKUP($E491,$AL$5:$BB$7,AZ$1+3,FALSE)</f>
        <v>1.1526211461686897</v>
      </c>
      <c r="BA491" s="335">
        <f t="shared" si="126"/>
        <v>0.76841409744579336</v>
      </c>
      <c r="BB491" s="335">
        <f t="shared" si="126"/>
        <v>0.38420704872289668</v>
      </c>
      <c r="BC491" s="335">
        <f t="shared" si="124"/>
        <v>5.3788986821205533</v>
      </c>
      <c r="BD491" s="335">
        <f t="shared" si="124"/>
        <v>1.9210352436144835</v>
      </c>
      <c r="BE491" s="335">
        <f t="shared" si="124"/>
        <v>1.9210352436144835</v>
      </c>
      <c r="BF491" s="335">
        <f t="shared" si="116"/>
        <v>1.1526211461686897</v>
      </c>
    </row>
    <row r="492" spans="2:58" ht="14.25">
      <c r="B492" s="14" t="s">
        <v>324</v>
      </c>
      <c r="C492" s="1733" t="s">
        <v>60</v>
      </c>
      <c r="D492" s="1728" t="s">
        <v>232</v>
      </c>
      <c r="E492" s="1733" t="s">
        <v>25</v>
      </c>
      <c r="F492" s="1712" t="s">
        <v>16</v>
      </c>
      <c r="G492" s="1733">
        <v>17.8</v>
      </c>
      <c r="H492" s="2085">
        <v>0.48547377161570343</v>
      </c>
      <c r="I492" s="2085">
        <v>0.48547377161570343</v>
      </c>
      <c r="J492" s="2085">
        <v>0.48547377161570343</v>
      </c>
      <c r="K492" s="2083">
        <v>9.08</v>
      </c>
      <c r="R492" s="335">
        <f t="shared" si="117"/>
        <v>4.4081018462705872</v>
      </c>
      <c r="S492" s="335">
        <f t="shared" si="125"/>
        <v>2.3448383169038469</v>
      </c>
      <c r="T492" s="335">
        <f t="shared" si="125"/>
        <v>9.7094754323140714E-2</v>
      </c>
      <c r="U492" s="335">
        <f t="shared" si="125"/>
        <v>0.97580228094756383</v>
      </c>
      <c r="V492" s="335">
        <f t="shared" si="125"/>
        <v>0</v>
      </c>
      <c r="W492" s="335">
        <f t="shared" si="125"/>
        <v>0.70393696884277002</v>
      </c>
      <c r="X492" s="335">
        <f t="shared" si="125"/>
        <v>9.7094754323140704E-3</v>
      </c>
      <c r="Y492" s="335">
        <f t="shared" si="125"/>
        <v>1.4564213148471101E-2</v>
      </c>
      <c r="Z492" s="335">
        <f t="shared" si="125"/>
        <v>9.7094754323140704E-3</v>
      </c>
      <c r="AA492" s="335">
        <f t="shared" si="125"/>
        <v>1.9418950864628141E-2</v>
      </c>
      <c r="AB492" s="335">
        <f t="shared" si="125"/>
        <v>5.8256852593884405E-2</v>
      </c>
      <c r="AC492" s="335">
        <f t="shared" si="125"/>
        <v>1.4564213148471101E-2</v>
      </c>
      <c r="AD492" s="335">
        <f t="shared" si="125"/>
        <v>1.4564213148471101E-2</v>
      </c>
      <c r="AE492" s="335">
        <f t="shared" si="125"/>
        <v>9.7094754323140704E-3</v>
      </c>
      <c r="AF492" s="335">
        <f t="shared" si="125"/>
        <v>4.8547377161570352E-3</v>
      </c>
      <c r="AG492" s="335">
        <f t="shared" si="123"/>
        <v>6.7966328026198494E-2</v>
      </c>
      <c r="AH492" s="335">
        <f t="shared" si="123"/>
        <v>2.4273688580785178E-2</v>
      </c>
      <c r="AI492" s="335">
        <f t="shared" si="123"/>
        <v>2.4273688580785178E-2</v>
      </c>
      <c r="AJ492" s="335">
        <f t="shared" si="115"/>
        <v>1.4564213148471101E-2</v>
      </c>
      <c r="AK492" s="1388" t="s">
        <v>1614</v>
      </c>
      <c r="AL492" s="89" t="s">
        <v>1614</v>
      </c>
      <c r="AM492" s="1388" t="s">
        <v>1614</v>
      </c>
      <c r="AN492" s="335">
        <f t="shared" si="119"/>
        <v>4.4081018462705872</v>
      </c>
      <c r="AO492" s="335">
        <f t="shared" si="126"/>
        <v>2.3448383169038469</v>
      </c>
      <c r="AP492" s="335">
        <f t="shared" si="126"/>
        <v>9.7094754323140714E-2</v>
      </c>
      <c r="AQ492" s="335">
        <f t="shared" si="126"/>
        <v>0.97580228094756383</v>
      </c>
      <c r="AR492" s="335">
        <f t="shared" si="126"/>
        <v>0</v>
      </c>
      <c r="AS492" s="335">
        <f t="shared" si="126"/>
        <v>0.70393696884277002</v>
      </c>
      <c r="AT492" s="335">
        <f t="shared" si="126"/>
        <v>9.7094754323140704E-3</v>
      </c>
      <c r="AU492" s="335">
        <f t="shared" si="126"/>
        <v>1.4564213148471101E-2</v>
      </c>
      <c r="AV492" s="335">
        <f t="shared" si="126"/>
        <v>9.7094754323140704E-3</v>
      </c>
      <c r="AW492" s="335">
        <f t="shared" si="126"/>
        <v>1.9418950864628141E-2</v>
      </c>
      <c r="AX492" s="335">
        <f t="shared" si="126"/>
        <v>5.8256852593884405E-2</v>
      </c>
      <c r="AY492" s="335">
        <f t="shared" si="126"/>
        <v>1.4564213148471101E-2</v>
      </c>
      <c r="AZ492" s="335">
        <f t="shared" si="126"/>
        <v>1.4564213148471101E-2</v>
      </c>
      <c r="BA492" s="335">
        <f t="shared" si="126"/>
        <v>9.7094754323140704E-3</v>
      </c>
      <c r="BB492" s="335">
        <f t="shared" si="126"/>
        <v>4.8547377161570352E-3</v>
      </c>
      <c r="BC492" s="335">
        <f t="shared" si="124"/>
        <v>6.7966328026198494E-2</v>
      </c>
      <c r="BD492" s="335">
        <f t="shared" si="124"/>
        <v>2.4273688580785178E-2</v>
      </c>
      <c r="BE492" s="335">
        <f t="shared" si="124"/>
        <v>2.4273688580785178E-2</v>
      </c>
      <c r="BF492" s="335">
        <f t="shared" si="116"/>
        <v>1.4564213148471101E-2</v>
      </c>
    </row>
    <row r="493" spans="2:58" ht="14.25">
      <c r="B493" s="14" t="s">
        <v>324</v>
      </c>
      <c r="C493" s="1733" t="s">
        <v>60</v>
      </c>
      <c r="D493" s="1728" t="s">
        <v>227</v>
      </c>
      <c r="E493" s="1733" t="s">
        <v>25</v>
      </c>
      <c r="F493" s="1712" t="s">
        <v>16</v>
      </c>
      <c r="G493" s="1733">
        <v>17.399999999999999</v>
      </c>
      <c r="H493" s="2085">
        <v>4342.6462481290018</v>
      </c>
      <c r="I493" s="2086">
        <v>4342.6462481290018</v>
      </c>
      <c r="J493" s="2087">
        <v>4342.6462481290018</v>
      </c>
      <c r="K493" s="2083">
        <v>9.08</v>
      </c>
      <c r="R493" s="335">
        <f t="shared" si="117"/>
        <v>39431.227933011338</v>
      </c>
      <c r="S493" s="335">
        <f t="shared" si="125"/>
        <v>20974.981378463075</v>
      </c>
      <c r="T493" s="335">
        <f t="shared" si="125"/>
        <v>868.52924962580062</v>
      </c>
      <c r="U493" s="335">
        <f t="shared" si="125"/>
        <v>8728.7189587392932</v>
      </c>
      <c r="V493" s="335">
        <f t="shared" si="125"/>
        <v>0</v>
      </c>
      <c r="W493" s="335">
        <f t="shared" si="125"/>
        <v>6296.8370597870535</v>
      </c>
      <c r="X493" s="335">
        <f t="shared" si="125"/>
        <v>86.852924962580047</v>
      </c>
      <c r="Y493" s="335">
        <f t="shared" si="125"/>
        <v>130.27938744387004</v>
      </c>
      <c r="Z493" s="335">
        <f t="shared" si="125"/>
        <v>86.852924962580047</v>
      </c>
      <c r="AA493" s="335">
        <f t="shared" si="125"/>
        <v>173.70584992516009</v>
      </c>
      <c r="AB493" s="335">
        <f t="shared" si="125"/>
        <v>521.11754977548014</v>
      </c>
      <c r="AC493" s="335">
        <f t="shared" si="125"/>
        <v>130.27938744387004</v>
      </c>
      <c r="AD493" s="335">
        <f t="shared" si="125"/>
        <v>130.27938744387004</v>
      </c>
      <c r="AE493" s="335">
        <f t="shared" si="125"/>
        <v>86.852924962580047</v>
      </c>
      <c r="AF493" s="335">
        <f t="shared" si="125"/>
        <v>43.426462481290024</v>
      </c>
      <c r="AG493" s="335">
        <f t="shared" si="123"/>
        <v>607.97047473806037</v>
      </c>
      <c r="AH493" s="335">
        <f t="shared" si="123"/>
        <v>217.13231240645015</v>
      </c>
      <c r="AI493" s="335">
        <f t="shared" si="123"/>
        <v>217.13231240645015</v>
      </c>
      <c r="AJ493" s="335">
        <f t="shared" si="115"/>
        <v>130.27938744387004</v>
      </c>
      <c r="AK493" s="1388" t="s">
        <v>1614</v>
      </c>
      <c r="AL493" s="89" t="s">
        <v>1614</v>
      </c>
      <c r="AM493" s="1388" t="s">
        <v>1614</v>
      </c>
      <c r="AN493" s="335">
        <f t="shared" si="119"/>
        <v>39431.227933011338</v>
      </c>
      <c r="AO493" s="335">
        <f t="shared" si="126"/>
        <v>20974.981378463075</v>
      </c>
      <c r="AP493" s="335">
        <f t="shared" si="126"/>
        <v>868.52924962580062</v>
      </c>
      <c r="AQ493" s="335">
        <f t="shared" si="126"/>
        <v>8728.7189587392932</v>
      </c>
      <c r="AR493" s="335">
        <f t="shared" si="126"/>
        <v>0</v>
      </c>
      <c r="AS493" s="335">
        <f t="shared" si="126"/>
        <v>6296.8370597870535</v>
      </c>
      <c r="AT493" s="335">
        <f t="shared" si="126"/>
        <v>86.852924962580047</v>
      </c>
      <c r="AU493" s="335">
        <f t="shared" si="126"/>
        <v>130.27938744387004</v>
      </c>
      <c r="AV493" s="335">
        <f t="shared" si="126"/>
        <v>86.852924962580047</v>
      </c>
      <c r="AW493" s="335">
        <f t="shared" si="126"/>
        <v>173.70584992516009</v>
      </c>
      <c r="AX493" s="335">
        <f t="shared" si="126"/>
        <v>521.11754977548014</v>
      </c>
      <c r="AY493" s="335">
        <f t="shared" si="126"/>
        <v>130.27938744387004</v>
      </c>
      <c r="AZ493" s="335">
        <f t="shared" si="126"/>
        <v>130.27938744387004</v>
      </c>
      <c r="BA493" s="335">
        <f t="shared" si="126"/>
        <v>86.852924962580047</v>
      </c>
      <c r="BB493" s="335">
        <f t="shared" si="126"/>
        <v>43.426462481290024</v>
      </c>
      <c r="BC493" s="335">
        <f t="shared" si="124"/>
        <v>607.97047473806037</v>
      </c>
      <c r="BD493" s="335">
        <f t="shared" si="124"/>
        <v>217.13231240645015</v>
      </c>
      <c r="BE493" s="335">
        <f t="shared" si="124"/>
        <v>217.13231240645015</v>
      </c>
      <c r="BF493" s="335">
        <f t="shared" si="116"/>
        <v>130.27938744387004</v>
      </c>
    </row>
    <row r="494" spans="2:58" ht="14.25">
      <c r="B494" s="14" t="s">
        <v>324</v>
      </c>
      <c r="C494" s="1733" t="s">
        <v>60</v>
      </c>
      <c r="D494" s="1728" t="s">
        <v>228</v>
      </c>
      <c r="E494" s="1733" t="s">
        <v>25</v>
      </c>
      <c r="F494" s="1712" t="s">
        <v>16</v>
      </c>
      <c r="G494" s="1733">
        <v>17.47</v>
      </c>
      <c r="H494" s="2085">
        <v>1786.3759449573699</v>
      </c>
      <c r="I494" s="2086">
        <v>1786.3759449573699</v>
      </c>
      <c r="J494" s="2087">
        <v>1786.3759449573699</v>
      </c>
      <c r="K494" s="2083">
        <v>9.08</v>
      </c>
      <c r="R494" s="335">
        <f t="shared" si="117"/>
        <v>16220.29358021292</v>
      </c>
      <c r="S494" s="335">
        <f t="shared" si="125"/>
        <v>8628.1958141440955</v>
      </c>
      <c r="T494" s="335">
        <f t="shared" si="125"/>
        <v>357.27518899147407</v>
      </c>
      <c r="U494" s="335">
        <f t="shared" si="125"/>
        <v>3590.6156493643134</v>
      </c>
      <c r="V494" s="335">
        <f t="shared" si="125"/>
        <v>0</v>
      </c>
      <c r="W494" s="335">
        <f t="shared" si="125"/>
        <v>2590.2451201881868</v>
      </c>
      <c r="X494" s="335">
        <f t="shared" si="125"/>
        <v>35.727518899147405</v>
      </c>
      <c r="Y494" s="335">
        <f t="shared" si="125"/>
        <v>53.591278348721097</v>
      </c>
      <c r="Z494" s="335">
        <f t="shared" si="125"/>
        <v>35.727518899147405</v>
      </c>
      <c r="AA494" s="335">
        <f t="shared" si="125"/>
        <v>71.455037798294811</v>
      </c>
      <c r="AB494" s="335">
        <f t="shared" si="125"/>
        <v>214.36511339488439</v>
      </c>
      <c r="AC494" s="335">
        <f t="shared" si="125"/>
        <v>53.591278348721097</v>
      </c>
      <c r="AD494" s="335">
        <f t="shared" si="125"/>
        <v>53.591278348721097</v>
      </c>
      <c r="AE494" s="335">
        <f t="shared" si="125"/>
        <v>35.727518899147405</v>
      </c>
      <c r="AF494" s="335">
        <f t="shared" si="125"/>
        <v>17.863759449573703</v>
      </c>
      <c r="AG494" s="335">
        <f t="shared" si="123"/>
        <v>250.09263229403183</v>
      </c>
      <c r="AH494" s="335">
        <f t="shared" si="123"/>
        <v>89.318797247868517</v>
      </c>
      <c r="AI494" s="335">
        <f t="shared" si="123"/>
        <v>89.318797247868517</v>
      </c>
      <c r="AJ494" s="335">
        <f t="shared" si="115"/>
        <v>53.591278348721097</v>
      </c>
      <c r="AK494" s="1388" t="s">
        <v>1614</v>
      </c>
      <c r="AL494" s="89" t="s">
        <v>1614</v>
      </c>
      <c r="AM494" s="1388" t="s">
        <v>1614</v>
      </c>
      <c r="AN494" s="335">
        <f t="shared" si="119"/>
        <v>16220.29358021292</v>
      </c>
      <c r="AO494" s="335">
        <f t="shared" si="126"/>
        <v>8628.1958141440955</v>
      </c>
      <c r="AP494" s="335">
        <f t="shared" si="126"/>
        <v>357.27518899147407</v>
      </c>
      <c r="AQ494" s="335">
        <f t="shared" si="126"/>
        <v>3590.6156493643134</v>
      </c>
      <c r="AR494" s="335">
        <f t="shared" si="126"/>
        <v>0</v>
      </c>
      <c r="AS494" s="335">
        <f t="shared" si="126"/>
        <v>2590.2451201881868</v>
      </c>
      <c r="AT494" s="335">
        <f t="shared" si="126"/>
        <v>35.727518899147405</v>
      </c>
      <c r="AU494" s="335">
        <f t="shared" si="126"/>
        <v>53.591278348721097</v>
      </c>
      <c r="AV494" s="335">
        <f t="shared" si="126"/>
        <v>35.727518899147405</v>
      </c>
      <c r="AW494" s="335">
        <f t="shared" si="126"/>
        <v>71.455037798294811</v>
      </c>
      <c r="AX494" s="335">
        <f t="shared" si="126"/>
        <v>214.36511339488439</v>
      </c>
      <c r="AY494" s="335">
        <f t="shared" si="126"/>
        <v>53.591278348721097</v>
      </c>
      <c r="AZ494" s="335">
        <f t="shared" si="126"/>
        <v>53.591278348721097</v>
      </c>
      <c r="BA494" s="335">
        <f t="shared" si="126"/>
        <v>35.727518899147405</v>
      </c>
      <c r="BB494" s="335">
        <f t="shared" si="126"/>
        <v>17.863759449573703</v>
      </c>
      <c r="BC494" s="335">
        <f t="shared" si="124"/>
        <v>250.09263229403183</v>
      </c>
      <c r="BD494" s="335">
        <f t="shared" si="124"/>
        <v>89.318797247868517</v>
      </c>
      <c r="BE494" s="335">
        <f t="shared" si="124"/>
        <v>89.318797247868517</v>
      </c>
      <c r="BF494" s="335">
        <f t="shared" si="116"/>
        <v>53.591278348721097</v>
      </c>
    </row>
    <row r="495" spans="2:58" ht="14.25">
      <c r="B495" s="14" t="s">
        <v>324</v>
      </c>
      <c r="C495" s="1733" t="s">
        <v>60</v>
      </c>
      <c r="D495" s="1728" t="s">
        <v>107</v>
      </c>
      <c r="E495" s="1733" t="s">
        <v>25</v>
      </c>
      <c r="F495" s="1712" t="s">
        <v>16</v>
      </c>
      <c r="G495" s="1733">
        <v>17.8</v>
      </c>
      <c r="H495" s="2085">
        <v>28.305634537517061</v>
      </c>
      <c r="I495" s="2086">
        <v>28.305634537517061</v>
      </c>
      <c r="J495" s="2087">
        <v>28.305634537517061</v>
      </c>
      <c r="K495" s="2083">
        <v>9.08</v>
      </c>
      <c r="R495" s="335">
        <f t="shared" si="117"/>
        <v>257.01516160065489</v>
      </c>
      <c r="S495" s="335">
        <f t="shared" si="125"/>
        <v>136.71621481620735</v>
      </c>
      <c r="T495" s="335">
        <f t="shared" si="125"/>
        <v>5.6611269075034132</v>
      </c>
      <c r="U495" s="335">
        <f t="shared" si="125"/>
        <v>56.894325420409281</v>
      </c>
      <c r="V495" s="335">
        <f t="shared" si="125"/>
        <v>0</v>
      </c>
      <c r="W495" s="335">
        <f t="shared" si="125"/>
        <v>41.043170079399744</v>
      </c>
      <c r="X495" s="335">
        <f t="shared" si="125"/>
        <v>0.56611269075034121</v>
      </c>
      <c r="Y495" s="335">
        <f t="shared" si="125"/>
        <v>0.84916903612551164</v>
      </c>
      <c r="Z495" s="335">
        <f t="shared" si="125"/>
        <v>0.56611269075034121</v>
      </c>
      <c r="AA495" s="335">
        <f t="shared" si="125"/>
        <v>1.1322253815006824</v>
      </c>
      <c r="AB495" s="335">
        <f t="shared" si="125"/>
        <v>3.3966761445020466</v>
      </c>
      <c r="AC495" s="335">
        <f t="shared" si="125"/>
        <v>0.84916903612551164</v>
      </c>
      <c r="AD495" s="335">
        <f t="shared" si="125"/>
        <v>0.84916903612551164</v>
      </c>
      <c r="AE495" s="335">
        <f t="shared" si="125"/>
        <v>0.56611269075034121</v>
      </c>
      <c r="AF495" s="335">
        <f t="shared" si="125"/>
        <v>0.2830563453751706</v>
      </c>
      <c r="AG495" s="335">
        <f t="shared" si="123"/>
        <v>3.9627888352523888</v>
      </c>
      <c r="AH495" s="335">
        <f t="shared" si="123"/>
        <v>1.4152817268758533</v>
      </c>
      <c r="AI495" s="335">
        <f t="shared" si="123"/>
        <v>1.4152817268758533</v>
      </c>
      <c r="AJ495" s="335">
        <f t="shared" si="115"/>
        <v>0.84916903612551164</v>
      </c>
      <c r="AK495" s="1388" t="s">
        <v>1614</v>
      </c>
      <c r="AL495" s="89" t="s">
        <v>1614</v>
      </c>
      <c r="AM495" s="1388" t="s">
        <v>1614</v>
      </c>
      <c r="AN495" s="335">
        <f t="shared" si="119"/>
        <v>257.01516160065489</v>
      </c>
      <c r="AO495" s="335">
        <f t="shared" si="126"/>
        <v>136.71621481620735</v>
      </c>
      <c r="AP495" s="335">
        <f t="shared" si="126"/>
        <v>5.6611269075034132</v>
      </c>
      <c r="AQ495" s="335">
        <f t="shared" si="126"/>
        <v>56.894325420409281</v>
      </c>
      <c r="AR495" s="335">
        <f t="shared" si="126"/>
        <v>0</v>
      </c>
      <c r="AS495" s="335">
        <f t="shared" si="126"/>
        <v>41.043170079399744</v>
      </c>
      <c r="AT495" s="335">
        <f t="shared" si="126"/>
        <v>0.56611269075034121</v>
      </c>
      <c r="AU495" s="335">
        <f t="shared" si="126"/>
        <v>0.84916903612551164</v>
      </c>
      <c r="AV495" s="335">
        <f t="shared" si="126"/>
        <v>0.56611269075034121</v>
      </c>
      <c r="AW495" s="335">
        <f t="shared" si="126"/>
        <v>1.1322253815006824</v>
      </c>
      <c r="AX495" s="335">
        <f t="shared" si="126"/>
        <v>3.3966761445020466</v>
      </c>
      <c r="AY495" s="335">
        <f t="shared" si="126"/>
        <v>0.84916903612551164</v>
      </c>
      <c r="AZ495" s="335">
        <f t="shared" si="126"/>
        <v>0.84916903612551164</v>
      </c>
      <c r="BA495" s="335">
        <f t="shared" si="126"/>
        <v>0.56611269075034121</v>
      </c>
      <c r="BB495" s="335">
        <f t="shared" si="126"/>
        <v>0.2830563453751706</v>
      </c>
      <c r="BC495" s="335">
        <f t="shared" si="124"/>
        <v>3.9627888352523888</v>
      </c>
      <c r="BD495" s="335">
        <f t="shared" si="124"/>
        <v>1.4152817268758533</v>
      </c>
      <c r="BE495" s="335">
        <f t="shared" si="124"/>
        <v>1.4152817268758533</v>
      </c>
      <c r="BF495" s="335">
        <f t="shared" si="116"/>
        <v>0.84916903612551164</v>
      </c>
    </row>
    <row r="496" spans="2:58" ht="14.25">
      <c r="B496" s="14" t="s">
        <v>324</v>
      </c>
      <c r="C496" s="1733" t="s">
        <v>60</v>
      </c>
      <c r="D496" s="1728" t="s">
        <v>61</v>
      </c>
      <c r="E496" s="1733" t="s">
        <v>25</v>
      </c>
      <c r="F496" s="1712" t="s">
        <v>16</v>
      </c>
      <c r="G496" s="1733">
        <v>17.399999999999999</v>
      </c>
      <c r="H496" s="2085">
        <v>2798.3456966412891</v>
      </c>
      <c r="I496" s="2086">
        <v>2798.3456966412891</v>
      </c>
      <c r="J496" s="2087">
        <v>2798.3456966412891</v>
      </c>
      <c r="K496" s="2083">
        <v>9.08</v>
      </c>
      <c r="R496" s="335">
        <f t="shared" si="117"/>
        <v>25408.978925502906</v>
      </c>
      <c r="S496" s="335">
        <f t="shared" si="125"/>
        <v>13516.009714777423</v>
      </c>
      <c r="T496" s="335">
        <f t="shared" si="125"/>
        <v>559.66913932825798</v>
      </c>
      <c r="U496" s="335">
        <f t="shared" si="125"/>
        <v>5624.6748502489909</v>
      </c>
      <c r="V496" s="335">
        <f t="shared" si="125"/>
        <v>0</v>
      </c>
      <c r="W496" s="335">
        <f t="shared" si="125"/>
        <v>4057.6012601298698</v>
      </c>
      <c r="X496" s="335">
        <f t="shared" si="125"/>
        <v>55.96691393282579</v>
      </c>
      <c r="Y496" s="335">
        <f t="shared" si="125"/>
        <v>83.950370899238663</v>
      </c>
      <c r="Z496" s="335">
        <f t="shared" si="125"/>
        <v>55.96691393282579</v>
      </c>
      <c r="AA496" s="335">
        <f t="shared" si="125"/>
        <v>111.93382786565158</v>
      </c>
      <c r="AB496" s="335">
        <f t="shared" si="125"/>
        <v>335.80148359695465</v>
      </c>
      <c r="AC496" s="335">
        <f t="shared" si="125"/>
        <v>83.950370899238663</v>
      </c>
      <c r="AD496" s="335">
        <f t="shared" si="125"/>
        <v>83.950370899238663</v>
      </c>
      <c r="AE496" s="335">
        <f t="shared" si="125"/>
        <v>55.96691393282579</v>
      </c>
      <c r="AF496" s="335">
        <f t="shared" si="125"/>
        <v>27.983456966412895</v>
      </c>
      <c r="AG496" s="335">
        <f t="shared" si="123"/>
        <v>391.76839752978054</v>
      </c>
      <c r="AH496" s="335">
        <f t="shared" si="123"/>
        <v>139.9172848320645</v>
      </c>
      <c r="AI496" s="335">
        <f t="shared" si="123"/>
        <v>139.9172848320645</v>
      </c>
      <c r="AJ496" s="335">
        <f t="shared" si="115"/>
        <v>83.950370899238663</v>
      </c>
      <c r="AK496" s="1388" t="s">
        <v>1614</v>
      </c>
      <c r="AL496" s="89" t="s">
        <v>1614</v>
      </c>
      <c r="AM496" s="1388" t="s">
        <v>1614</v>
      </c>
      <c r="AN496" s="335">
        <f t="shared" si="119"/>
        <v>25408.978925502906</v>
      </c>
      <c r="AO496" s="335">
        <f t="shared" si="126"/>
        <v>13516.009714777423</v>
      </c>
      <c r="AP496" s="335">
        <f t="shared" si="126"/>
        <v>559.66913932825798</v>
      </c>
      <c r="AQ496" s="335">
        <f t="shared" si="126"/>
        <v>5624.6748502489909</v>
      </c>
      <c r="AR496" s="335">
        <f t="shared" si="126"/>
        <v>0</v>
      </c>
      <c r="AS496" s="335">
        <f t="shared" si="126"/>
        <v>4057.6012601298698</v>
      </c>
      <c r="AT496" s="335">
        <f t="shared" si="126"/>
        <v>55.96691393282579</v>
      </c>
      <c r="AU496" s="335">
        <f t="shared" si="126"/>
        <v>83.950370899238663</v>
      </c>
      <c r="AV496" s="335">
        <f t="shared" si="126"/>
        <v>55.96691393282579</v>
      </c>
      <c r="AW496" s="335">
        <f t="shared" si="126"/>
        <v>111.93382786565158</v>
      </c>
      <c r="AX496" s="335">
        <f t="shared" si="126"/>
        <v>335.80148359695465</v>
      </c>
      <c r="AY496" s="335">
        <f t="shared" si="126"/>
        <v>83.950370899238663</v>
      </c>
      <c r="AZ496" s="335">
        <f t="shared" si="126"/>
        <v>83.950370899238663</v>
      </c>
      <c r="BA496" s="335">
        <f t="shared" si="126"/>
        <v>55.96691393282579</v>
      </c>
      <c r="BB496" s="335">
        <f t="shared" si="126"/>
        <v>27.983456966412895</v>
      </c>
      <c r="BC496" s="335">
        <f t="shared" si="124"/>
        <v>391.76839752978054</v>
      </c>
      <c r="BD496" s="335">
        <f t="shared" si="124"/>
        <v>139.9172848320645</v>
      </c>
      <c r="BE496" s="335">
        <f t="shared" si="124"/>
        <v>139.9172848320645</v>
      </c>
      <c r="BF496" s="335">
        <f t="shared" si="116"/>
        <v>83.950370899238663</v>
      </c>
    </row>
    <row r="497" spans="2:58" ht="14.25">
      <c r="B497" s="14" t="s">
        <v>324</v>
      </c>
      <c r="C497" s="1733" t="s">
        <v>60</v>
      </c>
      <c r="D497" s="1728" t="s">
        <v>230</v>
      </c>
      <c r="E497" s="1733" t="s">
        <v>25</v>
      </c>
      <c r="F497" s="1712" t="s">
        <v>16</v>
      </c>
      <c r="G497" s="1733">
        <v>17.489999999999998</v>
      </c>
      <c r="H497" s="2085">
        <v>906.50913464869211</v>
      </c>
      <c r="I497" s="2086">
        <v>906.50913464869211</v>
      </c>
      <c r="J497" s="2087">
        <v>906.50913464869211</v>
      </c>
      <c r="K497" s="2083">
        <v>9.08</v>
      </c>
      <c r="R497" s="335">
        <f t="shared" si="117"/>
        <v>8231.102942610125</v>
      </c>
      <c r="S497" s="335">
        <f t="shared" si="125"/>
        <v>4378.4391203531823</v>
      </c>
      <c r="T497" s="335">
        <f t="shared" si="125"/>
        <v>181.30182692973847</v>
      </c>
      <c r="U497" s="335">
        <f t="shared" si="125"/>
        <v>1822.0833606438709</v>
      </c>
      <c r="V497" s="335">
        <f t="shared" si="125"/>
        <v>0</v>
      </c>
      <c r="W497" s="335">
        <f t="shared" si="125"/>
        <v>1314.4382452406039</v>
      </c>
      <c r="X497" s="335">
        <f t="shared" si="125"/>
        <v>18.130182692973847</v>
      </c>
      <c r="Y497" s="335">
        <f t="shared" si="125"/>
        <v>27.195274039460763</v>
      </c>
      <c r="Z497" s="335">
        <f t="shared" si="125"/>
        <v>18.130182692973847</v>
      </c>
      <c r="AA497" s="335">
        <f t="shared" si="125"/>
        <v>36.260365385947694</v>
      </c>
      <c r="AB497" s="335">
        <f t="shared" si="125"/>
        <v>108.78109615784305</v>
      </c>
      <c r="AC497" s="335">
        <f t="shared" si="125"/>
        <v>27.195274039460763</v>
      </c>
      <c r="AD497" s="335">
        <f t="shared" si="125"/>
        <v>27.195274039460763</v>
      </c>
      <c r="AE497" s="335">
        <f t="shared" si="125"/>
        <v>18.130182692973847</v>
      </c>
      <c r="AF497" s="335">
        <f t="shared" si="125"/>
        <v>9.0650913464869234</v>
      </c>
      <c r="AG497" s="335">
        <f t="shared" si="123"/>
        <v>126.91127885081691</v>
      </c>
      <c r="AH497" s="335">
        <f t="shared" si="123"/>
        <v>45.325456732434617</v>
      </c>
      <c r="AI497" s="335">
        <f t="shared" si="123"/>
        <v>45.325456732434617</v>
      </c>
      <c r="AJ497" s="335">
        <f t="shared" si="115"/>
        <v>27.195274039460763</v>
      </c>
      <c r="AK497" s="1388" t="s">
        <v>1614</v>
      </c>
      <c r="AL497" s="89" t="s">
        <v>1614</v>
      </c>
      <c r="AM497" s="1388" t="s">
        <v>1614</v>
      </c>
      <c r="AN497" s="335">
        <f t="shared" si="119"/>
        <v>8231.102942610125</v>
      </c>
      <c r="AO497" s="335">
        <f t="shared" si="126"/>
        <v>4378.4391203531823</v>
      </c>
      <c r="AP497" s="335">
        <f t="shared" si="126"/>
        <v>181.30182692973847</v>
      </c>
      <c r="AQ497" s="335">
        <f t="shared" si="126"/>
        <v>1822.0833606438709</v>
      </c>
      <c r="AR497" s="335">
        <f t="shared" si="126"/>
        <v>0</v>
      </c>
      <c r="AS497" s="335">
        <f t="shared" si="126"/>
        <v>1314.4382452406039</v>
      </c>
      <c r="AT497" s="335">
        <f t="shared" si="126"/>
        <v>18.130182692973847</v>
      </c>
      <c r="AU497" s="335">
        <f t="shared" si="126"/>
        <v>27.195274039460763</v>
      </c>
      <c r="AV497" s="335">
        <f t="shared" si="126"/>
        <v>18.130182692973847</v>
      </c>
      <c r="AW497" s="335">
        <f t="shared" si="126"/>
        <v>36.260365385947694</v>
      </c>
      <c r="AX497" s="335">
        <f t="shared" si="126"/>
        <v>108.78109615784305</v>
      </c>
      <c r="AY497" s="335">
        <f t="shared" si="126"/>
        <v>27.195274039460763</v>
      </c>
      <c r="AZ497" s="335">
        <f t="shared" si="126"/>
        <v>27.195274039460763</v>
      </c>
      <c r="BA497" s="335">
        <f t="shared" si="126"/>
        <v>18.130182692973847</v>
      </c>
      <c r="BB497" s="335">
        <f t="shared" si="126"/>
        <v>9.0650913464869234</v>
      </c>
      <c r="BC497" s="335">
        <f t="shared" si="124"/>
        <v>126.91127885081691</v>
      </c>
      <c r="BD497" s="335">
        <f t="shared" si="124"/>
        <v>45.325456732434617</v>
      </c>
      <c r="BE497" s="335">
        <f t="shared" si="124"/>
        <v>45.325456732434617</v>
      </c>
      <c r="BF497" s="335">
        <f t="shared" si="116"/>
        <v>27.195274039460763</v>
      </c>
    </row>
    <row r="498" spans="2:58" ht="14.25">
      <c r="B498" s="14" t="s">
        <v>324</v>
      </c>
      <c r="C498" s="1733" t="s">
        <v>60</v>
      </c>
      <c r="D498" s="1728" t="s">
        <v>274</v>
      </c>
      <c r="E498" s="1733" t="s">
        <v>25</v>
      </c>
      <c r="F498" s="1712" t="s">
        <v>16</v>
      </c>
      <c r="G498" s="1733">
        <v>17.72</v>
      </c>
      <c r="H498" s="2085">
        <v>645.58678439063772</v>
      </c>
      <c r="I498" s="2086">
        <v>645.58678439063772</v>
      </c>
      <c r="J498" s="2087">
        <v>645.58678439063772</v>
      </c>
      <c r="K498" s="2083">
        <v>9.08</v>
      </c>
      <c r="R498" s="335">
        <f t="shared" si="117"/>
        <v>5861.9280022669909</v>
      </c>
      <c r="S498" s="335">
        <f t="shared" si="125"/>
        <v>3118.1841686067796</v>
      </c>
      <c r="T498" s="335">
        <f t="shared" si="125"/>
        <v>129.11735687812757</v>
      </c>
      <c r="U498" s="335">
        <f t="shared" si="125"/>
        <v>1297.6294366251818</v>
      </c>
      <c r="V498" s="335">
        <f t="shared" si="125"/>
        <v>0</v>
      </c>
      <c r="W498" s="335">
        <f t="shared" si="125"/>
        <v>936.10083736642491</v>
      </c>
      <c r="X498" s="335">
        <f t="shared" si="125"/>
        <v>12.911735687812756</v>
      </c>
      <c r="Y498" s="335">
        <f t="shared" si="125"/>
        <v>19.36760353171913</v>
      </c>
      <c r="Z498" s="335">
        <f t="shared" si="125"/>
        <v>12.911735687812756</v>
      </c>
      <c r="AA498" s="335">
        <f t="shared" si="125"/>
        <v>25.823471375625513</v>
      </c>
      <c r="AB498" s="335">
        <f t="shared" si="125"/>
        <v>77.47041412687652</v>
      </c>
      <c r="AC498" s="335">
        <f t="shared" si="125"/>
        <v>19.36760353171913</v>
      </c>
      <c r="AD498" s="335">
        <f t="shared" si="125"/>
        <v>19.36760353171913</v>
      </c>
      <c r="AE498" s="335">
        <f t="shared" si="125"/>
        <v>12.911735687812756</v>
      </c>
      <c r="AF498" s="335">
        <f t="shared" si="125"/>
        <v>6.4558678439063781</v>
      </c>
      <c r="AG498" s="335">
        <f t="shared" si="123"/>
        <v>90.382149814689299</v>
      </c>
      <c r="AH498" s="335">
        <f t="shared" si="123"/>
        <v>32.279339219531892</v>
      </c>
      <c r="AI498" s="335">
        <f t="shared" si="123"/>
        <v>32.279339219531892</v>
      </c>
      <c r="AJ498" s="335">
        <f t="shared" si="115"/>
        <v>19.36760353171913</v>
      </c>
      <c r="AK498" s="1388" t="s">
        <v>1614</v>
      </c>
      <c r="AL498" s="89" t="s">
        <v>1614</v>
      </c>
      <c r="AM498" s="1388" t="s">
        <v>1614</v>
      </c>
      <c r="AN498" s="335">
        <f t="shared" si="119"/>
        <v>5861.9280022669909</v>
      </c>
      <c r="AO498" s="335">
        <f t="shared" si="126"/>
        <v>3118.1841686067796</v>
      </c>
      <c r="AP498" s="335">
        <f t="shared" si="126"/>
        <v>129.11735687812757</v>
      </c>
      <c r="AQ498" s="335">
        <f t="shared" si="126"/>
        <v>1297.6294366251818</v>
      </c>
      <c r="AR498" s="335">
        <f t="shared" si="126"/>
        <v>0</v>
      </c>
      <c r="AS498" s="335">
        <f t="shared" si="126"/>
        <v>936.10083736642491</v>
      </c>
      <c r="AT498" s="335">
        <f t="shared" si="126"/>
        <v>12.911735687812756</v>
      </c>
      <c r="AU498" s="335">
        <f t="shared" si="126"/>
        <v>19.36760353171913</v>
      </c>
      <c r="AV498" s="335">
        <f t="shared" si="126"/>
        <v>12.911735687812756</v>
      </c>
      <c r="AW498" s="335">
        <f t="shared" si="126"/>
        <v>25.823471375625513</v>
      </c>
      <c r="AX498" s="335">
        <f t="shared" si="126"/>
        <v>77.47041412687652</v>
      </c>
      <c r="AY498" s="335">
        <f t="shared" si="126"/>
        <v>19.36760353171913</v>
      </c>
      <c r="AZ498" s="335">
        <f t="shared" si="126"/>
        <v>19.36760353171913</v>
      </c>
      <c r="BA498" s="335">
        <f t="shared" si="126"/>
        <v>12.911735687812756</v>
      </c>
      <c r="BB498" s="335">
        <f t="shared" si="126"/>
        <v>6.4558678439063781</v>
      </c>
      <c r="BC498" s="335">
        <f t="shared" si="124"/>
        <v>90.382149814689299</v>
      </c>
      <c r="BD498" s="335">
        <f t="shared" si="124"/>
        <v>32.279339219531892</v>
      </c>
      <c r="BE498" s="335">
        <f t="shared" si="124"/>
        <v>32.279339219531892</v>
      </c>
      <c r="BF498" s="335">
        <f t="shared" si="116"/>
        <v>19.36760353171913</v>
      </c>
    </row>
    <row r="499" spans="2:58" ht="14.25">
      <c r="B499" s="15" t="s">
        <v>324</v>
      </c>
      <c r="C499" s="1735" t="s">
        <v>60</v>
      </c>
      <c r="D499" s="1721" t="s">
        <v>106</v>
      </c>
      <c r="E499" s="1735" t="s">
        <v>25</v>
      </c>
      <c r="F499" s="1737" t="s">
        <v>16</v>
      </c>
      <c r="G499" s="1735">
        <v>17.66</v>
      </c>
      <c r="H499" s="2088">
        <v>208.59036249410985</v>
      </c>
      <c r="I499" s="2089">
        <v>208.59036249410985</v>
      </c>
      <c r="J499" s="2090">
        <v>208.59036249410985</v>
      </c>
      <c r="K499" s="2084">
        <v>9.08</v>
      </c>
      <c r="R499" s="335">
        <f t="shared" si="117"/>
        <v>1894.0004914465176</v>
      </c>
      <c r="S499" s="335">
        <f t="shared" si="125"/>
        <v>1007.4914508465504</v>
      </c>
      <c r="T499" s="335">
        <f t="shared" si="125"/>
        <v>41.718072498821982</v>
      </c>
      <c r="U499" s="335">
        <f t="shared" si="125"/>
        <v>419.26662861316078</v>
      </c>
      <c r="V499" s="335">
        <f t="shared" si="125"/>
        <v>0</v>
      </c>
      <c r="W499" s="335">
        <f t="shared" si="125"/>
        <v>302.45602561645933</v>
      </c>
      <c r="X499" s="335">
        <f t="shared" si="125"/>
        <v>4.1718072498821979</v>
      </c>
      <c r="Y499" s="335">
        <f t="shared" si="125"/>
        <v>6.257710874823295</v>
      </c>
      <c r="Z499" s="335">
        <f t="shared" si="125"/>
        <v>4.1718072498821979</v>
      </c>
      <c r="AA499" s="335">
        <f t="shared" si="125"/>
        <v>8.3436144997643957</v>
      </c>
      <c r="AB499" s="335">
        <f t="shared" si="125"/>
        <v>25.03084349929318</v>
      </c>
      <c r="AC499" s="335">
        <f t="shared" si="125"/>
        <v>6.257710874823295</v>
      </c>
      <c r="AD499" s="335">
        <f t="shared" si="125"/>
        <v>6.257710874823295</v>
      </c>
      <c r="AE499" s="335">
        <f t="shared" si="125"/>
        <v>4.1718072498821979</v>
      </c>
      <c r="AF499" s="335">
        <f t="shared" si="125"/>
        <v>2.0859036249410989</v>
      </c>
      <c r="AG499" s="335">
        <f t="shared" si="123"/>
        <v>29.202650749175383</v>
      </c>
      <c r="AH499" s="335">
        <f t="shared" si="123"/>
        <v>10.429518124705496</v>
      </c>
      <c r="AI499" s="335">
        <f t="shared" si="123"/>
        <v>10.429518124705496</v>
      </c>
      <c r="AJ499" s="335">
        <f t="shared" si="115"/>
        <v>6.257710874823295</v>
      </c>
      <c r="AK499" s="1388" t="s">
        <v>1614</v>
      </c>
      <c r="AL499" s="89" t="s">
        <v>1614</v>
      </c>
      <c r="AM499" s="1388" t="s">
        <v>1614</v>
      </c>
      <c r="AN499" s="335">
        <f t="shared" si="119"/>
        <v>1894.0004914465176</v>
      </c>
      <c r="AO499" s="335">
        <f t="shared" si="126"/>
        <v>1007.4914508465504</v>
      </c>
      <c r="AP499" s="335">
        <f t="shared" si="126"/>
        <v>41.718072498821982</v>
      </c>
      <c r="AQ499" s="335">
        <f t="shared" si="126"/>
        <v>419.26662861316078</v>
      </c>
      <c r="AR499" s="335">
        <f t="shared" si="126"/>
        <v>0</v>
      </c>
      <c r="AS499" s="335">
        <f t="shared" si="126"/>
        <v>302.45602561645933</v>
      </c>
      <c r="AT499" s="335">
        <f t="shared" si="126"/>
        <v>4.1718072498821979</v>
      </c>
      <c r="AU499" s="335">
        <f t="shared" si="126"/>
        <v>6.257710874823295</v>
      </c>
      <c r="AV499" s="335">
        <f t="shared" si="126"/>
        <v>4.1718072498821979</v>
      </c>
      <c r="AW499" s="335">
        <f t="shared" si="126"/>
        <v>8.3436144997643957</v>
      </c>
      <c r="AX499" s="335">
        <f t="shared" si="126"/>
        <v>25.03084349929318</v>
      </c>
      <c r="AY499" s="335">
        <f t="shared" si="126"/>
        <v>6.257710874823295</v>
      </c>
      <c r="AZ499" s="335">
        <f t="shared" si="126"/>
        <v>6.257710874823295</v>
      </c>
      <c r="BA499" s="335">
        <f t="shared" si="126"/>
        <v>4.1718072498821979</v>
      </c>
      <c r="BB499" s="335">
        <f t="shared" si="126"/>
        <v>2.0859036249410989</v>
      </c>
      <c r="BC499" s="335">
        <f t="shared" si="124"/>
        <v>29.202650749175383</v>
      </c>
      <c r="BD499" s="335">
        <f t="shared" si="124"/>
        <v>10.429518124705496</v>
      </c>
      <c r="BE499" s="335">
        <f t="shared" si="124"/>
        <v>10.429518124705496</v>
      </c>
      <c r="BF499" s="335">
        <f t="shared" si="116"/>
        <v>6.257710874823295</v>
      </c>
    </row>
    <row r="500" spans="2:58" ht="14.25">
      <c r="B500" s="17" t="s">
        <v>278</v>
      </c>
      <c r="C500" s="1727" t="s">
        <v>279</v>
      </c>
      <c r="D500" s="1782" t="s">
        <v>280</v>
      </c>
      <c r="E500" s="1783" t="s">
        <v>15</v>
      </c>
      <c r="F500" s="1719" t="s">
        <v>16</v>
      </c>
      <c r="G500" s="1750">
        <v>17.399999999999999</v>
      </c>
      <c r="H500" s="1751">
        <v>1208.338185132</v>
      </c>
      <c r="I500" s="1758">
        <v>1208.338185132</v>
      </c>
      <c r="J500" s="1741">
        <v>1208.338185132</v>
      </c>
      <c r="K500" s="2068">
        <v>12.2</v>
      </c>
      <c r="R500" s="335">
        <f t="shared" si="117"/>
        <v>14741.7258586104</v>
      </c>
      <c r="S500" s="335">
        <f t="shared" si="125"/>
        <v>5836.2734341875639</v>
      </c>
      <c r="T500" s="335">
        <f t="shared" si="125"/>
        <v>241.66763702640006</v>
      </c>
      <c r="U500" s="335">
        <f t="shared" si="125"/>
        <v>2428.7597521153202</v>
      </c>
      <c r="V500" s="335">
        <f t="shared" si="125"/>
        <v>0</v>
      </c>
      <c r="W500" s="335">
        <f t="shared" si="125"/>
        <v>5522.1055060532408</v>
      </c>
      <c r="X500" s="335">
        <f t="shared" si="125"/>
        <v>24.166763702640008</v>
      </c>
      <c r="Y500" s="335">
        <f t="shared" si="125"/>
        <v>36.250145553960003</v>
      </c>
      <c r="Z500" s="335">
        <f t="shared" si="125"/>
        <v>24.166763702640008</v>
      </c>
      <c r="AA500" s="335">
        <f t="shared" si="125"/>
        <v>48.333527405280016</v>
      </c>
      <c r="AB500" s="335">
        <f t="shared" si="125"/>
        <v>145.00058221584001</v>
      </c>
      <c r="AC500" s="335">
        <f t="shared" si="125"/>
        <v>36.250145553960003</v>
      </c>
      <c r="AD500" s="335">
        <f t="shared" si="125"/>
        <v>36.250145553960003</v>
      </c>
      <c r="AE500" s="335">
        <f t="shared" si="125"/>
        <v>24.166763702640008</v>
      </c>
      <c r="AF500" s="335">
        <f t="shared" si="125"/>
        <v>12.083381851320004</v>
      </c>
      <c r="AG500" s="335">
        <f t="shared" si="123"/>
        <v>169.16734591848001</v>
      </c>
      <c r="AH500" s="335">
        <f t="shared" si="123"/>
        <v>60.416909256600015</v>
      </c>
      <c r="AI500" s="335">
        <f t="shared" si="123"/>
        <v>60.416909256600015</v>
      </c>
      <c r="AJ500" s="335">
        <f t="shared" si="115"/>
        <v>36.250145553960003</v>
      </c>
      <c r="AK500" s="1388" t="s">
        <v>1614</v>
      </c>
      <c r="AL500" s="89" t="s">
        <v>1614</v>
      </c>
      <c r="AM500" s="1388" t="s">
        <v>1614</v>
      </c>
      <c r="AN500" s="335">
        <f t="shared" si="119"/>
        <v>14741.7258586104</v>
      </c>
      <c r="AO500" s="335">
        <f t="shared" si="126"/>
        <v>5836.2734341875639</v>
      </c>
      <c r="AP500" s="335">
        <f t="shared" si="126"/>
        <v>241.66763702640006</v>
      </c>
      <c r="AQ500" s="335">
        <f t="shared" si="126"/>
        <v>2428.7597521153202</v>
      </c>
      <c r="AR500" s="335">
        <f t="shared" si="126"/>
        <v>0</v>
      </c>
      <c r="AS500" s="335">
        <f t="shared" si="126"/>
        <v>5522.1055060532408</v>
      </c>
      <c r="AT500" s="335">
        <f t="shared" si="126"/>
        <v>24.166763702640008</v>
      </c>
      <c r="AU500" s="335">
        <f t="shared" si="126"/>
        <v>36.250145553960003</v>
      </c>
      <c r="AV500" s="335">
        <f t="shared" si="126"/>
        <v>24.166763702640008</v>
      </c>
      <c r="AW500" s="335">
        <f t="shared" si="126"/>
        <v>48.333527405280016</v>
      </c>
      <c r="AX500" s="335">
        <f t="shared" si="126"/>
        <v>145.00058221584001</v>
      </c>
      <c r="AY500" s="335">
        <f t="shared" si="126"/>
        <v>36.250145553960003</v>
      </c>
      <c r="AZ500" s="335">
        <f t="shared" si="126"/>
        <v>36.250145553960003</v>
      </c>
      <c r="BA500" s="335">
        <f t="shared" si="126"/>
        <v>24.166763702640008</v>
      </c>
      <c r="BB500" s="335">
        <f t="shared" si="126"/>
        <v>12.083381851320004</v>
      </c>
      <c r="BC500" s="335">
        <f t="shared" si="124"/>
        <v>169.16734591848001</v>
      </c>
      <c r="BD500" s="335">
        <f t="shared" si="124"/>
        <v>60.416909256600015</v>
      </c>
      <c r="BE500" s="335">
        <f t="shared" si="124"/>
        <v>60.416909256600015</v>
      </c>
      <c r="BF500" s="335">
        <f t="shared" si="116"/>
        <v>36.250145553960003</v>
      </c>
    </row>
    <row r="501" spans="2:58" ht="14.25">
      <c r="B501" s="6" t="s">
        <v>278</v>
      </c>
      <c r="C501" s="1727" t="s">
        <v>281</v>
      </c>
      <c r="D501" s="1782" t="s">
        <v>282</v>
      </c>
      <c r="E501" s="1783" t="s">
        <v>15</v>
      </c>
      <c r="F501" s="1719" t="s">
        <v>16</v>
      </c>
      <c r="G501" s="1750">
        <v>17.72</v>
      </c>
      <c r="H501" s="1751">
        <v>1261.6000000000001</v>
      </c>
      <c r="I501" s="1758">
        <v>1261.6000000000001</v>
      </c>
      <c r="J501" s="1741">
        <v>1261.6000000000001</v>
      </c>
      <c r="K501" s="2068">
        <v>12.2</v>
      </c>
      <c r="R501" s="335">
        <f t="shared" si="117"/>
        <v>15391.52</v>
      </c>
      <c r="S501" s="335">
        <f t="shared" si="125"/>
        <v>6093.5280000000048</v>
      </c>
      <c r="T501" s="335">
        <f t="shared" si="125"/>
        <v>252.32000000000008</v>
      </c>
      <c r="U501" s="335">
        <f t="shared" si="125"/>
        <v>2535.8160000000003</v>
      </c>
      <c r="V501" s="335">
        <f t="shared" si="125"/>
        <v>0</v>
      </c>
      <c r="W501" s="335">
        <f t="shared" si="125"/>
        <v>5765.5120000000015</v>
      </c>
      <c r="X501" s="335">
        <f t="shared" si="125"/>
        <v>25.232000000000006</v>
      </c>
      <c r="Y501" s="335">
        <f t="shared" si="125"/>
        <v>37.848000000000006</v>
      </c>
      <c r="Z501" s="335">
        <f t="shared" si="125"/>
        <v>25.232000000000006</v>
      </c>
      <c r="AA501" s="335">
        <f t="shared" si="125"/>
        <v>50.464000000000013</v>
      </c>
      <c r="AB501" s="335">
        <f t="shared" si="125"/>
        <v>151.39200000000002</v>
      </c>
      <c r="AC501" s="335">
        <f t="shared" si="125"/>
        <v>37.848000000000006</v>
      </c>
      <c r="AD501" s="335">
        <f t="shared" si="125"/>
        <v>37.848000000000006</v>
      </c>
      <c r="AE501" s="335">
        <f t="shared" si="125"/>
        <v>25.232000000000006</v>
      </c>
      <c r="AF501" s="335">
        <f t="shared" si="125"/>
        <v>12.616000000000003</v>
      </c>
      <c r="AG501" s="335">
        <f t="shared" si="123"/>
        <v>176.62400000000002</v>
      </c>
      <c r="AH501" s="335">
        <f t="shared" si="123"/>
        <v>63.08000000000002</v>
      </c>
      <c r="AI501" s="335">
        <f t="shared" si="123"/>
        <v>63.08000000000002</v>
      </c>
      <c r="AJ501" s="335">
        <f t="shared" si="115"/>
        <v>37.848000000000006</v>
      </c>
      <c r="AK501" s="1388" t="s">
        <v>1614</v>
      </c>
      <c r="AL501" s="89" t="s">
        <v>1614</v>
      </c>
      <c r="AM501" s="1388" t="s">
        <v>1614</v>
      </c>
      <c r="AN501" s="335">
        <f t="shared" si="119"/>
        <v>15391.52</v>
      </c>
      <c r="AO501" s="335">
        <f t="shared" si="126"/>
        <v>6093.5280000000048</v>
      </c>
      <c r="AP501" s="335">
        <f t="shared" si="126"/>
        <v>252.32000000000008</v>
      </c>
      <c r="AQ501" s="335">
        <f t="shared" si="126"/>
        <v>2535.8160000000003</v>
      </c>
      <c r="AR501" s="335">
        <f t="shared" si="126"/>
        <v>0</v>
      </c>
      <c r="AS501" s="335">
        <f t="shared" si="126"/>
        <v>5765.5120000000015</v>
      </c>
      <c r="AT501" s="335">
        <f t="shared" si="126"/>
        <v>25.232000000000006</v>
      </c>
      <c r="AU501" s="335">
        <f t="shared" si="126"/>
        <v>37.848000000000006</v>
      </c>
      <c r="AV501" s="335">
        <f t="shared" si="126"/>
        <v>25.232000000000006</v>
      </c>
      <c r="AW501" s="335">
        <f t="shared" si="126"/>
        <v>50.464000000000013</v>
      </c>
      <c r="AX501" s="335">
        <f t="shared" si="126"/>
        <v>151.39200000000002</v>
      </c>
      <c r="AY501" s="335">
        <f t="shared" si="126"/>
        <v>37.848000000000006</v>
      </c>
      <c r="AZ501" s="335">
        <f t="shared" si="126"/>
        <v>37.848000000000006</v>
      </c>
      <c r="BA501" s="335">
        <f t="shared" si="126"/>
        <v>25.232000000000006</v>
      </c>
      <c r="BB501" s="335">
        <f t="shared" si="126"/>
        <v>12.616000000000003</v>
      </c>
      <c r="BC501" s="335">
        <f t="shared" si="124"/>
        <v>176.62400000000002</v>
      </c>
      <c r="BD501" s="335">
        <f t="shared" si="124"/>
        <v>63.08000000000002</v>
      </c>
      <c r="BE501" s="335">
        <f t="shared" si="124"/>
        <v>63.08000000000002</v>
      </c>
      <c r="BF501" s="335">
        <f t="shared" si="116"/>
        <v>37.848000000000006</v>
      </c>
    </row>
    <row r="502" spans="2:58" ht="14.25">
      <c r="B502" s="6" t="s">
        <v>278</v>
      </c>
      <c r="C502" s="1727" t="s">
        <v>283</v>
      </c>
      <c r="D502" s="1733" t="s">
        <v>284</v>
      </c>
      <c r="E502" s="1816" t="s">
        <v>15</v>
      </c>
      <c r="F502" s="1719" t="s">
        <v>16</v>
      </c>
      <c r="G502" s="1750">
        <v>17.72</v>
      </c>
      <c r="H502" s="1751">
        <v>3544.3478260000002</v>
      </c>
      <c r="I502" s="1758">
        <v>3544.3478260000002</v>
      </c>
      <c r="J502" s="1741">
        <v>3544.3478260000002</v>
      </c>
      <c r="K502" s="2068">
        <v>12.2</v>
      </c>
      <c r="R502" s="335">
        <f t="shared" si="117"/>
        <v>43241.043477200001</v>
      </c>
      <c r="S502" s="335">
        <f t="shared" si="125"/>
        <v>17119.199999580014</v>
      </c>
      <c r="T502" s="335">
        <f t="shared" si="125"/>
        <v>708.86956520000024</v>
      </c>
      <c r="U502" s="335">
        <f t="shared" si="125"/>
        <v>7124.1391302600005</v>
      </c>
      <c r="V502" s="335">
        <f t="shared" si="125"/>
        <v>0</v>
      </c>
      <c r="W502" s="335">
        <f t="shared" si="125"/>
        <v>16197.669564820002</v>
      </c>
      <c r="X502" s="335">
        <f t="shared" si="125"/>
        <v>70.886956520000027</v>
      </c>
      <c r="Y502" s="335">
        <f t="shared" si="125"/>
        <v>106.33043478</v>
      </c>
      <c r="Z502" s="335">
        <f t="shared" si="125"/>
        <v>70.886956520000027</v>
      </c>
      <c r="AA502" s="335">
        <f t="shared" si="125"/>
        <v>141.77391304000005</v>
      </c>
      <c r="AB502" s="335">
        <f t="shared" si="125"/>
        <v>425.32173912000002</v>
      </c>
      <c r="AC502" s="335">
        <f t="shared" si="125"/>
        <v>106.33043478</v>
      </c>
      <c r="AD502" s="335">
        <f t="shared" si="125"/>
        <v>106.33043478</v>
      </c>
      <c r="AE502" s="335">
        <f t="shared" si="125"/>
        <v>70.886956520000027</v>
      </c>
      <c r="AF502" s="335">
        <f t="shared" si="125"/>
        <v>35.443478260000013</v>
      </c>
      <c r="AG502" s="335">
        <f t="shared" si="123"/>
        <v>496.20869564000009</v>
      </c>
      <c r="AH502" s="335">
        <f t="shared" si="123"/>
        <v>177.21739130000006</v>
      </c>
      <c r="AI502" s="335">
        <f t="shared" si="123"/>
        <v>177.21739130000006</v>
      </c>
      <c r="AJ502" s="335">
        <f t="shared" si="115"/>
        <v>106.33043478</v>
      </c>
      <c r="AK502" s="1388" t="s">
        <v>1614</v>
      </c>
      <c r="AL502" s="89" t="s">
        <v>1614</v>
      </c>
      <c r="AM502" s="1388" t="s">
        <v>1614</v>
      </c>
      <c r="AN502" s="335">
        <f t="shared" si="119"/>
        <v>43241.043477200001</v>
      </c>
      <c r="AO502" s="335">
        <f t="shared" si="126"/>
        <v>17119.199999580014</v>
      </c>
      <c r="AP502" s="335">
        <f t="shared" si="126"/>
        <v>708.86956520000024</v>
      </c>
      <c r="AQ502" s="335">
        <f t="shared" si="126"/>
        <v>7124.1391302600005</v>
      </c>
      <c r="AR502" s="335">
        <f t="shared" si="126"/>
        <v>0</v>
      </c>
      <c r="AS502" s="335">
        <f t="shared" si="126"/>
        <v>16197.669564820002</v>
      </c>
      <c r="AT502" s="335">
        <f t="shared" si="126"/>
        <v>70.886956520000027</v>
      </c>
      <c r="AU502" s="335">
        <f t="shared" si="126"/>
        <v>106.33043478</v>
      </c>
      <c r="AV502" s="335">
        <f t="shared" si="126"/>
        <v>70.886956520000027</v>
      </c>
      <c r="AW502" s="335">
        <f t="shared" si="126"/>
        <v>141.77391304000005</v>
      </c>
      <c r="AX502" s="335">
        <f t="shared" si="126"/>
        <v>425.32173912000002</v>
      </c>
      <c r="AY502" s="335">
        <f t="shared" si="126"/>
        <v>106.33043478</v>
      </c>
      <c r="AZ502" s="335">
        <f t="shared" si="126"/>
        <v>106.33043478</v>
      </c>
      <c r="BA502" s="335">
        <f t="shared" si="126"/>
        <v>70.886956520000027</v>
      </c>
      <c r="BB502" s="335">
        <f t="shared" si="126"/>
        <v>35.443478260000013</v>
      </c>
      <c r="BC502" s="335">
        <f t="shared" si="124"/>
        <v>496.20869564000009</v>
      </c>
      <c r="BD502" s="335">
        <f t="shared" si="124"/>
        <v>177.21739130000006</v>
      </c>
      <c r="BE502" s="335">
        <f t="shared" si="124"/>
        <v>177.21739130000006</v>
      </c>
      <c r="BF502" s="335">
        <f t="shared" si="116"/>
        <v>106.33043478</v>
      </c>
    </row>
    <row r="503" spans="2:58" ht="14.25">
      <c r="B503" s="6" t="s">
        <v>278</v>
      </c>
      <c r="C503" s="1727" t="s">
        <v>285</v>
      </c>
      <c r="D503" s="1733" t="s">
        <v>286</v>
      </c>
      <c r="E503" s="1816" t="s">
        <v>15</v>
      </c>
      <c r="F503" s="1719" t="s">
        <v>16</v>
      </c>
      <c r="G503" s="1750">
        <v>17.829999999999998</v>
      </c>
      <c r="H503" s="1751">
        <v>487.29638216786662</v>
      </c>
      <c r="I503" s="1758">
        <v>487.29638216786662</v>
      </c>
      <c r="J503" s="1741">
        <v>487.29638216786662</v>
      </c>
      <c r="K503" s="2068">
        <v>12.2</v>
      </c>
      <c r="R503" s="335">
        <f t="shared" si="117"/>
        <v>5945.0158624479727</v>
      </c>
      <c r="S503" s="335">
        <f t="shared" si="125"/>
        <v>2353.6415258707975</v>
      </c>
      <c r="T503" s="335">
        <f t="shared" si="125"/>
        <v>97.459276433573351</v>
      </c>
      <c r="U503" s="335">
        <f t="shared" si="125"/>
        <v>979.46572815741195</v>
      </c>
      <c r="V503" s="335">
        <f t="shared" si="125"/>
        <v>0</v>
      </c>
      <c r="W503" s="335">
        <f t="shared" si="125"/>
        <v>2226.944466507151</v>
      </c>
      <c r="X503" s="335">
        <f t="shared" si="125"/>
        <v>9.7459276433573354</v>
      </c>
      <c r="Y503" s="335">
        <f t="shared" si="125"/>
        <v>14.618891465036</v>
      </c>
      <c r="Z503" s="335">
        <f t="shared" si="125"/>
        <v>9.7459276433573354</v>
      </c>
      <c r="AA503" s="335">
        <f t="shared" si="125"/>
        <v>19.491855286714671</v>
      </c>
      <c r="AB503" s="335">
        <f t="shared" si="125"/>
        <v>58.475565860144002</v>
      </c>
      <c r="AC503" s="335">
        <f t="shared" si="125"/>
        <v>14.618891465036</v>
      </c>
      <c r="AD503" s="335">
        <f t="shared" si="125"/>
        <v>14.618891465036</v>
      </c>
      <c r="AE503" s="335">
        <f t="shared" si="125"/>
        <v>9.7459276433573354</v>
      </c>
      <c r="AF503" s="335">
        <f t="shared" si="125"/>
        <v>4.8729638216786677</v>
      </c>
      <c r="AG503" s="335">
        <f t="shared" si="123"/>
        <v>68.221493503501335</v>
      </c>
      <c r="AH503" s="335">
        <f t="shared" si="123"/>
        <v>24.364819108393338</v>
      </c>
      <c r="AI503" s="335">
        <f t="shared" si="123"/>
        <v>24.364819108393338</v>
      </c>
      <c r="AJ503" s="335">
        <f t="shared" si="115"/>
        <v>14.618891465036</v>
      </c>
      <c r="AK503" s="1388" t="s">
        <v>1614</v>
      </c>
      <c r="AL503" s="89" t="s">
        <v>1614</v>
      </c>
      <c r="AM503" s="1388" t="s">
        <v>1614</v>
      </c>
      <c r="AN503" s="335">
        <f t="shared" si="119"/>
        <v>5945.0158624479727</v>
      </c>
      <c r="AO503" s="335">
        <f t="shared" si="126"/>
        <v>2353.6415258707975</v>
      </c>
      <c r="AP503" s="335">
        <f t="shared" si="126"/>
        <v>97.459276433573351</v>
      </c>
      <c r="AQ503" s="335">
        <f t="shared" si="126"/>
        <v>979.46572815741195</v>
      </c>
      <c r="AR503" s="335">
        <f t="shared" si="126"/>
        <v>0</v>
      </c>
      <c r="AS503" s="335">
        <f t="shared" si="126"/>
        <v>2226.944466507151</v>
      </c>
      <c r="AT503" s="335">
        <f t="shared" si="126"/>
        <v>9.7459276433573354</v>
      </c>
      <c r="AU503" s="335">
        <f t="shared" si="126"/>
        <v>14.618891465036</v>
      </c>
      <c r="AV503" s="335">
        <f t="shared" si="126"/>
        <v>9.7459276433573354</v>
      </c>
      <c r="AW503" s="335">
        <f t="shared" si="126"/>
        <v>19.491855286714671</v>
      </c>
      <c r="AX503" s="335">
        <f t="shared" si="126"/>
        <v>58.475565860144002</v>
      </c>
      <c r="AY503" s="335">
        <f t="shared" si="126"/>
        <v>14.618891465036</v>
      </c>
      <c r="AZ503" s="335">
        <f t="shared" si="126"/>
        <v>14.618891465036</v>
      </c>
      <c r="BA503" s="335">
        <f t="shared" si="126"/>
        <v>9.7459276433573354</v>
      </c>
      <c r="BB503" s="335">
        <f t="shared" si="126"/>
        <v>4.8729638216786677</v>
      </c>
      <c r="BC503" s="335">
        <f t="shared" si="124"/>
        <v>68.221493503501335</v>
      </c>
      <c r="BD503" s="335">
        <f t="shared" si="124"/>
        <v>24.364819108393338</v>
      </c>
      <c r="BE503" s="335">
        <f t="shared" si="124"/>
        <v>24.364819108393338</v>
      </c>
      <c r="BF503" s="335">
        <f t="shared" si="116"/>
        <v>14.618891465036</v>
      </c>
    </row>
    <row r="504" spans="2:58" ht="14.25">
      <c r="B504" s="6" t="s">
        <v>278</v>
      </c>
      <c r="C504" s="1727" t="s">
        <v>287</v>
      </c>
      <c r="D504" s="1733" t="s">
        <v>126</v>
      </c>
      <c r="E504" s="1816" t="s">
        <v>15</v>
      </c>
      <c r="F504" s="1719" t="s">
        <v>16</v>
      </c>
      <c r="G504" s="1750">
        <v>0</v>
      </c>
      <c r="H504" s="1751">
        <v>0</v>
      </c>
      <c r="I504" s="1758">
        <v>0</v>
      </c>
      <c r="J504" s="1741">
        <v>0</v>
      </c>
      <c r="K504" s="2068">
        <v>0</v>
      </c>
      <c r="R504" s="335">
        <f t="shared" si="117"/>
        <v>0</v>
      </c>
      <c r="S504" s="335">
        <f t="shared" si="125"/>
        <v>0</v>
      </c>
      <c r="T504" s="335">
        <f t="shared" si="125"/>
        <v>0</v>
      </c>
      <c r="U504" s="335">
        <f t="shared" si="125"/>
        <v>0</v>
      </c>
      <c r="V504" s="335">
        <f t="shared" si="125"/>
        <v>0</v>
      </c>
      <c r="W504" s="335">
        <f t="shared" si="125"/>
        <v>0</v>
      </c>
      <c r="X504" s="335">
        <f t="shared" si="125"/>
        <v>0</v>
      </c>
      <c r="Y504" s="335">
        <f t="shared" si="125"/>
        <v>0</v>
      </c>
      <c r="Z504" s="335">
        <f t="shared" si="125"/>
        <v>0</v>
      </c>
      <c r="AA504" s="335">
        <f t="shared" si="125"/>
        <v>0</v>
      </c>
      <c r="AB504" s="335">
        <f t="shared" si="125"/>
        <v>0</v>
      </c>
      <c r="AC504" s="335">
        <f t="shared" si="125"/>
        <v>0</v>
      </c>
      <c r="AD504" s="335">
        <f t="shared" si="125"/>
        <v>0</v>
      </c>
      <c r="AE504" s="335">
        <f t="shared" si="125"/>
        <v>0</v>
      </c>
      <c r="AF504" s="335">
        <f t="shared" si="125"/>
        <v>0</v>
      </c>
      <c r="AG504" s="335">
        <f t="shared" si="123"/>
        <v>0</v>
      </c>
      <c r="AH504" s="335">
        <f t="shared" si="123"/>
        <v>0</v>
      </c>
      <c r="AI504" s="335">
        <f t="shared" si="123"/>
        <v>0</v>
      </c>
      <c r="AJ504" s="335">
        <f t="shared" si="115"/>
        <v>0</v>
      </c>
      <c r="AK504" s="1388" t="s">
        <v>1614</v>
      </c>
      <c r="AL504" s="89" t="s">
        <v>1614</v>
      </c>
      <c r="AM504" s="1388" t="s">
        <v>1614</v>
      </c>
      <c r="AN504" s="335">
        <f t="shared" si="119"/>
        <v>0</v>
      </c>
      <c r="AO504" s="335">
        <f t="shared" si="126"/>
        <v>0</v>
      </c>
      <c r="AP504" s="335">
        <f t="shared" si="126"/>
        <v>0</v>
      </c>
      <c r="AQ504" s="335">
        <f t="shared" si="126"/>
        <v>0</v>
      </c>
      <c r="AR504" s="335">
        <f t="shared" si="126"/>
        <v>0</v>
      </c>
      <c r="AS504" s="335">
        <f t="shared" si="126"/>
        <v>0</v>
      </c>
      <c r="AT504" s="335">
        <f t="shared" si="126"/>
        <v>0</v>
      </c>
      <c r="AU504" s="335">
        <f t="shared" si="126"/>
        <v>0</v>
      </c>
      <c r="AV504" s="335">
        <f t="shared" si="126"/>
        <v>0</v>
      </c>
      <c r="AW504" s="335">
        <f t="shared" si="126"/>
        <v>0</v>
      </c>
      <c r="AX504" s="335">
        <f t="shared" si="126"/>
        <v>0</v>
      </c>
      <c r="AY504" s="335">
        <f t="shared" si="126"/>
        <v>0</v>
      </c>
      <c r="AZ504" s="335">
        <f t="shared" si="126"/>
        <v>0</v>
      </c>
      <c r="BA504" s="335">
        <f t="shared" si="126"/>
        <v>0</v>
      </c>
      <c r="BB504" s="335">
        <f t="shared" si="126"/>
        <v>0</v>
      </c>
      <c r="BC504" s="335">
        <f t="shared" si="124"/>
        <v>0</v>
      </c>
      <c r="BD504" s="335">
        <f t="shared" si="124"/>
        <v>0</v>
      </c>
      <c r="BE504" s="335">
        <f t="shared" si="124"/>
        <v>0</v>
      </c>
      <c r="BF504" s="335">
        <f t="shared" si="116"/>
        <v>0</v>
      </c>
    </row>
    <row r="505" spans="2:58" ht="14.25">
      <c r="B505" s="6" t="s">
        <v>278</v>
      </c>
      <c r="C505" s="1727" t="s">
        <v>288</v>
      </c>
      <c r="D505" s="1733" t="s">
        <v>238</v>
      </c>
      <c r="E505" s="1816" t="s">
        <v>15</v>
      </c>
      <c r="F505" s="1719" t="s">
        <v>16</v>
      </c>
      <c r="G505" s="1750">
        <v>17.72</v>
      </c>
      <c r="H505" s="1751">
        <v>1568.6646857142857</v>
      </c>
      <c r="I505" s="1758">
        <v>1568.6646857142857</v>
      </c>
      <c r="J505" s="1741">
        <v>1568.6646857142857</v>
      </c>
      <c r="K505" s="2068">
        <v>12.2</v>
      </c>
      <c r="R505" s="335">
        <f t="shared" si="117"/>
        <v>19137.709165714285</v>
      </c>
      <c r="S505" s="335">
        <f t="shared" si="125"/>
        <v>7576.6504320000049</v>
      </c>
      <c r="T505" s="335">
        <f t="shared" si="125"/>
        <v>313.73293714285722</v>
      </c>
      <c r="U505" s="335">
        <f t="shared" si="125"/>
        <v>3153.0160182857144</v>
      </c>
      <c r="V505" s="335">
        <f t="shared" si="125"/>
        <v>0</v>
      </c>
      <c r="W505" s="335">
        <f t="shared" si="125"/>
        <v>7168.7976137142869</v>
      </c>
      <c r="X505" s="335">
        <f t="shared" si="125"/>
        <v>31.373293714285722</v>
      </c>
      <c r="Y505" s="335">
        <f t="shared" si="125"/>
        <v>47.059940571428569</v>
      </c>
      <c r="Z505" s="335">
        <f t="shared" si="125"/>
        <v>31.373293714285722</v>
      </c>
      <c r="AA505" s="335">
        <f t="shared" si="125"/>
        <v>62.746587428571445</v>
      </c>
      <c r="AB505" s="335">
        <f t="shared" si="125"/>
        <v>188.23976228571428</v>
      </c>
      <c r="AC505" s="335">
        <f t="shared" si="125"/>
        <v>47.059940571428569</v>
      </c>
      <c r="AD505" s="335">
        <f t="shared" si="125"/>
        <v>47.059940571428569</v>
      </c>
      <c r="AE505" s="335">
        <f t="shared" si="125"/>
        <v>31.373293714285722</v>
      </c>
      <c r="AF505" s="335">
        <f t="shared" si="125"/>
        <v>15.686646857142861</v>
      </c>
      <c r="AG505" s="335">
        <f t="shared" si="123"/>
        <v>219.613056</v>
      </c>
      <c r="AH505" s="335">
        <f t="shared" si="123"/>
        <v>78.433234285714306</v>
      </c>
      <c r="AI505" s="335">
        <f t="shared" si="123"/>
        <v>78.433234285714306</v>
      </c>
      <c r="AJ505" s="335">
        <f t="shared" si="115"/>
        <v>47.059940571428569</v>
      </c>
      <c r="AK505" s="1388" t="s">
        <v>1614</v>
      </c>
      <c r="AL505" s="89" t="s">
        <v>1614</v>
      </c>
      <c r="AM505" s="1388" t="s">
        <v>1614</v>
      </c>
      <c r="AN505" s="335">
        <f t="shared" si="119"/>
        <v>19137.709165714285</v>
      </c>
      <c r="AO505" s="335">
        <f t="shared" si="126"/>
        <v>7576.6504320000049</v>
      </c>
      <c r="AP505" s="335">
        <f t="shared" si="126"/>
        <v>313.73293714285722</v>
      </c>
      <c r="AQ505" s="335">
        <f t="shared" si="126"/>
        <v>3153.0160182857144</v>
      </c>
      <c r="AR505" s="335">
        <f t="shared" si="126"/>
        <v>0</v>
      </c>
      <c r="AS505" s="335">
        <f t="shared" si="126"/>
        <v>7168.7976137142869</v>
      </c>
      <c r="AT505" s="335">
        <f t="shared" si="126"/>
        <v>31.373293714285722</v>
      </c>
      <c r="AU505" s="335">
        <f t="shared" si="126"/>
        <v>47.059940571428569</v>
      </c>
      <c r="AV505" s="335">
        <f t="shared" si="126"/>
        <v>31.373293714285722</v>
      </c>
      <c r="AW505" s="335">
        <f t="shared" si="126"/>
        <v>62.746587428571445</v>
      </c>
      <c r="AX505" s="335">
        <f t="shared" si="126"/>
        <v>188.23976228571428</v>
      </c>
      <c r="AY505" s="335">
        <f t="shared" si="126"/>
        <v>47.059940571428569</v>
      </c>
      <c r="AZ505" s="335">
        <f t="shared" si="126"/>
        <v>47.059940571428569</v>
      </c>
      <c r="BA505" s="335">
        <f t="shared" si="126"/>
        <v>31.373293714285722</v>
      </c>
      <c r="BB505" s="335">
        <f t="shared" si="126"/>
        <v>15.686646857142861</v>
      </c>
      <c r="BC505" s="335">
        <f t="shared" si="124"/>
        <v>219.613056</v>
      </c>
      <c r="BD505" s="335">
        <f t="shared" si="124"/>
        <v>78.433234285714306</v>
      </c>
      <c r="BE505" s="335">
        <f t="shared" si="124"/>
        <v>78.433234285714306</v>
      </c>
      <c r="BF505" s="335">
        <f t="shared" si="116"/>
        <v>47.059940571428569</v>
      </c>
    </row>
    <row r="506" spans="2:58" ht="14.25">
      <c r="B506" s="6" t="s">
        <v>278</v>
      </c>
      <c r="C506" s="1727" t="s">
        <v>24</v>
      </c>
      <c r="D506" s="1733" t="s">
        <v>23</v>
      </c>
      <c r="E506" s="1816" t="s">
        <v>25</v>
      </c>
      <c r="F506" s="1719" t="s">
        <v>26</v>
      </c>
      <c r="G506" s="1750">
        <v>17.399999999999999</v>
      </c>
      <c r="H506" s="1751">
        <v>795.46247326394143</v>
      </c>
      <c r="I506" s="1751">
        <v>795.46247326394143</v>
      </c>
      <c r="J506" s="1751">
        <v>795.46247326394143</v>
      </c>
      <c r="K506" s="2069">
        <v>9.08</v>
      </c>
      <c r="R506" s="335">
        <f t="shared" si="117"/>
        <v>7222.7992572365883</v>
      </c>
      <c r="S506" s="335">
        <f t="shared" si="125"/>
        <v>3842.0837458648361</v>
      </c>
      <c r="T506" s="335">
        <f t="shared" si="125"/>
        <v>159.09249465278833</v>
      </c>
      <c r="U506" s="335">
        <f t="shared" si="125"/>
        <v>1598.8795712605222</v>
      </c>
      <c r="V506" s="335">
        <f t="shared" si="125"/>
        <v>0</v>
      </c>
      <c r="W506" s="335">
        <f t="shared" si="125"/>
        <v>1153.4205862327153</v>
      </c>
      <c r="X506" s="335">
        <f t="shared" si="125"/>
        <v>15.90924946527883</v>
      </c>
      <c r="Y506" s="335">
        <f t="shared" si="125"/>
        <v>23.863874197918243</v>
      </c>
      <c r="Z506" s="335">
        <f t="shared" si="125"/>
        <v>15.90924946527883</v>
      </c>
      <c r="AA506" s="335">
        <f t="shared" si="125"/>
        <v>31.818498930557659</v>
      </c>
      <c r="AB506" s="335">
        <f t="shared" si="125"/>
        <v>95.455496791672971</v>
      </c>
      <c r="AC506" s="335">
        <f t="shared" si="125"/>
        <v>23.863874197918243</v>
      </c>
      <c r="AD506" s="335">
        <f t="shared" si="125"/>
        <v>23.863874197918243</v>
      </c>
      <c r="AE506" s="335">
        <f t="shared" si="125"/>
        <v>15.90924946527883</v>
      </c>
      <c r="AF506" s="335">
        <f t="shared" si="125"/>
        <v>7.9546247326394148</v>
      </c>
      <c r="AG506" s="335">
        <f t="shared" si="123"/>
        <v>111.36474625695182</v>
      </c>
      <c r="AH506" s="335">
        <f t="shared" si="123"/>
        <v>39.773123663197083</v>
      </c>
      <c r="AI506" s="335">
        <f t="shared" si="123"/>
        <v>39.773123663197083</v>
      </c>
      <c r="AJ506" s="335">
        <f t="shared" si="115"/>
        <v>23.863874197918243</v>
      </c>
      <c r="AK506" s="1388" t="s">
        <v>1614</v>
      </c>
      <c r="AL506" s="89" t="s">
        <v>1614</v>
      </c>
      <c r="AM506" s="1388" t="s">
        <v>1614</v>
      </c>
      <c r="AN506" s="335">
        <f t="shared" si="119"/>
        <v>7222.7992572365883</v>
      </c>
      <c r="AO506" s="335">
        <f t="shared" si="126"/>
        <v>3842.0837458648361</v>
      </c>
      <c r="AP506" s="335">
        <f t="shared" si="126"/>
        <v>159.09249465278833</v>
      </c>
      <c r="AQ506" s="335">
        <f t="shared" si="126"/>
        <v>1598.8795712605222</v>
      </c>
      <c r="AR506" s="335">
        <f t="shared" si="126"/>
        <v>0</v>
      </c>
      <c r="AS506" s="335">
        <f t="shared" si="126"/>
        <v>1153.4205862327153</v>
      </c>
      <c r="AT506" s="335">
        <f t="shared" si="126"/>
        <v>15.90924946527883</v>
      </c>
      <c r="AU506" s="335">
        <f t="shared" si="126"/>
        <v>23.863874197918243</v>
      </c>
      <c r="AV506" s="335">
        <f t="shared" si="126"/>
        <v>15.90924946527883</v>
      </c>
      <c r="AW506" s="335">
        <f t="shared" si="126"/>
        <v>31.818498930557659</v>
      </c>
      <c r="AX506" s="335">
        <f t="shared" si="126"/>
        <v>95.455496791672971</v>
      </c>
      <c r="AY506" s="335">
        <f t="shared" si="126"/>
        <v>23.863874197918243</v>
      </c>
      <c r="AZ506" s="335">
        <f t="shared" si="126"/>
        <v>23.863874197918243</v>
      </c>
      <c r="BA506" s="335">
        <f t="shared" si="126"/>
        <v>15.90924946527883</v>
      </c>
      <c r="BB506" s="335">
        <f t="shared" si="126"/>
        <v>7.9546247326394148</v>
      </c>
      <c r="BC506" s="335">
        <f t="shared" si="124"/>
        <v>111.36474625695182</v>
      </c>
      <c r="BD506" s="335">
        <f t="shared" si="124"/>
        <v>39.773123663197083</v>
      </c>
      <c r="BE506" s="335">
        <f t="shared" si="124"/>
        <v>39.773123663197083</v>
      </c>
      <c r="BF506" s="335">
        <f t="shared" si="116"/>
        <v>23.863874197918243</v>
      </c>
    </row>
    <row r="507" spans="2:58" ht="14.25">
      <c r="B507" s="6" t="s">
        <v>278</v>
      </c>
      <c r="C507" s="1727" t="s">
        <v>24</v>
      </c>
      <c r="D507" s="1733" t="s">
        <v>27</v>
      </c>
      <c r="E507" s="1816" t="s">
        <v>25</v>
      </c>
      <c r="F507" s="1719" t="s">
        <v>26</v>
      </c>
      <c r="G507" s="1750">
        <v>17.399999999999999</v>
      </c>
      <c r="H507" s="1751">
        <v>2559.2992665519046</v>
      </c>
      <c r="I507" s="1751">
        <v>2559.2992665519046</v>
      </c>
      <c r="J507" s="1751">
        <v>2559.2992665519046</v>
      </c>
      <c r="K507" s="2069">
        <v>9.08</v>
      </c>
      <c r="R507" s="335">
        <f t="shared" si="117"/>
        <v>23238.437340291293</v>
      </c>
      <c r="S507" s="335">
        <f t="shared" si="125"/>
        <v>12361.415457445695</v>
      </c>
      <c r="T507" s="335">
        <f t="shared" si="125"/>
        <v>511.85985331038103</v>
      </c>
      <c r="U507" s="335">
        <f t="shared" si="125"/>
        <v>5144.1915257693272</v>
      </c>
      <c r="V507" s="335">
        <f t="shared" si="125"/>
        <v>0</v>
      </c>
      <c r="W507" s="335">
        <f t="shared" si="125"/>
        <v>3710.9839365002622</v>
      </c>
      <c r="X507" s="335">
        <f t="shared" si="125"/>
        <v>51.185985331038097</v>
      </c>
      <c r="Y507" s="335">
        <f t="shared" si="125"/>
        <v>76.778977996557131</v>
      </c>
      <c r="Z507" s="335">
        <f t="shared" si="125"/>
        <v>51.185985331038097</v>
      </c>
      <c r="AA507" s="335">
        <f t="shared" si="125"/>
        <v>102.37197066207619</v>
      </c>
      <c r="AB507" s="335">
        <f t="shared" si="125"/>
        <v>307.11591198622853</v>
      </c>
      <c r="AC507" s="335">
        <f t="shared" si="125"/>
        <v>76.778977996557131</v>
      </c>
      <c r="AD507" s="335">
        <f t="shared" si="125"/>
        <v>76.778977996557131</v>
      </c>
      <c r="AE507" s="335">
        <f t="shared" si="125"/>
        <v>51.185985331038097</v>
      </c>
      <c r="AF507" s="335">
        <f t="shared" si="125"/>
        <v>25.592992665519049</v>
      </c>
      <c r="AG507" s="335">
        <f t="shared" si="123"/>
        <v>358.30189731726671</v>
      </c>
      <c r="AH507" s="335">
        <f t="shared" si="123"/>
        <v>127.96496332759526</v>
      </c>
      <c r="AI507" s="335">
        <f t="shared" si="123"/>
        <v>127.96496332759526</v>
      </c>
      <c r="AJ507" s="335">
        <f t="shared" si="115"/>
        <v>76.778977996557131</v>
      </c>
      <c r="AK507" s="1388" t="s">
        <v>1614</v>
      </c>
      <c r="AL507" s="89" t="s">
        <v>1614</v>
      </c>
      <c r="AM507" s="1388" t="s">
        <v>1614</v>
      </c>
      <c r="AN507" s="335">
        <f t="shared" si="119"/>
        <v>23238.437340291293</v>
      </c>
      <c r="AO507" s="335">
        <f t="shared" si="126"/>
        <v>12361.415457445695</v>
      </c>
      <c r="AP507" s="335">
        <f t="shared" si="126"/>
        <v>511.85985331038103</v>
      </c>
      <c r="AQ507" s="335">
        <f t="shared" si="126"/>
        <v>5144.1915257693272</v>
      </c>
      <c r="AR507" s="335">
        <f t="shared" si="126"/>
        <v>0</v>
      </c>
      <c r="AS507" s="335">
        <f t="shared" si="126"/>
        <v>3710.9839365002622</v>
      </c>
      <c r="AT507" s="335">
        <f t="shared" si="126"/>
        <v>51.185985331038097</v>
      </c>
      <c r="AU507" s="335">
        <f t="shared" si="126"/>
        <v>76.778977996557131</v>
      </c>
      <c r="AV507" s="335">
        <f t="shared" si="126"/>
        <v>51.185985331038097</v>
      </c>
      <c r="AW507" s="335">
        <f t="shared" si="126"/>
        <v>102.37197066207619</v>
      </c>
      <c r="AX507" s="335">
        <f t="shared" si="126"/>
        <v>307.11591198622853</v>
      </c>
      <c r="AY507" s="335">
        <f t="shared" si="126"/>
        <v>76.778977996557131</v>
      </c>
      <c r="AZ507" s="335">
        <f t="shared" si="126"/>
        <v>76.778977996557131</v>
      </c>
      <c r="BA507" s="335">
        <f t="shared" si="126"/>
        <v>51.185985331038097</v>
      </c>
      <c r="BB507" s="335">
        <f t="shared" si="126"/>
        <v>25.592992665519049</v>
      </c>
      <c r="BC507" s="335">
        <f t="shared" si="124"/>
        <v>358.30189731726671</v>
      </c>
      <c r="BD507" s="335">
        <f t="shared" si="124"/>
        <v>127.96496332759526</v>
      </c>
      <c r="BE507" s="335">
        <f t="shared" si="124"/>
        <v>127.96496332759526</v>
      </c>
      <c r="BF507" s="335">
        <f t="shared" si="116"/>
        <v>76.778977996557131</v>
      </c>
    </row>
    <row r="508" spans="2:58" ht="14.25">
      <c r="B508" s="6" t="s">
        <v>278</v>
      </c>
      <c r="C508" s="1727" t="s">
        <v>24</v>
      </c>
      <c r="D508" s="1733" t="s">
        <v>28</v>
      </c>
      <c r="E508" s="1816" t="s">
        <v>25</v>
      </c>
      <c r="F508" s="1719" t="s">
        <v>26</v>
      </c>
      <c r="G508" s="1750">
        <v>17.399999999999999</v>
      </c>
      <c r="H508" s="1751">
        <v>223.39234366729156</v>
      </c>
      <c r="I508" s="1751">
        <v>223.39234366729156</v>
      </c>
      <c r="J508" s="1751">
        <v>223.39234366729156</v>
      </c>
      <c r="K508" s="2069">
        <v>9.08</v>
      </c>
      <c r="R508" s="335">
        <f t="shared" si="117"/>
        <v>2028.4024804990074</v>
      </c>
      <c r="S508" s="335">
        <f t="shared" si="125"/>
        <v>1078.985019913018</v>
      </c>
      <c r="T508" s="335">
        <f t="shared" si="125"/>
        <v>44.678468733458324</v>
      </c>
      <c r="U508" s="335">
        <f t="shared" si="125"/>
        <v>449.01861077125596</v>
      </c>
      <c r="V508" s="335">
        <f t="shared" si="125"/>
        <v>0</v>
      </c>
      <c r="W508" s="335">
        <f t="shared" si="125"/>
        <v>323.91889831757283</v>
      </c>
      <c r="X508" s="335">
        <f t="shared" si="125"/>
        <v>4.4678468733458319</v>
      </c>
      <c r="Y508" s="335">
        <f t="shared" si="125"/>
        <v>6.7017703100187465</v>
      </c>
      <c r="Z508" s="335">
        <f t="shared" si="125"/>
        <v>4.4678468733458319</v>
      </c>
      <c r="AA508" s="335">
        <f t="shared" si="125"/>
        <v>8.9356937466916637</v>
      </c>
      <c r="AB508" s="335">
        <f t="shared" si="125"/>
        <v>26.807081240074986</v>
      </c>
      <c r="AC508" s="335">
        <f t="shared" si="125"/>
        <v>6.7017703100187465</v>
      </c>
      <c r="AD508" s="335">
        <f t="shared" si="125"/>
        <v>6.7017703100187465</v>
      </c>
      <c r="AE508" s="335">
        <f t="shared" si="125"/>
        <v>4.4678468733458319</v>
      </c>
      <c r="AF508" s="335">
        <f t="shared" si="125"/>
        <v>2.2339234366729159</v>
      </c>
      <c r="AG508" s="335">
        <f t="shared" si="123"/>
        <v>31.274928113420824</v>
      </c>
      <c r="AH508" s="335">
        <f t="shared" si="123"/>
        <v>11.169617183364581</v>
      </c>
      <c r="AI508" s="335">
        <f t="shared" si="123"/>
        <v>11.169617183364581</v>
      </c>
      <c r="AJ508" s="335">
        <f t="shared" si="115"/>
        <v>6.7017703100187465</v>
      </c>
      <c r="AK508" s="1388" t="s">
        <v>1614</v>
      </c>
      <c r="AL508" s="89" t="s">
        <v>1614</v>
      </c>
      <c r="AM508" s="1388" t="s">
        <v>1614</v>
      </c>
      <c r="AN508" s="335">
        <f t="shared" si="119"/>
        <v>2028.4024804990074</v>
      </c>
      <c r="AO508" s="335">
        <f t="shared" si="126"/>
        <v>1078.985019913018</v>
      </c>
      <c r="AP508" s="335">
        <f t="shared" si="126"/>
        <v>44.678468733458324</v>
      </c>
      <c r="AQ508" s="335">
        <f t="shared" si="126"/>
        <v>449.01861077125596</v>
      </c>
      <c r="AR508" s="335">
        <f t="shared" si="126"/>
        <v>0</v>
      </c>
      <c r="AS508" s="335">
        <f t="shared" si="126"/>
        <v>323.91889831757283</v>
      </c>
      <c r="AT508" s="335">
        <f t="shared" si="126"/>
        <v>4.4678468733458319</v>
      </c>
      <c r="AU508" s="335">
        <f t="shared" si="126"/>
        <v>6.7017703100187465</v>
      </c>
      <c r="AV508" s="335">
        <f t="shared" si="126"/>
        <v>4.4678468733458319</v>
      </c>
      <c r="AW508" s="335">
        <f t="shared" si="126"/>
        <v>8.9356937466916637</v>
      </c>
      <c r="AX508" s="335">
        <f t="shared" si="126"/>
        <v>26.807081240074986</v>
      </c>
      <c r="AY508" s="335">
        <f t="shared" si="126"/>
        <v>6.7017703100187465</v>
      </c>
      <c r="AZ508" s="335">
        <f t="shared" si="126"/>
        <v>6.7017703100187465</v>
      </c>
      <c r="BA508" s="335">
        <f t="shared" si="126"/>
        <v>4.4678468733458319</v>
      </c>
      <c r="BB508" s="335">
        <f t="shared" si="126"/>
        <v>2.2339234366729159</v>
      </c>
      <c r="BC508" s="335">
        <f t="shared" si="124"/>
        <v>31.274928113420824</v>
      </c>
      <c r="BD508" s="335">
        <f t="shared" si="124"/>
        <v>11.169617183364581</v>
      </c>
      <c r="BE508" s="335">
        <f t="shared" si="124"/>
        <v>11.169617183364581</v>
      </c>
      <c r="BF508" s="335">
        <f t="shared" si="116"/>
        <v>6.7017703100187465</v>
      </c>
    </row>
    <row r="509" spans="2:58" ht="14.25">
      <c r="B509" s="6" t="s">
        <v>278</v>
      </c>
      <c r="C509" s="1727" t="s">
        <v>24</v>
      </c>
      <c r="D509" s="1733" t="s">
        <v>29</v>
      </c>
      <c r="E509" s="1816" t="s">
        <v>25</v>
      </c>
      <c r="F509" s="1719" t="s">
        <v>26</v>
      </c>
      <c r="G509" s="1750">
        <v>17.739999999999998</v>
      </c>
      <c r="H509" s="1751">
        <v>66.670513488733647</v>
      </c>
      <c r="I509" s="1751">
        <v>66.670513488733647</v>
      </c>
      <c r="J509" s="1751">
        <v>66.670513488733647</v>
      </c>
      <c r="K509" s="2069">
        <v>9.08</v>
      </c>
      <c r="R509" s="335">
        <f t="shared" si="117"/>
        <v>605.36826247770148</v>
      </c>
      <c r="S509" s="335">
        <f t="shared" si="125"/>
        <v>322.01858015058343</v>
      </c>
      <c r="T509" s="335">
        <f t="shared" si="125"/>
        <v>13.334102697746731</v>
      </c>
      <c r="U509" s="335">
        <f t="shared" si="125"/>
        <v>134.0077321123546</v>
      </c>
      <c r="V509" s="335">
        <f t="shared" si="125"/>
        <v>0</v>
      </c>
      <c r="W509" s="335">
        <f t="shared" si="125"/>
        <v>96.672244558663792</v>
      </c>
      <c r="X509" s="335">
        <f t="shared" si="125"/>
        <v>1.333410269774673</v>
      </c>
      <c r="Y509" s="335">
        <f t="shared" si="125"/>
        <v>2.0001154046620089</v>
      </c>
      <c r="Z509" s="335">
        <f t="shared" si="125"/>
        <v>1.333410269774673</v>
      </c>
      <c r="AA509" s="335">
        <f t="shared" si="125"/>
        <v>2.6668205395493461</v>
      </c>
      <c r="AB509" s="335">
        <f t="shared" si="125"/>
        <v>8.0004616186480355</v>
      </c>
      <c r="AC509" s="335">
        <f t="shared" si="125"/>
        <v>2.0001154046620089</v>
      </c>
      <c r="AD509" s="335">
        <f t="shared" si="125"/>
        <v>2.0001154046620089</v>
      </c>
      <c r="AE509" s="335">
        <f t="shared" si="125"/>
        <v>1.333410269774673</v>
      </c>
      <c r="AF509" s="335">
        <f t="shared" si="125"/>
        <v>0.66670513488733651</v>
      </c>
      <c r="AG509" s="335">
        <f t="shared" si="123"/>
        <v>9.3338718884227116</v>
      </c>
      <c r="AH509" s="335">
        <f t="shared" si="123"/>
        <v>3.3335256744366828</v>
      </c>
      <c r="AI509" s="335">
        <f t="shared" si="123"/>
        <v>3.3335256744366828</v>
      </c>
      <c r="AJ509" s="335">
        <f t="shared" si="115"/>
        <v>2.0001154046620089</v>
      </c>
      <c r="AK509" s="1388" t="s">
        <v>1614</v>
      </c>
      <c r="AL509" s="89" t="s">
        <v>1614</v>
      </c>
      <c r="AM509" s="1388" t="s">
        <v>1614</v>
      </c>
      <c r="AN509" s="335">
        <f t="shared" si="119"/>
        <v>605.36826247770148</v>
      </c>
      <c r="AO509" s="335">
        <f t="shared" si="126"/>
        <v>322.01858015058343</v>
      </c>
      <c r="AP509" s="335">
        <f t="shared" si="126"/>
        <v>13.334102697746731</v>
      </c>
      <c r="AQ509" s="335">
        <f t="shared" si="126"/>
        <v>134.0077321123546</v>
      </c>
      <c r="AR509" s="335">
        <f t="shared" si="126"/>
        <v>0</v>
      </c>
      <c r="AS509" s="335">
        <f t="shared" si="126"/>
        <v>96.672244558663792</v>
      </c>
      <c r="AT509" s="335">
        <f t="shared" si="126"/>
        <v>1.333410269774673</v>
      </c>
      <c r="AU509" s="335">
        <f t="shared" si="126"/>
        <v>2.0001154046620089</v>
      </c>
      <c r="AV509" s="335">
        <f t="shared" si="126"/>
        <v>1.333410269774673</v>
      </c>
      <c r="AW509" s="335">
        <f t="shared" si="126"/>
        <v>2.6668205395493461</v>
      </c>
      <c r="AX509" s="335">
        <f t="shared" si="126"/>
        <v>8.0004616186480355</v>
      </c>
      <c r="AY509" s="335">
        <f t="shared" si="126"/>
        <v>2.0001154046620089</v>
      </c>
      <c r="AZ509" s="335">
        <f t="shared" si="126"/>
        <v>2.0001154046620089</v>
      </c>
      <c r="BA509" s="335">
        <f t="shared" si="126"/>
        <v>1.333410269774673</v>
      </c>
      <c r="BB509" s="335">
        <f t="shared" si="126"/>
        <v>0.66670513488733651</v>
      </c>
      <c r="BC509" s="335">
        <f t="shared" si="124"/>
        <v>9.3338718884227116</v>
      </c>
      <c r="BD509" s="335">
        <f t="shared" si="124"/>
        <v>3.3335256744366828</v>
      </c>
      <c r="BE509" s="335">
        <f t="shared" si="124"/>
        <v>3.3335256744366828</v>
      </c>
      <c r="BF509" s="335">
        <f t="shared" si="116"/>
        <v>2.0001154046620089</v>
      </c>
    </row>
    <row r="510" spans="2:58" ht="14.25">
      <c r="B510" s="6" t="s">
        <v>278</v>
      </c>
      <c r="C510" s="1727" t="s">
        <v>24</v>
      </c>
      <c r="D510" s="1733" t="s">
        <v>30</v>
      </c>
      <c r="E510" s="1816" t="s">
        <v>25</v>
      </c>
      <c r="F510" s="1719" t="s">
        <v>26</v>
      </c>
      <c r="G510" s="1750">
        <v>17.739999999999998</v>
      </c>
      <c r="H510" s="1751">
        <v>58.705180592971459</v>
      </c>
      <c r="I510" s="1751">
        <v>58.705180592971459</v>
      </c>
      <c r="J510" s="1751">
        <v>58.705180592971459</v>
      </c>
      <c r="K510" s="2069">
        <v>9.08</v>
      </c>
      <c r="R510" s="335">
        <f t="shared" si="117"/>
        <v>533.04303978418091</v>
      </c>
      <c r="S510" s="335">
        <f t="shared" ref="S510:AF528" si="127">+$R510*VLOOKUP($E510,$P$5:$AF$7,S$1+3,FALSE)</f>
        <v>283.54602226405211</v>
      </c>
      <c r="T510" s="335">
        <f t="shared" si="127"/>
        <v>11.741036118594296</v>
      </c>
      <c r="U510" s="335">
        <f t="shared" si="127"/>
        <v>117.99741299187264</v>
      </c>
      <c r="V510" s="335">
        <f t="shared" si="127"/>
        <v>0</v>
      </c>
      <c r="W510" s="335">
        <f t="shared" si="127"/>
        <v>85.12251185980864</v>
      </c>
      <c r="X510" s="335">
        <f t="shared" si="127"/>
        <v>1.1741036118594295</v>
      </c>
      <c r="Y510" s="335">
        <f t="shared" si="127"/>
        <v>1.7611554177891438</v>
      </c>
      <c r="Z510" s="335">
        <f t="shared" si="127"/>
        <v>1.1741036118594295</v>
      </c>
      <c r="AA510" s="335">
        <f t="shared" si="127"/>
        <v>2.3482072237188589</v>
      </c>
      <c r="AB510" s="335">
        <f t="shared" si="127"/>
        <v>7.044621671156575</v>
      </c>
      <c r="AC510" s="335">
        <f t="shared" si="127"/>
        <v>1.7611554177891438</v>
      </c>
      <c r="AD510" s="335">
        <f t="shared" si="127"/>
        <v>1.7611554177891438</v>
      </c>
      <c r="AE510" s="335">
        <f t="shared" si="127"/>
        <v>1.1741036118594295</v>
      </c>
      <c r="AF510" s="335">
        <f t="shared" si="127"/>
        <v>0.58705180592971473</v>
      </c>
      <c r="AG510" s="335">
        <f t="shared" si="123"/>
        <v>8.2187252830160062</v>
      </c>
      <c r="AH510" s="335">
        <f t="shared" si="123"/>
        <v>2.9352590296485741</v>
      </c>
      <c r="AI510" s="335">
        <f t="shared" si="123"/>
        <v>2.9352590296485741</v>
      </c>
      <c r="AJ510" s="335">
        <f t="shared" si="115"/>
        <v>1.7611554177891438</v>
      </c>
      <c r="AK510" s="1388" t="s">
        <v>1614</v>
      </c>
      <c r="AL510" s="89" t="s">
        <v>1614</v>
      </c>
      <c r="AM510" s="1388" t="s">
        <v>1614</v>
      </c>
      <c r="AN510" s="335">
        <f t="shared" si="119"/>
        <v>533.04303978418091</v>
      </c>
      <c r="AO510" s="335">
        <f t="shared" ref="AO510:BB528" si="128">+$AN510*VLOOKUP($E510,$AL$5:$BB$7,AO$1+3,FALSE)</f>
        <v>283.54602226405211</v>
      </c>
      <c r="AP510" s="335">
        <f t="shared" si="128"/>
        <v>11.741036118594296</v>
      </c>
      <c r="AQ510" s="335">
        <f t="shared" si="128"/>
        <v>117.99741299187264</v>
      </c>
      <c r="AR510" s="335">
        <f t="shared" si="128"/>
        <v>0</v>
      </c>
      <c r="AS510" s="335">
        <f t="shared" si="128"/>
        <v>85.12251185980864</v>
      </c>
      <c r="AT510" s="335">
        <f t="shared" si="128"/>
        <v>1.1741036118594295</v>
      </c>
      <c r="AU510" s="335">
        <f t="shared" si="128"/>
        <v>1.7611554177891438</v>
      </c>
      <c r="AV510" s="335">
        <f t="shared" si="128"/>
        <v>1.1741036118594295</v>
      </c>
      <c r="AW510" s="335">
        <f t="shared" si="128"/>
        <v>2.3482072237188589</v>
      </c>
      <c r="AX510" s="335">
        <f t="shared" si="128"/>
        <v>7.044621671156575</v>
      </c>
      <c r="AY510" s="335">
        <f t="shared" si="128"/>
        <v>1.7611554177891438</v>
      </c>
      <c r="AZ510" s="335">
        <f t="shared" si="128"/>
        <v>1.7611554177891438</v>
      </c>
      <c r="BA510" s="335">
        <f t="shared" si="128"/>
        <v>1.1741036118594295</v>
      </c>
      <c r="BB510" s="335">
        <f t="shared" si="128"/>
        <v>0.58705180592971473</v>
      </c>
      <c r="BC510" s="335">
        <f t="shared" si="124"/>
        <v>8.2187252830160062</v>
      </c>
      <c r="BD510" s="335">
        <f t="shared" si="124"/>
        <v>2.9352590296485741</v>
      </c>
      <c r="BE510" s="335">
        <f t="shared" si="124"/>
        <v>2.9352590296485741</v>
      </c>
      <c r="BF510" s="335">
        <f t="shared" si="116"/>
        <v>1.7611554177891438</v>
      </c>
    </row>
    <row r="511" spans="2:58" ht="14.25">
      <c r="B511" s="6" t="s">
        <v>278</v>
      </c>
      <c r="C511" s="1727" t="s">
        <v>24</v>
      </c>
      <c r="D511" s="1733" t="s">
        <v>31</v>
      </c>
      <c r="E511" s="1816" t="s">
        <v>25</v>
      </c>
      <c r="F511" s="1719" t="s">
        <v>26</v>
      </c>
      <c r="G511" s="1750">
        <v>17.739999999999998</v>
      </c>
      <c r="H511" s="1751">
        <v>135.65158211463179</v>
      </c>
      <c r="I511" s="1751">
        <v>135.65158211463179</v>
      </c>
      <c r="J511" s="1751">
        <v>135.65158211463179</v>
      </c>
      <c r="K511" s="2069">
        <v>9.08</v>
      </c>
      <c r="R511" s="335">
        <f t="shared" si="117"/>
        <v>1231.7163656008568</v>
      </c>
      <c r="S511" s="335">
        <f t="shared" si="127"/>
        <v>655.19714161367142</v>
      </c>
      <c r="T511" s="335">
        <f t="shared" si="127"/>
        <v>27.130316422926366</v>
      </c>
      <c r="U511" s="335">
        <f t="shared" si="127"/>
        <v>272.65968005040986</v>
      </c>
      <c r="V511" s="335">
        <f t="shared" si="127"/>
        <v>0</v>
      </c>
      <c r="W511" s="335">
        <f t="shared" si="127"/>
        <v>196.69479406621613</v>
      </c>
      <c r="X511" s="335">
        <f t="shared" si="127"/>
        <v>2.7130316422926364</v>
      </c>
      <c r="Y511" s="335">
        <f t="shared" si="127"/>
        <v>4.0695474634389539</v>
      </c>
      <c r="Z511" s="335">
        <f t="shared" si="127"/>
        <v>2.7130316422926364</v>
      </c>
      <c r="AA511" s="335">
        <f t="shared" si="127"/>
        <v>5.4260632845852728</v>
      </c>
      <c r="AB511" s="335">
        <f t="shared" si="127"/>
        <v>16.278189853755816</v>
      </c>
      <c r="AC511" s="335">
        <f t="shared" si="127"/>
        <v>4.0695474634389539</v>
      </c>
      <c r="AD511" s="335">
        <f t="shared" si="127"/>
        <v>4.0695474634389539</v>
      </c>
      <c r="AE511" s="335">
        <f t="shared" si="127"/>
        <v>2.7130316422926364</v>
      </c>
      <c r="AF511" s="335">
        <f t="shared" si="127"/>
        <v>1.3565158211463182</v>
      </c>
      <c r="AG511" s="335">
        <f t="shared" si="123"/>
        <v>18.991221496048453</v>
      </c>
      <c r="AH511" s="335">
        <f t="shared" si="123"/>
        <v>6.7825791057315916</v>
      </c>
      <c r="AI511" s="335">
        <f t="shared" si="123"/>
        <v>6.7825791057315916</v>
      </c>
      <c r="AJ511" s="335">
        <f t="shared" si="115"/>
        <v>4.0695474634389539</v>
      </c>
      <c r="AK511" s="1388" t="s">
        <v>1614</v>
      </c>
      <c r="AL511" s="89" t="s">
        <v>1614</v>
      </c>
      <c r="AM511" s="1388" t="s">
        <v>1614</v>
      </c>
      <c r="AN511" s="335">
        <f t="shared" si="119"/>
        <v>1231.7163656008568</v>
      </c>
      <c r="AO511" s="335">
        <f t="shared" si="128"/>
        <v>655.19714161367142</v>
      </c>
      <c r="AP511" s="335">
        <f t="shared" si="128"/>
        <v>27.130316422926366</v>
      </c>
      <c r="AQ511" s="335">
        <f t="shared" si="128"/>
        <v>272.65968005040986</v>
      </c>
      <c r="AR511" s="335">
        <f t="shared" si="128"/>
        <v>0</v>
      </c>
      <c r="AS511" s="335">
        <f t="shared" si="128"/>
        <v>196.69479406621613</v>
      </c>
      <c r="AT511" s="335">
        <f t="shared" si="128"/>
        <v>2.7130316422926364</v>
      </c>
      <c r="AU511" s="335">
        <f t="shared" si="128"/>
        <v>4.0695474634389539</v>
      </c>
      <c r="AV511" s="335">
        <f t="shared" si="128"/>
        <v>2.7130316422926364</v>
      </c>
      <c r="AW511" s="335">
        <f t="shared" si="128"/>
        <v>5.4260632845852728</v>
      </c>
      <c r="AX511" s="335">
        <f t="shared" si="128"/>
        <v>16.278189853755816</v>
      </c>
      <c r="AY511" s="335">
        <f t="shared" si="128"/>
        <v>4.0695474634389539</v>
      </c>
      <c r="AZ511" s="335">
        <f t="shared" si="128"/>
        <v>4.0695474634389539</v>
      </c>
      <c r="BA511" s="335">
        <f t="shared" si="128"/>
        <v>2.7130316422926364</v>
      </c>
      <c r="BB511" s="335">
        <f t="shared" si="128"/>
        <v>1.3565158211463182</v>
      </c>
      <c r="BC511" s="335">
        <f t="shared" si="124"/>
        <v>18.991221496048453</v>
      </c>
      <c r="BD511" s="335">
        <f t="shared" si="124"/>
        <v>6.7825791057315916</v>
      </c>
      <c r="BE511" s="335">
        <f t="shared" si="124"/>
        <v>6.7825791057315916</v>
      </c>
      <c r="BF511" s="335">
        <f t="shared" si="116"/>
        <v>4.0695474634389539</v>
      </c>
    </row>
    <row r="512" spans="2:58" ht="14.25">
      <c r="B512" s="6" t="s">
        <v>278</v>
      </c>
      <c r="C512" s="1727" t="s">
        <v>24</v>
      </c>
      <c r="D512" s="1733" t="s">
        <v>32</v>
      </c>
      <c r="E512" s="1816" t="s">
        <v>25</v>
      </c>
      <c r="F512" s="1719" t="s">
        <v>26</v>
      </c>
      <c r="G512" s="1750">
        <v>17.739999999999998</v>
      </c>
      <c r="H512" s="1751">
        <v>217.75111523899733</v>
      </c>
      <c r="I512" s="1751">
        <v>217.75111523899733</v>
      </c>
      <c r="J512" s="1751">
        <v>217.75111523899733</v>
      </c>
      <c r="K512" s="2069">
        <v>9.08</v>
      </c>
      <c r="R512" s="335">
        <f t="shared" si="117"/>
        <v>1977.1801263700956</v>
      </c>
      <c r="S512" s="335">
        <f t="shared" si="127"/>
        <v>1051.7378866043568</v>
      </c>
      <c r="T512" s="335">
        <f t="shared" si="127"/>
        <v>43.55022304779947</v>
      </c>
      <c r="U512" s="335">
        <f t="shared" si="127"/>
        <v>437.67974163038457</v>
      </c>
      <c r="V512" s="335">
        <f t="shared" si="127"/>
        <v>0</v>
      </c>
      <c r="W512" s="335">
        <f t="shared" si="127"/>
        <v>315.73911709654612</v>
      </c>
      <c r="X512" s="335">
        <f t="shared" si="127"/>
        <v>4.355022304779947</v>
      </c>
      <c r="Y512" s="335">
        <f t="shared" si="127"/>
        <v>6.5325334571699187</v>
      </c>
      <c r="Z512" s="335">
        <f t="shared" si="127"/>
        <v>4.355022304779947</v>
      </c>
      <c r="AA512" s="335">
        <f t="shared" si="127"/>
        <v>8.710044609559894</v>
      </c>
      <c r="AB512" s="335">
        <f t="shared" si="127"/>
        <v>26.130133828679675</v>
      </c>
      <c r="AC512" s="335">
        <f t="shared" si="127"/>
        <v>6.5325334571699187</v>
      </c>
      <c r="AD512" s="335">
        <f t="shared" si="127"/>
        <v>6.5325334571699187</v>
      </c>
      <c r="AE512" s="335">
        <f t="shared" si="127"/>
        <v>4.355022304779947</v>
      </c>
      <c r="AF512" s="335">
        <f t="shared" si="127"/>
        <v>2.1775111523899735</v>
      </c>
      <c r="AG512" s="335">
        <f t="shared" si="123"/>
        <v>30.485156133459629</v>
      </c>
      <c r="AH512" s="335">
        <f t="shared" si="123"/>
        <v>10.887555761949868</v>
      </c>
      <c r="AI512" s="335">
        <f t="shared" si="123"/>
        <v>10.887555761949868</v>
      </c>
      <c r="AJ512" s="335">
        <f t="shared" si="115"/>
        <v>6.5325334571699187</v>
      </c>
      <c r="AK512" s="1388" t="s">
        <v>1614</v>
      </c>
      <c r="AL512" s="89" t="s">
        <v>1614</v>
      </c>
      <c r="AM512" s="1388" t="s">
        <v>1614</v>
      </c>
      <c r="AN512" s="335">
        <f t="shared" si="119"/>
        <v>1977.1801263700956</v>
      </c>
      <c r="AO512" s="335">
        <f t="shared" si="128"/>
        <v>1051.7378866043568</v>
      </c>
      <c r="AP512" s="335">
        <f t="shared" si="128"/>
        <v>43.55022304779947</v>
      </c>
      <c r="AQ512" s="335">
        <f t="shared" si="128"/>
        <v>437.67974163038457</v>
      </c>
      <c r="AR512" s="335">
        <f t="shared" si="128"/>
        <v>0</v>
      </c>
      <c r="AS512" s="335">
        <f t="shared" si="128"/>
        <v>315.73911709654612</v>
      </c>
      <c r="AT512" s="335">
        <f t="shared" si="128"/>
        <v>4.355022304779947</v>
      </c>
      <c r="AU512" s="335">
        <f t="shared" si="128"/>
        <v>6.5325334571699187</v>
      </c>
      <c r="AV512" s="335">
        <f t="shared" si="128"/>
        <v>4.355022304779947</v>
      </c>
      <c r="AW512" s="335">
        <f t="shared" si="128"/>
        <v>8.710044609559894</v>
      </c>
      <c r="AX512" s="335">
        <f t="shared" si="128"/>
        <v>26.130133828679675</v>
      </c>
      <c r="AY512" s="335">
        <f t="shared" si="128"/>
        <v>6.5325334571699187</v>
      </c>
      <c r="AZ512" s="335">
        <f t="shared" si="128"/>
        <v>6.5325334571699187</v>
      </c>
      <c r="BA512" s="335">
        <f t="shared" si="128"/>
        <v>4.355022304779947</v>
      </c>
      <c r="BB512" s="335">
        <f t="shared" si="128"/>
        <v>2.1775111523899735</v>
      </c>
      <c r="BC512" s="335">
        <f t="shared" si="124"/>
        <v>30.485156133459629</v>
      </c>
      <c r="BD512" s="335">
        <f t="shared" si="124"/>
        <v>10.887555761949868</v>
      </c>
      <c r="BE512" s="335">
        <f t="shared" si="124"/>
        <v>10.887555761949868</v>
      </c>
      <c r="BF512" s="335">
        <f t="shared" si="116"/>
        <v>6.5325334571699187</v>
      </c>
    </row>
    <row r="513" spans="2:58" ht="14.25">
      <c r="B513" s="6" t="s">
        <v>278</v>
      </c>
      <c r="C513" s="1727" t="s">
        <v>24</v>
      </c>
      <c r="D513" s="1733" t="s">
        <v>33</v>
      </c>
      <c r="E513" s="1816" t="s">
        <v>25</v>
      </c>
      <c r="F513" s="1719" t="s">
        <v>26</v>
      </c>
      <c r="G513" s="1750">
        <v>17.739999999999998</v>
      </c>
      <c r="H513" s="1751">
        <v>91.356346883141143</v>
      </c>
      <c r="I513" s="1751">
        <v>91.356346883141143</v>
      </c>
      <c r="J513" s="1751">
        <v>91.356346883141143</v>
      </c>
      <c r="K513" s="2069">
        <v>9.08</v>
      </c>
      <c r="R513" s="335">
        <f t="shared" si="117"/>
        <v>829.51562969892154</v>
      </c>
      <c r="S513" s="335">
        <f t="shared" si="127"/>
        <v>441.25115544557161</v>
      </c>
      <c r="T513" s="335">
        <f t="shared" si="127"/>
        <v>18.271269376628233</v>
      </c>
      <c r="U513" s="335">
        <f t="shared" si="127"/>
        <v>183.62625723511366</v>
      </c>
      <c r="V513" s="335">
        <f t="shared" si="127"/>
        <v>0</v>
      </c>
      <c r="W513" s="335">
        <f t="shared" si="127"/>
        <v>132.46670298055466</v>
      </c>
      <c r="X513" s="335">
        <f t="shared" si="127"/>
        <v>1.827126937662823</v>
      </c>
      <c r="Y513" s="335">
        <f t="shared" si="127"/>
        <v>2.7406904064942337</v>
      </c>
      <c r="Z513" s="335">
        <f t="shared" si="127"/>
        <v>1.827126937662823</v>
      </c>
      <c r="AA513" s="335">
        <f t="shared" si="127"/>
        <v>3.6542538753256459</v>
      </c>
      <c r="AB513" s="335">
        <f t="shared" si="127"/>
        <v>10.962761625976935</v>
      </c>
      <c r="AC513" s="335">
        <f t="shared" si="127"/>
        <v>2.7406904064942337</v>
      </c>
      <c r="AD513" s="335">
        <f t="shared" si="127"/>
        <v>2.7406904064942337</v>
      </c>
      <c r="AE513" s="335">
        <f t="shared" si="127"/>
        <v>1.827126937662823</v>
      </c>
      <c r="AF513" s="335">
        <f t="shared" si="127"/>
        <v>0.91356346883141148</v>
      </c>
      <c r="AG513" s="335">
        <f t="shared" si="123"/>
        <v>12.789888563639762</v>
      </c>
      <c r="AH513" s="335">
        <f t="shared" si="123"/>
        <v>4.5678173441570582</v>
      </c>
      <c r="AI513" s="335">
        <f t="shared" si="123"/>
        <v>4.5678173441570582</v>
      </c>
      <c r="AJ513" s="335">
        <f t="shared" si="115"/>
        <v>2.7406904064942337</v>
      </c>
      <c r="AK513" s="1388" t="s">
        <v>1614</v>
      </c>
      <c r="AL513" s="89" t="s">
        <v>1614</v>
      </c>
      <c r="AM513" s="1388" t="s">
        <v>1614</v>
      </c>
      <c r="AN513" s="335">
        <f t="shared" si="119"/>
        <v>829.51562969892154</v>
      </c>
      <c r="AO513" s="335">
        <f t="shared" si="128"/>
        <v>441.25115544557161</v>
      </c>
      <c r="AP513" s="335">
        <f t="shared" si="128"/>
        <v>18.271269376628233</v>
      </c>
      <c r="AQ513" s="335">
        <f t="shared" si="128"/>
        <v>183.62625723511366</v>
      </c>
      <c r="AR513" s="335">
        <f t="shared" si="128"/>
        <v>0</v>
      </c>
      <c r="AS513" s="335">
        <f t="shared" si="128"/>
        <v>132.46670298055466</v>
      </c>
      <c r="AT513" s="335">
        <f t="shared" si="128"/>
        <v>1.827126937662823</v>
      </c>
      <c r="AU513" s="335">
        <f t="shared" si="128"/>
        <v>2.7406904064942337</v>
      </c>
      <c r="AV513" s="335">
        <f t="shared" si="128"/>
        <v>1.827126937662823</v>
      </c>
      <c r="AW513" s="335">
        <f t="shared" si="128"/>
        <v>3.6542538753256459</v>
      </c>
      <c r="AX513" s="335">
        <f t="shared" si="128"/>
        <v>10.962761625976935</v>
      </c>
      <c r="AY513" s="335">
        <f t="shared" si="128"/>
        <v>2.7406904064942337</v>
      </c>
      <c r="AZ513" s="335">
        <f t="shared" si="128"/>
        <v>2.7406904064942337</v>
      </c>
      <c r="BA513" s="335">
        <f t="shared" si="128"/>
        <v>1.827126937662823</v>
      </c>
      <c r="BB513" s="335">
        <f t="shared" si="128"/>
        <v>0.91356346883141148</v>
      </c>
      <c r="BC513" s="335">
        <f t="shared" si="124"/>
        <v>12.789888563639762</v>
      </c>
      <c r="BD513" s="335">
        <f t="shared" si="124"/>
        <v>4.5678173441570582</v>
      </c>
      <c r="BE513" s="335">
        <f t="shared" si="124"/>
        <v>4.5678173441570582</v>
      </c>
      <c r="BF513" s="335">
        <f t="shared" si="116"/>
        <v>2.7406904064942337</v>
      </c>
    </row>
    <row r="514" spans="2:58" ht="14.25">
      <c r="B514" s="7" t="s">
        <v>278</v>
      </c>
      <c r="C514" s="1736" t="s">
        <v>24</v>
      </c>
      <c r="D514" s="1735" t="s">
        <v>34</v>
      </c>
      <c r="E514" s="1817" t="s">
        <v>25</v>
      </c>
      <c r="F514" s="1753" t="s">
        <v>26</v>
      </c>
      <c r="G514" s="1754">
        <v>17.86</v>
      </c>
      <c r="H514" s="1755">
        <v>1.7612506638281924</v>
      </c>
      <c r="I514" s="1755">
        <v>1.7612506638281924</v>
      </c>
      <c r="J514" s="1755">
        <v>1.7612506638281924</v>
      </c>
      <c r="K514" s="2070">
        <v>9.08</v>
      </c>
      <c r="R514" s="335">
        <f t="shared" si="117"/>
        <v>15.992156027559988</v>
      </c>
      <c r="S514" s="335">
        <f t="shared" si="127"/>
        <v>8.5068407062901681</v>
      </c>
      <c r="T514" s="335">
        <f t="shared" si="127"/>
        <v>0.35225013276563855</v>
      </c>
      <c r="U514" s="335">
        <f t="shared" si="127"/>
        <v>3.5401138342946665</v>
      </c>
      <c r="V514" s="335">
        <f t="shared" si="127"/>
        <v>0</v>
      </c>
      <c r="W514" s="335">
        <f t="shared" si="127"/>
        <v>2.5538134625508793</v>
      </c>
      <c r="X514" s="335">
        <f t="shared" si="127"/>
        <v>3.5225013276563855E-2</v>
      </c>
      <c r="Y514" s="335">
        <f t="shared" si="127"/>
        <v>5.2837519914845768E-2</v>
      </c>
      <c r="Z514" s="335">
        <f t="shared" si="127"/>
        <v>3.5225013276563855E-2</v>
      </c>
      <c r="AA514" s="335">
        <f t="shared" si="127"/>
        <v>7.0450026553127709E-2</v>
      </c>
      <c r="AB514" s="335">
        <f t="shared" si="127"/>
        <v>0.21135007965938307</v>
      </c>
      <c r="AC514" s="335">
        <f t="shared" si="127"/>
        <v>5.2837519914845768E-2</v>
      </c>
      <c r="AD514" s="335">
        <f t="shared" si="127"/>
        <v>5.2837519914845768E-2</v>
      </c>
      <c r="AE514" s="335">
        <f t="shared" si="127"/>
        <v>3.5225013276563855E-2</v>
      </c>
      <c r="AF514" s="335">
        <f t="shared" si="127"/>
        <v>1.7612506638281927E-2</v>
      </c>
      <c r="AG514" s="335">
        <f t="shared" si="123"/>
        <v>0.24657509293594698</v>
      </c>
      <c r="AH514" s="335">
        <f t="shared" si="123"/>
        <v>8.8062533191409637E-2</v>
      </c>
      <c r="AI514" s="335">
        <f t="shared" si="123"/>
        <v>8.8062533191409637E-2</v>
      </c>
      <c r="AJ514" s="335">
        <f t="shared" si="115"/>
        <v>5.2837519914845768E-2</v>
      </c>
      <c r="AK514" s="1388" t="s">
        <v>1614</v>
      </c>
      <c r="AL514" s="89" t="s">
        <v>1614</v>
      </c>
      <c r="AM514" s="1388" t="s">
        <v>1614</v>
      </c>
      <c r="AN514" s="335">
        <f t="shared" si="119"/>
        <v>15.992156027559988</v>
      </c>
      <c r="AO514" s="335">
        <f t="shared" si="128"/>
        <v>8.5068407062901681</v>
      </c>
      <c r="AP514" s="335">
        <f t="shared" si="128"/>
        <v>0.35225013276563855</v>
      </c>
      <c r="AQ514" s="335">
        <f t="shared" si="128"/>
        <v>3.5401138342946665</v>
      </c>
      <c r="AR514" s="335">
        <f t="shared" si="128"/>
        <v>0</v>
      </c>
      <c r="AS514" s="335">
        <f t="shared" si="128"/>
        <v>2.5538134625508793</v>
      </c>
      <c r="AT514" s="335">
        <f t="shared" si="128"/>
        <v>3.5225013276563855E-2</v>
      </c>
      <c r="AU514" s="335">
        <f t="shared" si="128"/>
        <v>5.2837519914845768E-2</v>
      </c>
      <c r="AV514" s="335">
        <f t="shared" si="128"/>
        <v>3.5225013276563855E-2</v>
      </c>
      <c r="AW514" s="335">
        <f t="shared" si="128"/>
        <v>7.0450026553127709E-2</v>
      </c>
      <c r="AX514" s="335">
        <f t="shared" si="128"/>
        <v>0.21135007965938307</v>
      </c>
      <c r="AY514" s="335">
        <f t="shared" si="128"/>
        <v>5.2837519914845768E-2</v>
      </c>
      <c r="AZ514" s="335">
        <f t="shared" si="128"/>
        <v>5.2837519914845768E-2</v>
      </c>
      <c r="BA514" s="335">
        <f t="shared" si="128"/>
        <v>3.5225013276563855E-2</v>
      </c>
      <c r="BB514" s="335">
        <f t="shared" si="128"/>
        <v>1.7612506638281927E-2</v>
      </c>
      <c r="BC514" s="335">
        <f t="shared" si="124"/>
        <v>0.24657509293594698</v>
      </c>
      <c r="BD514" s="335">
        <f t="shared" si="124"/>
        <v>8.8062533191409637E-2</v>
      </c>
      <c r="BE514" s="335">
        <f t="shared" si="124"/>
        <v>8.8062533191409637E-2</v>
      </c>
      <c r="BF514" s="335">
        <f t="shared" si="116"/>
        <v>5.2837519914845768E-2</v>
      </c>
    </row>
    <row r="515" spans="2:58" ht="14.25">
      <c r="B515" s="17" t="s">
        <v>289</v>
      </c>
      <c r="C515" s="1727" t="s">
        <v>290</v>
      </c>
      <c r="D515" s="1733" t="s">
        <v>23</v>
      </c>
      <c r="E515" s="1816" t="s">
        <v>15</v>
      </c>
      <c r="F515" s="1719" t="s">
        <v>16</v>
      </c>
      <c r="G515" s="1818">
        <v>17.399999999999999</v>
      </c>
      <c r="H515" s="1751">
        <v>2035</v>
      </c>
      <c r="I515" s="1731">
        <v>2035</v>
      </c>
      <c r="J515" s="1732">
        <v>2035</v>
      </c>
      <c r="K515" s="2096">
        <v>12.2</v>
      </c>
      <c r="R515" s="335">
        <f t="shared" si="117"/>
        <v>24827</v>
      </c>
      <c r="S515" s="335">
        <f t="shared" si="127"/>
        <v>9829.0500000000065</v>
      </c>
      <c r="T515" s="335">
        <f t="shared" si="127"/>
        <v>407.00000000000011</v>
      </c>
      <c r="U515" s="335">
        <f t="shared" si="127"/>
        <v>4090.35</v>
      </c>
      <c r="V515" s="335">
        <f t="shared" si="127"/>
        <v>0</v>
      </c>
      <c r="W515" s="335">
        <f t="shared" si="127"/>
        <v>9299.9500000000007</v>
      </c>
      <c r="X515" s="335">
        <f t="shared" si="127"/>
        <v>40.70000000000001</v>
      </c>
      <c r="Y515" s="335">
        <f t="shared" si="127"/>
        <v>61.050000000000004</v>
      </c>
      <c r="Z515" s="335">
        <f t="shared" si="127"/>
        <v>40.70000000000001</v>
      </c>
      <c r="AA515" s="335">
        <f t="shared" si="127"/>
        <v>81.40000000000002</v>
      </c>
      <c r="AB515" s="335">
        <f t="shared" si="127"/>
        <v>244.20000000000002</v>
      </c>
      <c r="AC515" s="335">
        <f t="shared" si="127"/>
        <v>61.050000000000004</v>
      </c>
      <c r="AD515" s="335">
        <f t="shared" si="127"/>
        <v>61.050000000000004</v>
      </c>
      <c r="AE515" s="335">
        <f t="shared" si="127"/>
        <v>40.70000000000001</v>
      </c>
      <c r="AF515" s="335">
        <f t="shared" si="127"/>
        <v>20.350000000000005</v>
      </c>
      <c r="AG515" s="335">
        <f t="shared" si="123"/>
        <v>284.90000000000003</v>
      </c>
      <c r="AH515" s="335">
        <f t="shared" si="123"/>
        <v>101.75000000000003</v>
      </c>
      <c r="AI515" s="335">
        <f t="shared" si="123"/>
        <v>101.75000000000003</v>
      </c>
      <c r="AJ515" s="335">
        <f t="shared" si="115"/>
        <v>61.050000000000004</v>
      </c>
      <c r="AK515" s="1388" t="s">
        <v>1614</v>
      </c>
      <c r="AL515" s="89" t="s">
        <v>1614</v>
      </c>
      <c r="AM515" s="1388" t="s">
        <v>1614</v>
      </c>
      <c r="AN515" s="335">
        <f t="shared" si="119"/>
        <v>24827</v>
      </c>
      <c r="AO515" s="335">
        <f t="shared" si="128"/>
        <v>9829.0500000000065</v>
      </c>
      <c r="AP515" s="335">
        <f t="shared" si="128"/>
        <v>407.00000000000011</v>
      </c>
      <c r="AQ515" s="335">
        <f t="shared" si="128"/>
        <v>4090.35</v>
      </c>
      <c r="AR515" s="335">
        <f t="shared" si="128"/>
        <v>0</v>
      </c>
      <c r="AS515" s="335">
        <f t="shared" si="128"/>
        <v>9299.9500000000007</v>
      </c>
      <c r="AT515" s="335">
        <f t="shared" si="128"/>
        <v>40.70000000000001</v>
      </c>
      <c r="AU515" s="335">
        <f t="shared" si="128"/>
        <v>61.050000000000004</v>
      </c>
      <c r="AV515" s="335">
        <f t="shared" si="128"/>
        <v>40.70000000000001</v>
      </c>
      <c r="AW515" s="335">
        <f t="shared" si="128"/>
        <v>81.40000000000002</v>
      </c>
      <c r="AX515" s="335">
        <f t="shared" si="128"/>
        <v>244.20000000000002</v>
      </c>
      <c r="AY515" s="335">
        <f t="shared" si="128"/>
        <v>61.050000000000004</v>
      </c>
      <c r="AZ515" s="335">
        <f t="shared" si="128"/>
        <v>61.050000000000004</v>
      </c>
      <c r="BA515" s="335">
        <f t="shared" si="128"/>
        <v>40.70000000000001</v>
      </c>
      <c r="BB515" s="335">
        <f t="shared" si="128"/>
        <v>20.350000000000005</v>
      </c>
      <c r="BC515" s="335">
        <f t="shared" si="124"/>
        <v>284.90000000000003</v>
      </c>
      <c r="BD515" s="335">
        <f t="shared" si="124"/>
        <v>101.75000000000003</v>
      </c>
      <c r="BE515" s="335">
        <f t="shared" si="124"/>
        <v>101.75000000000003</v>
      </c>
      <c r="BF515" s="335">
        <f t="shared" si="116"/>
        <v>61.050000000000004</v>
      </c>
    </row>
    <row r="516" spans="2:58" ht="14.25">
      <c r="B516" s="6" t="s">
        <v>289</v>
      </c>
      <c r="C516" s="1733" t="s">
        <v>291</v>
      </c>
      <c r="D516" s="1728" t="s">
        <v>23</v>
      </c>
      <c r="E516" s="1763" t="s">
        <v>15</v>
      </c>
      <c r="F516" s="1719" t="s">
        <v>16</v>
      </c>
      <c r="G516" s="1818">
        <v>17.399999999999999</v>
      </c>
      <c r="H516" s="1751">
        <v>4542.1012473408</v>
      </c>
      <c r="I516" s="1731">
        <v>4542.1012473408</v>
      </c>
      <c r="J516" s="1732">
        <v>4542.1012473408</v>
      </c>
      <c r="K516" s="2096">
        <v>12.2</v>
      </c>
      <c r="R516" s="335">
        <f t="shared" si="117"/>
        <v>55413.635217557756</v>
      </c>
      <c r="S516" s="335">
        <f t="shared" si="127"/>
        <v>21938.34902465608</v>
      </c>
      <c r="T516" s="335">
        <f t="shared" si="127"/>
        <v>908.42024946816014</v>
      </c>
      <c r="U516" s="335">
        <f t="shared" si="127"/>
        <v>9129.6235071550072</v>
      </c>
      <c r="V516" s="335">
        <f t="shared" si="127"/>
        <v>0</v>
      </c>
      <c r="W516" s="335">
        <f t="shared" si="127"/>
        <v>20757.402700347458</v>
      </c>
      <c r="X516" s="335">
        <f t="shared" si="127"/>
        <v>90.842024946816011</v>
      </c>
      <c r="Y516" s="335">
        <f t="shared" si="127"/>
        <v>136.26303742022401</v>
      </c>
      <c r="Z516" s="335">
        <f t="shared" si="127"/>
        <v>90.842024946816011</v>
      </c>
      <c r="AA516" s="335">
        <f t="shared" si="127"/>
        <v>181.68404989363202</v>
      </c>
      <c r="AB516" s="335">
        <f t="shared" si="127"/>
        <v>545.05214968089604</v>
      </c>
      <c r="AC516" s="335">
        <f t="shared" si="127"/>
        <v>136.26303742022401</v>
      </c>
      <c r="AD516" s="335">
        <f t="shared" si="127"/>
        <v>136.26303742022401</v>
      </c>
      <c r="AE516" s="335">
        <f t="shared" si="127"/>
        <v>90.842024946816011</v>
      </c>
      <c r="AF516" s="335">
        <f t="shared" si="127"/>
        <v>45.421012473408005</v>
      </c>
      <c r="AG516" s="335">
        <f t="shared" si="123"/>
        <v>635.894174627712</v>
      </c>
      <c r="AH516" s="335">
        <f t="shared" si="123"/>
        <v>227.10506236704003</v>
      </c>
      <c r="AI516" s="335">
        <f t="shared" si="123"/>
        <v>227.10506236704003</v>
      </c>
      <c r="AJ516" s="335">
        <f t="shared" si="115"/>
        <v>136.26303742022401</v>
      </c>
      <c r="AK516" s="1388" t="s">
        <v>1614</v>
      </c>
      <c r="AL516" s="89" t="s">
        <v>1614</v>
      </c>
      <c r="AM516" s="1388" t="s">
        <v>1614</v>
      </c>
      <c r="AN516" s="335">
        <f t="shared" si="119"/>
        <v>55413.635217557756</v>
      </c>
      <c r="AO516" s="335">
        <f t="shared" si="128"/>
        <v>21938.34902465608</v>
      </c>
      <c r="AP516" s="335">
        <f t="shared" si="128"/>
        <v>908.42024946816014</v>
      </c>
      <c r="AQ516" s="335">
        <f t="shared" si="128"/>
        <v>9129.6235071550072</v>
      </c>
      <c r="AR516" s="335">
        <f t="shared" si="128"/>
        <v>0</v>
      </c>
      <c r="AS516" s="335">
        <f t="shared" si="128"/>
        <v>20757.402700347458</v>
      </c>
      <c r="AT516" s="335">
        <f t="shared" si="128"/>
        <v>90.842024946816011</v>
      </c>
      <c r="AU516" s="335">
        <f t="shared" si="128"/>
        <v>136.26303742022401</v>
      </c>
      <c r="AV516" s="335">
        <f t="shared" si="128"/>
        <v>90.842024946816011</v>
      </c>
      <c r="AW516" s="335">
        <f t="shared" si="128"/>
        <v>181.68404989363202</v>
      </c>
      <c r="AX516" s="335">
        <f t="shared" si="128"/>
        <v>545.05214968089604</v>
      </c>
      <c r="AY516" s="335">
        <f t="shared" si="128"/>
        <v>136.26303742022401</v>
      </c>
      <c r="AZ516" s="335">
        <f t="shared" si="128"/>
        <v>136.26303742022401</v>
      </c>
      <c r="BA516" s="335">
        <f t="shared" si="128"/>
        <v>90.842024946816011</v>
      </c>
      <c r="BB516" s="335">
        <f t="shared" si="128"/>
        <v>45.421012473408005</v>
      </c>
      <c r="BC516" s="335">
        <f t="shared" si="124"/>
        <v>635.894174627712</v>
      </c>
      <c r="BD516" s="335">
        <f t="shared" si="124"/>
        <v>227.10506236704003</v>
      </c>
      <c r="BE516" s="335">
        <f t="shared" si="124"/>
        <v>227.10506236704003</v>
      </c>
      <c r="BF516" s="335">
        <f t="shared" si="116"/>
        <v>136.26303742022401</v>
      </c>
    </row>
    <row r="517" spans="2:58" ht="14.25">
      <c r="B517" s="6" t="s">
        <v>289</v>
      </c>
      <c r="C517" s="1733" t="s">
        <v>292</v>
      </c>
      <c r="D517" s="1728" t="s">
        <v>23</v>
      </c>
      <c r="E517" s="1763" t="s">
        <v>19</v>
      </c>
      <c r="F517" s="1719" t="s">
        <v>16</v>
      </c>
      <c r="G517" s="1818">
        <v>17.399999999999999</v>
      </c>
      <c r="H517" s="1751">
        <v>309</v>
      </c>
      <c r="I517" s="1731">
        <v>309</v>
      </c>
      <c r="J517" s="1732">
        <v>309</v>
      </c>
      <c r="K517" s="2068">
        <v>17.59</v>
      </c>
      <c r="R517" s="335">
        <f t="shared" si="117"/>
        <v>5435.31</v>
      </c>
      <c r="S517" s="335">
        <f t="shared" si="127"/>
        <v>1492.4700000000012</v>
      </c>
      <c r="T517" s="335">
        <f t="shared" si="127"/>
        <v>61.800000000000018</v>
      </c>
      <c r="U517" s="335">
        <f t="shared" si="127"/>
        <v>621.09</v>
      </c>
      <c r="V517" s="335">
        <f t="shared" si="127"/>
        <v>0</v>
      </c>
      <c r="W517" s="335">
        <f t="shared" si="127"/>
        <v>3077.64</v>
      </c>
      <c r="X517" s="335">
        <f t="shared" si="127"/>
        <v>6.1800000000000015</v>
      </c>
      <c r="Y517" s="335">
        <f t="shared" si="127"/>
        <v>9.27</v>
      </c>
      <c r="Z517" s="335">
        <f t="shared" si="127"/>
        <v>6.1800000000000015</v>
      </c>
      <c r="AA517" s="335">
        <f t="shared" si="127"/>
        <v>12.360000000000003</v>
      </c>
      <c r="AB517" s="335">
        <f t="shared" si="127"/>
        <v>37.08</v>
      </c>
      <c r="AC517" s="335">
        <f t="shared" si="127"/>
        <v>9.27</v>
      </c>
      <c r="AD517" s="335">
        <f t="shared" si="127"/>
        <v>9.27</v>
      </c>
      <c r="AE517" s="335">
        <f t="shared" si="127"/>
        <v>6.1800000000000015</v>
      </c>
      <c r="AF517" s="335">
        <f t="shared" si="127"/>
        <v>3.0900000000000007</v>
      </c>
      <c r="AG517" s="335">
        <f t="shared" si="123"/>
        <v>43.260000000000005</v>
      </c>
      <c r="AH517" s="335">
        <f t="shared" si="123"/>
        <v>15.450000000000005</v>
      </c>
      <c r="AI517" s="335">
        <f t="shared" si="123"/>
        <v>15.450000000000005</v>
      </c>
      <c r="AJ517" s="335">
        <f t="shared" si="115"/>
        <v>9.27</v>
      </c>
      <c r="AK517" s="1388" t="s">
        <v>1614</v>
      </c>
      <c r="AL517" s="89" t="s">
        <v>1614</v>
      </c>
      <c r="AM517" s="1388" t="s">
        <v>1614</v>
      </c>
      <c r="AN517" s="335">
        <f t="shared" si="119"/>
        <v>5435.31</v>
      </c>
      <c r="AO517" s="335">
        <f t="shared" si="128"/>
        <v>1492.4700000000012</v>
      </c>
      <c r="AP517" s="335">
        <f t="shared" si="128"/>
        <v>61.800000000000018</v>
      </c>
      <c r="AQ517" s="335">
        <f t="shared" si="128"/>
        <v>621.09</v>
      </c>
      <c r="AR517" s="335">
        <f t="shared" si="128"/>
        <v>0</v>
      </c>
      <c r="AS517" s="335">
        <f t="shared" si="128"/>
        <v>3077.64</v>
      </c>
      <c r="AT517" s="335">
        <f t="shared" si="128"/>
        <v>6.1800000000000015</v>
      </c>
      <c r="AU517" s="335">
        <f t="shared" si="128"/>
        <v>9.27</v>
      </c>
      <c r="AV517" s="335">
        <f t="shared" si="128"/>
        <v>6.1800000000000015</v>
      </c>
      <c r="AW517" s="335">
        <f t="shared" si="128"/>
        <v>12.360000000000003</v>
      </c>
      <c r="AX517" s="335">
        <f t="shared" si="128"/>
        <v>37.08</v>
      </c>
      <c r="AY517" s="335">
        <f t="shared" si="128"/>
        <v>9.27</v>
      </c>
      <c r="AZ517" s="335">
        <f t="shared" si="128"/>
        <v>9.27</v>
      </c>
      <c r="BA517" s="335">
        <f t="shared" si="128"/>
        <v>6.1800000000000015</v>
      </c>
      <c r="BB517" s="335">
        <f t="shared" si="128"/>
        <v>3.0900000000000007</v>
      </c>
      <c r="BC517" s="335">
        <f t="shared" si="124"/>
        <v>43.260000000000005</v>
      </c>
      <c r="BD517" s="335">
        <f t="shared" si="124"/>
        <v>15.450000000000005</v>
      </c>
      <c r="BE517" s="335">
        <f t="shared" si="124"/>
        <v>15.450000000000005</v>
      </c>
      <c r="BF517" s="335">
        <f t="shared" si="116"/>
        <v>9.27</v>
      </c>
    </row>
    <row r="518" spans="2:58" ht="14.25">
      <c r="B518" s="6" t="s">
        <v>289</v>
      </c>
      <c r="C518" s="1733" t="s">
        <v>293</v>
      </c>
      <c r="D518" s="1728" t="s">
        <v>126</v>
      </c>
      <c r="E518" s="1763" t="s">
        <v>15</v>
      </c>
      <c r="F518" s="1719" t="s">
        <v>16</v>
      </c>
      <c r="G518" s="1818">
        <v>17.399999999999999</v>
      </c>
      <c r="H518" s="1751">
        <v>5079</v>
      </c>
      <c r="I518" s="1731">
        <v>5079</v>
      </c>
      <c r="J518" s="1732">
        <v>5079</v>
      </c>
      <c r="K518" s="2096">
        <v>12.2</v>
      </c>
      <c r="R518" s="335">
        <f t="shared" si="117"/>
        <v>61963.799999999996</v>
      </c>
      <c r="S518" s="335">
        <f t="shared" si="127"/>
        <v>24531.570000000018</v>
      </c>
      <c r="T518" s="335">
        <f t="shared" si="127"/>
        <v>1015.8000000000002</v>
      </c>
      <c r="U518" s="335">
        <f t="shared" si="127"/>
        <v>10208.789999999999</v>
      </c>
      <c r="V518" s="335">
        <f t="shared" si="127"/>
        <v>0</v>
      </c>
      <c r="W518" s="335">
        <f t="shared" si="127"/>
        <v>23211.030000000002</v>
      </c>
      <c r="X518" s="335">
        <f t="shared" si="127"/>
        <v>101.58000000000003</v>
      </c>
      <c r="Y518" s="335">
        <f t="shared" si="127"/>
        <v>152.37</v>
      </c>
      <c r="Z518" s="335">
        <f t="shared" si="127"/>
        <v>101.58000000000003</v>
      </c>
      <c r="AA518" s="335">
        <f t="shared" si="127"/>
        <v>203.16000000000005</v>
      </c>
      <c r="AB518" s="335">
        <f t="shared" si="127"/>
        <v>609.48</v>
      </c>
      <c r="AC518" s="335">
        <f t="shared" si="127"/>
        <v>152.37</v>
      </c>
      <c r="AD518" s="335">
        <f t="shared" si="127"/>
        <v>152.37</v>
      </c>
      <c r="AE518" s="335">
        <f t="shared" si="127"/>
        <v>101.58000000000003</v>
      </c>
      <c r="AF518" s="335">
        <f t="shared" si="127"/>
        <v>50.790000000000013</v>
      </c>
      <c r="AG518" s="335">
        <f t="shared" si="123"/>
        <v>711.06000000000006</v>
      </c>
      <c r="AH518" s="335">
        <f t="shared" si="123"/>
        <v>253.95000000000005</v>
      </c>
      <c r="AI518" s="335">
        <f t="shared" si="123"/>
        <v>253.95000000000005</v>
      </c>
      <c r="AJ518" s="335">
        <f t="shared" si="115"/>
        <v>152.37</v>
      </c>
      <c r="AK518" s="1388" t="s">
        <v>1614</v>
      </c>
      <c r="AL518" s="89" t="s">
        <v>1614</v>
      </c>
      <c r="AM518" s="1388" t="s">
        <v>1614</v>
      </c>
      <c r="AN518" s="335">
        <f t="shared" si="119"/>
        <v>61963.799999999996</v>
      </c>
      <c r="AO518" s="335">
        <f t="shared" si="128"/>
        <v>24531.570000000018</v>
      </c>
      <c r="AP518" s="335">
        <f t="shared" si="128"/>
        <v>1015.8000000000002</v>
      </c>
      <c r="AQ518" s="335">
        <f t="shared" si="128"/>
        <v>10208.789999999999</v>
      </c>
      <c r="AR518" s="335">
        <f t="shared" si="128"/>
        <v>0</v>
      </c>
      <c r="AS518" s="335">
        <f t="shared" si="128"/>
        <v>23211.030000000002</v>
      </c>
      <c r="AT518" s="335">
        <f t="shared" si="128"/>
        <v>101.58000000000003</v>
      </c>
      <c r="AU518" s="335">
        <f t="shared" si="128"/>
        <v>152.37</v>
      </c>
      <c r="AV518" s="335">
        <f t="shared" si="128"/>
        <v>101.58000000000003</v>
      </c>
      <c r="AW518" s="335">
        <f t="shared" si="128"/>
        <v>203.16000000000005</v>
      </c>
      <c r="AX518" s="335">
        <f t="shared" si="128"/>
        <v>609.48</v>
      </c>
      <c r="AY518" s="335">
        <f t="shared" si="128"/>
        <v>152.37</v>
      </c>
      <c r="AZ518" s="335">
        <f t="shared" si="128"/>
        <v>152.37</v>
      </c>
      <c r="BA518" s="335">
        <f t="shared" si="128"/>
        <v>101.58000000000003</v>
      </c>
      <c r="BB518" s="335">
        <f t="shared" si="128"/>
        <v>50.790000000000013</v>
      </c>
      <c r="BC518" s="335">
        <f t="shared" si="124"/>
        <v>711.06000000000006</v>
      </c>
      <c r="BD518" s="335">
        <f t="shared" si="124"/>
        <v>253.95000000000005</v>
      </c>
      <c r="BE518" s="335">
        <f t="shared" si="124"/>
        <v>253.95000000000005</v>
      </c>
      <c r="BF518" s="335">
        <f t="shared" si="116"/>
        <v>152.37</v>
      </c>
    </row>
    <row r="519" spans="2:58" ht="14.25">
      <c r="B519" s="6" t="s">
        <v>289</v>
      </c>
      <c r="C519" s="1733" t="s">
        <v>291</v>
      </c>
      <c r="D519" s="1728" t="s">
        <v>54</v>
      </c>
      <c r="E519" s="1763" t="s">
        <v>19</v>
      </c>
      <c r="F519" s="1719" t="s">
        <v>16</v>
      </c>
      <c r="G519" s="1818">
        <v>17.399999999999999</v>
      </c>
      <c r="H519" s="1751">
        <v>0</v>
      </c>
      <c r="I519" s="1731">
        <v>0</v>
      </c>
      <c r="J519" s="1732">
        <v>0</v>
      </c>
      <c r="K519" s="2068">
        <v>17.59</v>
      </c>
      <c r="R519" s="335">
        <f t="shared" si="117"/>
        <v>0</v>
      </c>
      <c r="S519" s="335">
        <f t="shared" si="127"/>
        <v>0</v>
      </c>
      <c r="T519" s="335">
        <f t="shared" si="127"/>
        <v>0</v>
      </c>
      <c r="U519" s="335">
        <f t="shared" si="127"/>
        <v>0</v>
      </c>
      <c r="V519" s="335">
        <f t="shared" si="127"/>
        <v>0</v>
      </c>
      <c r="W519" s="335">
        <f t="shared" si="127"/>
        <v>0</v>
      </c>
      <c r="X519" s="335">
        <f t="shared" si="127"/>
        <v>0</v>
      </c>
      <c r="Y519" s="335">
        <f t="shared" si="127"/>
        <v>0</v>
      </c>
      <c r="Z519" s="335">
        <f t="shared" si="127"/>
        <v>0</v>
      </c>
      <c r="AA519" s="335">
        <f t="shared" si="127"/>
        <v>0</v>
      </c>
      <c r="AB519" s="335">
        <f t="shared" si="127"/>
        <v>0</v>
      </c>
      <c r="AC519" s="335">
        <f t="shared" si="127"/>
        <v>0</v>
      </c>
      <c r="AD519" s="335">
        <f t="shared" si="127"/>
        <v>0</v>
      </c>
      <c r="AE519" s="335">
        <f t="shared" si="127"/>
        <v>0</v>
      </c>
      <c r="AF519" s="335">
        <f t="shared" si="127"/>
        <v>0</v>
      </c>
      <c r="AG519" s="335">
        <f t="shared" si="123"/>
        <v>0</v>
      </c>
      <c r="AH519" s="335">
        <f t="shared" si="123"/>
        <v>0</v>
      </c>
      <c r="AI519" s="335">
        <f t="shared" si="123"/>
        <v>0</v>
      </c>
      <c r="AJ519" s="335">
        <f t="shared" si="115"/>
        <v>0</v>
      </c>
      <c r="AK519" s="1388" t="s">
        <v>1614</v>
      </c>
      <c r="AL519" s="89" t="s">
        <v>1614</v>
      </c>
      <c r="AM519" s="1388" t="s">
        <v>1614</v>
      </c>
      <c r="AN519" s="335">
        <f t="shared" si="119"/>
        <v>0</v>
      </c>
      <c r="AO519" s="335">
        <f t="shared" si="128"/>
        <v>0</v>
      </c>
      <c r="AP519" s="335">
        <f t="shared" si="128"/>
        <v>0</v>
      </c>
      <c r="AQ519" s="335">
        <f t="shared" si="128"/>
        <v>0</v>
      </c>
      <c r="AR519" s="335">
        <f t="shared" si="128"/>
        <v>0</v>
      </c>
      <c r="AS519" s="335">
        <f t="shared" si="128"/>
        <v>0</v>
      </c>
      <c r="AT519" s="335">
        <f t="shared" si="128"/>
        <v>0</v>
      </c>
      <c r="AU519" s="335">
        <f t="shared" si="128"/>
        <v>0</v>
      </c>
      <c r="AV519" s="335">
        <f t="shared" si="128"/>
        <v>0</v>
      </c>
      <c r="AW519" s="335">
        <f t="shared" si="128"/>
        <v>0</v>
      </c>
      <c r="AX519" s="335">
        <f t="shared" si="128"/>
        <v>0</v>
      </c>
      <c r="AY519" s="335">
        <f t="shared" si="128"/>
        <v>0</v>
      </c>
      <c r="AZ519" s="335">
        <f t="shared" si="128"/>
        <v>0</v>
      </c>
      <c r="BA519" s="335">
        <f t="shared" si="128"/>
        <v>0</v>
      </c>
      <c r="BB519" s="335">
        <f t="shared" si="128"/>
        <v>0</v>
      </c>
      <c r="BC519" s="335">
        <f t="shared" si="124"/>
        <v>0</v>
      </c>
      <c r="BD519" s="335">
        <f t="shared" si="124"/>
        <v>0</v>
      </c>
      <c r="BE519" s="335">
        <f t="shared" si="124"/>
        <v>0</v>
      </c>
      <c r="BF519" s="335">
        <f t="shared" si="116"/>
        <v>0</v>
      </c>
    </row>
    <row r="520" spans="2:58" ht="14.25">
      <c r="B520" s="6" t="s">
        <v>289</v>
      </c>
      <c r="C520" s="1733" t="s">
        <v>294</v>
      </c>
      <c r="D520" s="1728" t="s">
        <v>295</v>
      </c>
      <c r="E520" s="1763" t="s">
        <v>15</v>
      </c>
      <c r="F520" s="1719" t="s">
        <v>16</v>
      </c>
      <c r="G520" s="1818">
        <v>17.399999999999999</v>
      </c>
      <c r="H520" s="1751">
        <v>2687</v>
      </c>
      <c r="I520" s="1731">
        <v>2687</v>
      </c>
      <c r="J520" s="1732">
        <v>2687</v>
      </c>
      <c r="K520" s="2096">
        <v>12.2</v>
      </c>
      <c r="R520" s="335">
        <f t="shared" si="117"/>
        <v>32781.4</v>
      </c>
      <c r="S520" s="335">
        <f t="shared" si="127"/>
        <v>12978.21000000001</v>
      </c>
      <c r="T520" s="335">
        <f t="shared" si="127"/>
        <v>537.4000000000002</v>
      </c>
      <c r="U520" s="335">
        <f t="shared" si="127"/>
        <v>5400.8700000000008</v>
      </c>
      <c r="V520" s="335">
        <f t="shared" si="127"/>
        <v>0</v>
      </c>
      <c r="W520" s="335">
        <f t="shared" si="127"/>
        <v>12279.590000000002</v>
      </c>
      <c r="X520" s="335">
        <f t="shared" si="127"/>
        <v>53.740000000000016</v>
      </c>
      <c r="Y520" s="335">
        <f t="shared" si="127"/>
        <v>80.610000000000014</v>
      </c>
      <c r="Z520" s="335">
        <f t="shared" si="127"/>
        <v>53.740000000000016</v>
      </c>
      <c r="AA520" s="335">
        <f t="shared" si="127"/>
        <v>107.48000000000003</v>
      </c>
      <c r="AB520" s="335">
        <f t="shared" si="127"/>
        <v>322.44000000000005</v>
      </c>
      <c r="AC520" s="335">
        <f t="shared" si="127"/>
        <v>80.610000000000014</v>
      </c>
      <c r="AD520" s="335">
        <f t="shared" si="127"/>
        <v>80.610000000000014</v>
      </c>
      <c r="AE520" s="335">
        <f t="shared" si="127"/>
        <v>53.740000000000016</v>
      </c>
      <c r="AF520" s="335">
        <f t="shared" si="127"/>
        <v>26.870000000000008</v>
      </c>
      <c r="AG520" s="335">
        <f t="shared" si="123"/>
        <v>376.18000000000006</v>
      </c>
      <c r="AH520" s="335">
        <f t="shared" si="123"/>
        <v>134.35000000000005</v>
      </c>
      <c r="AI520" s="335">
        <f t="shared" si="123"/>
        <v>134.35000000000005</v>
      </c>
      <c r="AJ520" s="335">
        <f t="shared" si="115"/>
        <v>80.610000000000014</v>
      </c>
      <c r="AK520" s="1388" t="s">
        <v>1614</v>
      </c>
      <c r="AL520" s="89" t="s">
        <v>1614</v>
      </c>
      <c r="AM520" s="1388" t="s">
        <v>1614</v>
      </c>
      <c r="AN520" s="335">
        <f t="shared" si="119"/>
        <v>32781.4</v>
      </c>
      <c r="AO520" s="335">
        <f t="shared" si="128"/>
        <v>12978.21000000001</v>
      </c>
      <c r="AP520" s="335">
        <f t="shared" si="128"/>
        <v>537.4000000000002</v>
      </c>
      <c r="AQ520" s="335">
        <f t="shared" si="128"/>
        <v>5400.8700000000008</v>
      </c>
      <c r="AR520" s="335">
        <f t="shared" si="128"/>
        <v>0</v>
      </c>
      <c r="AS520" s="335">
        <f t="shared" si="128"/>
        <v>12279.590000000002</v>
      </c>
      <c r="AT520" s="335">
        <f t="shared" si="128"/>
        <v>53.740000000000016</v>
      </c>
      <c r="AU520" s="335">
        <f t="shared" si="128"/>
        <v>80.610000000000014</v>
      </c>
      <c r="AV520" s="335">
        <f t="shared" si="128"/>
        <v>53.740000000000016</v>
      </c>
      <c r="AW520" s="335">
        <f t="shared" si="128"/>
        <v>107.48000000000003</v>
      </c>
      <c r="AX520" s="335">
        <f t="shared" si="128"/>
        <v>322.44000000000005</v>
      </c>
      <c r="AY520" s="335">
        <f t="shared" si="128"/>
        <v>80.610000000000014</v>
      </c>
      <c r="AZ520" s="335">
        <f t="shared" si="128"/>
        <v>80.610000000000014</v>
      </c>
      <c r="BA520" s="335">
        <f t="shared" si="128"/>
        <v>53.740000000000016</v>
      </c>
      <c r="BB520" s="335">
        <f t="shared" si="128"/>
        <v>26.870000000000008</v>
      </c>
      <c r="BC520" s="335">
        <f t="shared" si="124"/>
        <v>376.18000000000006</v>
      </c>
      <c r="BD520" s="335">
        <f t="shared" si="124"/>
        <v>134.35000000000005</v>
      </c>
      <c r="BE520" s="335">
        <f t="shared" si="124"/>
        <v>134.35000000000005</v>
      </c>
      <c r="BF520" s="335">
        <f t="shared" si="116"/>
        <v>80.610000000000014</v>
      </c>
    </row>
    <row r="521" spans="2:58" ht="14.25">
      <c r="B521" s="6" t="s">
        <v>289</v>
      </c>
      <c r="C521" s="1733" t="s">
        <v>296</v>
      </c>
      <c r="D521" s="1728" t="s">
        <v>28</v>
      </c>
      <c r="E521" s="1763" t="s">
        <v>19</v>
      </c>
      <c r="F521" s="1719" t="s">
        <v>16</v>
      </c>
      <c r="G521" s="1818">
        <v>17.399999999999999</v>
      </c>
      <c r="H521" s="1751">
        <v>11532</v>
      </c>
      <c r="I521" s="1731">
        <v>11532</v>
      </c>
      <c r="J521" s="1732">
        <v>11532</v>
      </c>
      <c r="K521" s="2068">
        <v>17.59</v>
      </c>
      <c r="R521" s="335">
        <f t="shared" si="117"/>
        <v>202847.88</v>
      </c>
      <c r="S521" s="335">
        <f t="shared" si="127"/>
        <v>55699.560000000034</v>
      </c>
      <c r="T521" s="335">
        <f t="shared" si="127"/>
        <v>2306.4000000000005</v>
      </c>
      <c r="U521" s="335">
        <f t="shared" si="127"/>
        <v>23179.32</v>
      </c>
      <c r="V521" s="335">
        <f t="shared" si="127"/>
        <v>0</v>
      </c>
      <c r="W521" s="335">
        <f t="shared" si="127"/>
        <v>114858.72</v>
      </c>
      <c r="X521" s="335">
        <f t="shared" si="127"/>
        <v>230.64000000000004</v>
      </c>
      <c r="Y521" s="335">
        <f t="shared" si="127"/>
        <v>345.96</v>
      </c>
      <c r="Z521" s="335">
        <f t="shared" si="127"/>
        <v>230.64000000000004</v>
      </c>
      <c r="AA521" s="335">
        <f t="shared" si="127"/>
        <v>461.28000000000009</v>
      </c>
      <c r="AB521" s="335">
        <f t="shared" si="127"/>
        <v>1383.84</v>
      </c>
      <c r="AC521" s="335">
        <f t="shared" si="127"/>
        <v>345.96</v>
      </c>
      <c r="AD521" s="335">
        <f t="shared" si="127"/>
        <v>345.96</v>
      </c>
      <c r="AE521" s="335">
        <f t="shared" si="127"/>
        <v>230.64000000000004</v>
      </c>
      <c r="AF521" s="335">
        <f t="shared" si="127"/>
        <v>115.32000000000002</v>
      </c>
      <c r="AG521" s="335">
        <f t="shared" si="123"/>
        <v>1614.4800000000002</v>
      </c>
      <c r="AH521" s="335">
        <f t="shared" si="123"/>
        <v>576.60000000000014</v>
      </c>
      <c r="AI521" s="335">
        <f t="shared" si="123"/>
        <v>576.60000000000014</v>
      </c>
      <c r="AJ521" s="335">
        <f t="shared" si="123"/>
        <v>345.96</v>
      </c>
      <c r="AK521" s="1388" t="s">
        <v>1614</v>
      </c>
      <c r="AL521" s="89" t="s">
        <v>1614</v>
      </c>
      <c r="AM521" s="1388" t="s">
        <v>1614</v>
      </c>
      <c r="AN521" s="335">
        <f t="shared" si="119"/>
        <v>202847.88</v>
      </c>
      <c r="AO521" s="335">
        <f t="shared" si="128"/>
        <v>55699.560000000034</v>
      </c>
      <c r="AP521" s="335">
        <f t="shared" si="128"/>
        <v>2306.4000000000005</v>
      </c>
      <c r="AQ521" s="335">
        <f t="shared" si="128"/>
        <v>23179.32</v>
      </c>
      <c r="AR521" s="335">
        <f t="shared" si="128"/>
        <v>0</v>
      </c>
      <c r="AS521" s="335">
        <f t="shared" si="128"/>
        <v>114858.72</v>
      </c>
      <c r="AT521" s="335">
        <f t="shared" si="128"/>
        <v>230.64000000000004</v>
      </c>
      <c r="AU521" s="335">
        <f t="shared" si="128"/>
        <v>345.96</v>
      </c>
      <c r="AV521" s="335">
        <f t="shared" si="128"/>
        <v>230.64000000000004</v>
      </c>
      <c r="AW521" s="335">
        <f t="shared" si="128"/>
        <v>461.28000000000009</v>
      </c>
      <c r="AX521" s="335">
        <f t="shared" si="128"/>
        <v>1383.84</v>
      </c>
      <c r="AY521" s="335">
        <f t="shared" si="128"/>
        <v>345.96</v>
      </c>
      <c r="AZ521" s="335">
        <f t="shared" si="128"/>
        <v>345.96</v>
      </c>
      <c r="BA521" s="335">
        <f t="shared" si="128"/>
        <v>230.64000000000004</v>
      </c>
      <c r="BB521" s="335">
        <f t="shared" si="128"/>
        <v>115.32000000000002</v>
      </c>
      <c r="BC521" s="335">
        <f t="shared" si="124"/>
        <v>1614.4800000000002</v>
      </c>
      <c r="BD521" s="335">
        <f t="shared" si="124"/>
        <v>576.60000000000014</v>
      </c>
      <c r="BE521" s="335">
        <f t="shared" si="124"/>
        <v>576.60000000000014</v>
      </c>
      <c r="BF521" s="335">
        <f t="shared" si="124"/>
        <v>345.96</v>
      </c>
    </row>
    <row r="522" spans="2:58" ht="14.25">
      <c r="B522" s="6" t="s">
        <v>289</v>
      </c>
      <c r="C522" s="1733" t="s">
        <v>297</v>
      </c>
      <c r="D522" s="1728" t="s">
        <v>36</v>
      </c>
      <c r="E522" s="1763" t="s">
        <v>19</v>
      </c>
      <c r="F522" s="1719" t="s">
        <v>16</v>
      </c>
      <c r="G522" s="1818">
        <v>17.399999999999999</v>
      </c>
      <c r="H522" s="1751">
        <v>9640</v>
      </c>
      <c r="I522" s="1731">
        <v>9640</v>
      </c>
      <c r="J522" s="1732">
        <v>9640</v>
      </c>
      <c r="K522" s="2068">
        <v>17.59</v>
      </c>
      <c r="R522" s="335">
        <f t="shared" ref="R522:R585" si="129">+I522*VLOOKUP($E522,$P$5:$R$7,3,FALSE)</f>
        <v>169567.6</v>
      </c>
      <c r="S522" s="335">
        <f t="shared" si="127"/>
        <v>46561.200000000033</v>
      </c>
      <c r="T522" s="335">
        <f t="shared" si="127"/>
        <v>1928.0000000000005</v>
      </c>
      <c r="U522" s="335">
        <f t="shared" si="127"/>
        <v>19376.400000000001</v>
      </c>
      <c r="V522" s="335">
        <f t="shared" si="127"/>
        <v>0</v>
      </c>
      <c r="W522" s="335">
        <f t="shared" si="127"/>
        <v>96014.399999999994</v>
      </c>
      <c r="X522" s="335">
        <f t="shared" si="127"/>
        <v>192.80000000000004</v>
      </c>
      <c r="Y522" s="335">
        <f t="shared" si="127"/>
        <v>289.2</v>
      </c>
      <c r="Z522" s="335">
        <f t="shared" si="127"/>
        <v>192.80000000000004</v>
      </c>
      <c r="AA522" s="335">
        <f t="shared" si="127"/>
        <v>385.60000000000008</v>
      </c>
      <c r="AB522" s="335">
        <f t="shared" si="127"/>
        <v>1156.8</v>
      </c>
      <c r="AC522" s="335">
        <f t="shared" si="127"/>
        <v>289.2</v>
      </c>
      <c r="AD522" s="335">
        <f t="shared" si="127"/>
        <v>289.2</v>
      </c>
      <c r="AE522" s="335">
        <f t="shared" si="127"/>
        <v>192.80000000000004</v>
      </c>
      <c r="AF522" s="335">
        <f t="shared" si="127"/>
        <v>96.40000000000002</v>
      </c>
      <c r="AG522" s="335">
        <f t="shared" ref="AG522:AJ553" si="130">+$R522*VLOOKUP($E522,$P$5:$AJ$7,AG$1+3,FALSE)</f>
        <v>1349.6000000000001</v>
      </c>
      <c r="AH522" s="335">
        <f t="shared" si="130"/>
        <v>482.00000000000011</v>
      </c>
      <c r="AI522" s="335">
        <f t="shared" si="130"/>
        <v>482.00000000000011</v>
      </c>
      <c r="AJ522" s="335">
        <f t="shared" si="130"/>
        <v>289.2</v>
      </c>
      <c r="AK522" s="1388" t="s">
        <v>1614</v>
      </c>
      <c r="AL522" s="89" t="s">
        <v>1614</v>
      </c>
      <c r="AM522" s="1388" t="s">
        <v>1614</v>
      </c>
      <c r="AN522" s="335">
        <f t="shared" ref="AN522:AN585" si="131">+J522*K522</f>
        <v>169567.6</v>
      </c>
      <c r="AO522" s="335">
        <f t="shared" si="128"/>
        <v>46561.200000000033</v>
      </c>
      <c r="AP522" s="335">
        <f t="shared" si="128"/>
        <v>1928.0000000000005</v>
      </c>
      <c r="AQ522" s="335">
        <f t="shared" si="128"/>
        <v>19376.400000000001</v>
      </c>
      <c r="AR522" s="335">
        <f t="shared" si="128"/>
        <v>0</v>
      </c>
      <c r="AS522" s="335">
        <f t="shared" si="128"/>
        <v>96014.399999999994</v>
      </c>
      <c r="AT522" s="335">
        <f t="shared" si="128"/>
        <v>192.80000000000004</v>
      </c>
      <c r="AU522" s="335">
        <f t="shared" si="128"/>
        <v>289.2</v>
      </c>
      <c r="AV522" s="335">
        <f t="shared" si="128"/>
        <v>192.80000000000004</v>
      </c>
      <c r="AW522" s="335">
        <f t="shared" si="128"/>
        <v>385.60000000000008</v>
      </c>
      <c r="AX522" s="335">
        <f t="shared" si="128"/>
        <v>1156.8</v>
      </c>
      <c r="AY522" s="335">
        <f t="shared" si="128"/>
        <v>289.2</v>
      </c>
      <c r="AZ522" s="335">
        <f t="shared" si="128"/>
        <v>289.2</v>
      </c>
      <c r="BA522" s="335">
        <f t="shared" si="128"/>
        <v>192.80000000000004</v>
      </c>
      <c r="BB522" s="335">
        <f t="shared" si="128"/>
        <v>96.40000000000002</v>
      </c>
      <c r="BC522" s="335">
        <f t="shared" ref="BC522:BF553" si="132">+$AN522*VLOOKUP($E522,$AL$5:$BF$7,BC$1+3,FALSE)</f>
        <v>1349.6000000000001</v>
      </c>
      <c r="BD522" s="335">
        <f t="shared" si="132"/>
        <v>482.00000000000011</v>
      </c>
      <c r="BE522" s="335">
        <f t="shared" si="132"/>
        <v>482.00000000000011</v>
      </c>
      <c r="BF522" s="335">
        <f t="shared" si="132"/>
        <v>289.2</v>
      </c>
    </row>
    <row r="523" spans="2:58" ht="14.25">
      <c r="B523" s="6" t="s">
        <v>289</v>
      </c>
      <c r="C523" s="1733" t="s">
        <v>298</v>
      </c>
      <c r="D523" s="1728" t="s">
        <v>261</v>
      </c>
      <c r="E523" s="1763" t="s">
        <v>19</v>
      </c>
      <c r="F523" s="1719" t="s">
        <v>16</v>
      </c>
      <c r="G523" s="1818">
        <v>17.399999999999999</v>
      </c>
      <c r="H523" s="1751">
        <v>4817.7488214575233</v>
      </c>
      <c r="I523" s="1731">
        <v>4817.7488214575233</v>
      </c>
      <c r="J523" s="1732">
        <v>4817.7488214575233</v>
      </c>
      <c r="K523" s="2068">
        <v>17.59</v>
      </c>
      <c r="R523" s="335">
        <f t="shared" si="129"/>
        <v>84744.20176943783</v>
      </c>
      <c r="S523" s="335">
        <f t="shared" si="127"/>
        <v>23269.72680763985</v>
      </c>
      <c r="T523" s="335">
        <f t="shared" si="127"/>
        <v>963.54976429150474</v>
      </c>
      <c r="U523" s="335">
        <f t="shared" si="127"/>
        <v>9683.6751311296211</v>
      </c>
      <c r="V523" s="335">
        <f t="shared" si="127"/>
        <v>0</v>
      </c>
      <c r="W523" s="335">
        <f t="shared" si="127"/>
        <v>47984.778261716929</v>
      </c>
      <c r="X523" s="335">
        <f t="shared" si="127"/>
        <v>96.354976429150469</v>
      </c>
      <c r="Y523" s="335">
        <f t="shared" si="127"/>
        <v>144.53246464372569</v>
      </c>
      <c r="Z523" s="335">
        <f t="shared" si="127"/>
        <v>96.354976429150469</v>
      </c>
      <c r="AA523" s="335">
        <f t="shared" si="127"/>
        <v>192.70995285830094</v>
      </c>
      <c r="AB523" s="335">
        <f t="shared" si="127"/>
        <v>578.12985857490276</v>
      </c>
      <c r="AC523" s="335">
        <f t="shared" si="127"/>
        <v>144.53246464372569</v>
      </c>
      <c r="AD523" s="335">
        <f t="shared" si="127"/>
        <v>144.53246464372569</v>
      </c>
      <c r="AE523" s="335">
        <f t="shared" si="127"/>
        <v>96.354976429150469</v>
      </c>
      <c r="AF523" s="335">
        <f t="shared" si="127"/>
        <v>48.177488214575234</v>
      </c>
      <c r="AG523" s="335">
        <f t="shared" si="130"/>
        <v>674.48483500405325</v>
      </c>
      <c r="AH523" s="335">
        <f t="shared" si="130"/>
        <v>240.88744107287619</v>
      </c>
      <c r="AI523" s="335">
        <f t="shared" si="130"/>
        <v>240.88744107287619</v>
      </c>
      <c r="AJ523" s="335">
        <f t="shared" si="130"/>
        <v>144.53246464372569</v>
      </c>
      <c r="AK523" s="1388" t="s">
        <v>1614</v>
      </c>
      <c r="AL523" s="89" t="s">
        <v>1614</v>
      </c>
      <c r="AM523" s="1388" t="s">
        <v>1614</v>
      </c>
      <c r="AN523" s="335">
        <f t="shared" si="131"/>
        <v>84744.20176943783</v>
      </c>
      <c r="AO523" s="335">
        <f t="shared" si="128"/>
        <v>23269.72680763985</v>
      </c>
      <c r="AP523" s="335">
        <f t="shared" si="128"/>
        <v>963.54976429150474</v>
      </c>
      <c r="AQ523" s="335">
        <f t="shared" si="128"/>
        <v>9683.6751311296211</v>
      </c>
      <c r="AR523" s="335">
        <f t="shared" si="128"/>
        <v>0</v>
      </c>
      <c r="AS523" s="335">
        <f t="shared" si="128"/>
        <v>47984.778261716929</v>
      </c>
      <c r="AT523" s="335">
        <f t="shared" si="128"/>
        <v>96.354976429150469</v>
      </c>
      <c r="AU523" s="335">
        <f t="shared" si="128"/>
        <v>144.53246464372569</v>
      </c>
      <c r="AV523" s="335">
        <f t="shared" si="128"/>
        <v>96.354976429150469</v>
      </c>
      <c r="AW523" s="335">
        <f t="shared" si="128"/>
        <v>192.70995285830094</v>
      </c>
      <c r="AX523" s="335">
        <f t="shared" si="128"/>
        <v>578.12985857490276</v>
      </c>
      <c r="AY523" s="335">
        <f t="shared" si="128"/>
        <v>144.53246464372569</v>
      </c>
      <c r="AZ523" s="335">
        <f t="shared" si="128"/>
        <v>144.53246464372569</v>
      </c>
      <c r="BA523" s="335">
        <f t="shared" si="128"/>
        <v>96.354976429150469</v>
      </c>
      <c r="BB523" s="335">
        <f t="shared" si="128"/>
        <v>48.177488214575234</v>
      </c>
      <c r="BC523" s="335">
        <f t="shared" si="132"/>
        <v>674.48483500405325</v>
      </c>
      <c r="BD523" s="335">
        <f t="shared" si="132"/>
        <v>240.88744107287619</v>
      </c>
      <c r="BE523" s="335">
        <f t="shared" si="132"/>
        <v>240.88744107287619</v>
      </c>
      <c r="BF523" s="335">
        <f t="shared" si="132"/>
        <v>144.53246464372569</v>
      </c>
    </row>
    <row r="524" spans="2:58" ht="14.25">
      <c r="B524" s="6" t="s">
        <v>289</v>
      </c>
      <c r="C524" s="1733" t="s">
        <v>262</v>
      </c>
      <c r="D524" s="1728" t="s">
        <v>61</v>
      </c>
      <c r="E524" s="1763" t="s">
        <v>19</v>
      </c>
      <c r="F524" s="1719" t="s">
        <v>16</v>
      </c>
      <c r="G524" s="1818">
        <v>17.399999999999999</v>
      </c>
      <c r="H524" s="1751">
        <v>8415.7913671874794</v>
      </c>
      <c r="I524" s="1731">
        <v>8415.7913671874794</v>
      </c>
      <c r="J524" s="1732">
        <v>8415.7913671874794</v>
      </c>
      <c r="K524" s="2068">
        <v>17.59</v>
      </c>
      <c r="R524" s="335">
        <f t="shared" si="129"/>
        <v>148033.77014882775</v>
      </c>
      <c r="S524" s="335">
        <f t="shared" si="127"/>
        <v>40648.27230351555</v>
      </c>
      <c r="T524" s="335">
        <f t="shared" si="127"/>
        <v>1683.1582734374961</v>
      </c>
      <c r="U524" s="335">
        <f t="shared" si="127"/>
        <v>16915.740648046831</v>
      </c>
      <c r="V524" s="335">
        <f t="shared" si="127"/>
        <v>0</v>
      </c>
      <c r="W524" s="335">
        <f t="shared" si="127"/>
        <v>83821.282017187288</v>
      </c>
      <c r="X524" s="335">
        <f t="shared" si="127"/>
        <v>168.31582734374959</v>
      </c>
      <c r="Y524" s="335">
        <f t="shared" si="127"/>
        <v>252.47374101562434</v>
      </c>
      <c r="Z524" s="335">
        <f t="shared" si="127"/>
        <v>168.31582734374959</v>
      </c>
      <c r="AA524" s="335">
        <f t="shared" si="127"/>
        <v>336.63165468749918</v>
      </c>
      <c r="AB524" s="335">
        <f t="shared" si="127"/>
        <v>1009.8949640624974</v>
      </c>
      <c r="AC524" s="335">
        <f t="shared" si="127"/>
        <v>252.47374101562434</v>
      </c>
      <c r="AD524" s="335">
        <f t="shared" si="127"/>
        <v>252.47374101562434</v>
      </c>
      <c r="AE524" s="335">
        <f t="shared" si="127"/>
        <v>168.31582734374959</v>
      </c>
      <c r="AF524" s="335">
        <f t="shared" si="127"/>
        <v>84.157913671874795</v>
      </c>
      <c r="AG524" s="335">
        <f t="shared" si="130"/>
        <v>1178.2107914062472</v>
      </c>
      <c r="AH524" s="335">
        <f t="shared" si="130"/>
        <v>420.78956835937402</v>
      </c>
      <c r="AI524" s="335">
        <f t="shared" si="130"/>
        <v>420.78956835937402</v>
      </c>
      <c r="AJ524" s="335">
        <f t="shared" si="130"/>
        <v>252.47374101562434</v>
      </c>
      <c r="AK524" s="1388" t="s">
        <v>1614</v>
      </c>
      <c r="AL524" s="89" t="s">
        <v>1614</v>
      </c>
      <c r="AM524" s="1388" t="s">
        <v>1614</v>
      </c>
      <c r="AN524" s="335">
        <f t="shared" si="131"/>
        <v>148033.77014882775</v>
      </c>
      <c r="AO524" s="335">
        <f t="shared" si="128"/>
        <v>40648.27230351555</v>
      </c>
      <c r="AP524" s="335">
        <f t="shared" si="128"/>
        <v>1683.1582734374961</v>
      </c>
      <c r="AQ524" s="335">
        <f t="shared" si="128"/>
        <v>16915.740648046831</v>
      </c>
      <c r="AR524" s="335">
        <f t="shared" si="128"/>
        <v>0</v>
      </c>
      <c r="AS524" s="335">
        <f t="shared" si="128"/>
        <v>83821.282017187288</v>
      </c>
      <c r="AT524" s="335">
        <f t="shared" si="128"/>
        <v>168.31582734374959</v>
      </c>
      <c r="AU524" s="335">
        <f t="shared" si="128"/>
        <v>252.47374101562434</v>
      </c>
      <c r="AV524" s="335">
        <f t="shared" si="128"/>
        <v>168.31582734374959</v>
      </c>
      <c r="AW524" s="335">
        <f t="shared" si="128"/>
        <v>336.63165468749918</v>
      </c>
      <c r="AX524" s="335">
        <f t="shared" si="128"/>
        <v>1009.8949640624974</v>
      </c>
      <c r="AY524" s="335">
        <f t="shared" si="128"/>
        <v>252.47374101562434</v>
      </c>
      <c r="AZ524" s="335">
        <f t="shared" si="128"/>
        <v>252.47374101562434</v>
      </c>
      <c r="BA524" s="335">
        <f t="shared" si="128"/>
        <v>168.31582734374959</v>
      </c>
      <c r="BB524" s="335">
        <f t="shared" si="128"/>
        <v>84.157913671874795</v>
      </c>
      <c r="BC524" s="335">
        <f t="shared" si="132"/>
        <v>1178.2107914062472</v>
      </c>
      <c r="BD524" s="335">
        <f t="shared" si="132"/>
        <v>420.78956835937402</v>
      </c>
      <c r="BE524" s="335">
        <f t="shared" si="132"/>
        <v>420.78956835937402</v>
      </c>
      <c r="BF524" s="335">
        <f t="shared" si="132"/>
        <v>252.47374101562434</v>
      </c>
    </row>
    <row r="525" spans="2:58" ht="14.25">
      <c r="B525" s="6" t="s">
        <v>289</v>
      </c>
      <c r="C525" s="1733" t="s">
        <v>299</v>
      </c>
      <c r="D525" s="1728" t="s">
        <v>54</v>
      </c>
      <c r="E525" s="1763" t="s">
        <v>15</v>
      </c>
      <c r="F525" s="1719" t="s">
        <v>16</v>
      </c>
      <c r="G525" s="1818">
        <v>17.399999999999999</v>
      </c>
      <c r="H525" s="1751">
        <v>0</v>
      </c>
      <c r="I525" s="1731">
        <v>0</v>
      </c>
      <c r="J525" s="1732">
        <v>0</v>
      </c>
      <c r="K525" s="2096">
        <v>12.2</v>
      </c>
      <c r="R525" s="335">
        <f t="shared" si="129"/>
        <v>0</v>
      </c>
      <c r="S525" s="335">
        <f t="shared" si="127"/>
        <v>0</v>
      </c>
      <c r="T525" s="335">
        <f t="shared" si="127"/>
        <v>0</v>
      </c>
      <c r="U525" s="335">
        <f t="shared" si="127"/>
        <v>0</v>
      </c>
      <c r="V525" s="335">
        <f t="shared" si="127"/>
        <v>0</v>
      </c>
      <c r="W525" s="335">
        <f t="shared" si="127"/>
        <v>0</v>
      </c>
      <c r="X525" s="335">
        <f t="shared" si="127"/>
        <v>0</v>
      </c>
      <c r="Y525" s="335">
        <f t="shared" si="127"/>
        <v>0</v>
      </c>
      <c r="Z525" s="335">
        <f t="shared" si="127"/>
        <v>0</v>
      </c>
      <c r="AA525" s="335">
        <f t="shared" si="127"/>
        <v>0</v>
      </c>
      <c r="AB525" s="335">
        <f t="shared" si="127"/>
        <v>0</v>
      </c>
      <c r="AC525" s="335">
        <f t="shared" si="127"/>
        <v>0</v>
      </c>
      <c r="AD525" s="335">
        <f t="shared" si="127"/>
        <v>0</v>
      </c>
      <c r="AE525" s="335">
        <f t="shared" si="127"/>
        <v>0</v>
      </c>
      <c r="AF525" s="335">
        <f t="shared" si="127"/>
        <v>0</v>
      </c>
      <c r="AG525" s="335">
        <f t="shared" si="130"/>
        <v>0</v>
      </c>
      <c r="AH525" s="335">
        <f t="shared" si="130"/>
        <v>0</v>
      </c>
      <c r="AI525" s="335">
        <f t="shared" si="130"/>
        <v>0</v>
      </c>
      <c r="AJ525" s="335">
        <f t="shared" si="130"/>
        <v>0</v>
      </c>
      <c r="AK525" s="1388" t="s">
        <v>1614</v>
      </c>
      <c r="AL525" s="89" t="s">
        <v>1614</v>
      </c>
      <c r="AM525" s="1388" t="s">
        <v>1614</v>
      </c>
      <c r="AN525" s="335">
        <f t="shared" si="131"/>
        <v>0</v>
      </c>
      <c r="AO525" s="335">
        <f t="shared" si="128"/>
        <v>0</v>
      </c>
      <c r="AP525" s="335">
        <f t="shared" si="128"/>
        <v>0</v>
      </c>
      <c r="AQ525" s="335">
        <f t="shared" si="128"/>
        <v>0</v>
      </c>
      <c r="AR525" s="335">
        <f t="shared" si="128"/>
        <v>0</v>
      </c>
      <c r="AS525" s="335">
        <f t="shared" si="128"/>
        <v>0</v>
      </c>
      <c r="AT525" s="335">
        <f t="shared" si="128"/>
        <v>0</v>
      </c>
      <c r="AU525" s="335">
        <f t="shared" si="128"/>
        <v>0</v>
      </c>
      <c r="AV525" s="335">
        <f t="shared" si="128"/>
        <v>0</v>
      </c>
      <c r="AW525" s="335">
        <f t="shared" si="128"/>
        <v>0</v>
      </c>
      <c r="AX525" s="335">
        <f t="shared" si="128"/>
        <v>0</v>
      </c>
      <c r="AY525" s="335">
        <f t="shared" si="128"/>
        <v>0</v>
      </c>
      <c r="AZ525" s="335">
        <f t="shared" si="128"/>
        <v>0</v>
      </c>
      <c r="BA525" s="335">
        <f t="shared" si="128"/>
        <v>0</v>
      </c>
      <c r="BB525" s="335">
        <f t="shared" si="128"/>
        <v>0</v>
      </c>
      <c r="BC525" s="335">
        <f t="shared" si="132"/>
        <v>0</v>
      </c>
      <c r="BD525" s="335">
        <f t="shared" si="132"/>
        <v>0</v>
      </c>
      <c r="BE525" s="335">
        <f t="shared" si="132"/>
        <v>0</v>
      </c>
      <c r="BF525" s="335">
        <f t="shared" si="132"/>
        <v>0</v>
      </c>
    </row>
    <row r="526" spans="2:58" ht="14.25">
      <c r="B526" s="6" t="s">
        <v>289</v>
      </c>
      <c r="C526" s="1733" t="s">
        <v>300</v>
      </c>
      <c r="D526" s="1728" t="s">
        <v>27</v>
      </c>
      <c r="E526" s="1763" t="s">
        <v>15</v>
      </c>
      <c r="F526" s="1719" t="s">
        <v>16</v>
      </c>
      <c r="G526" s="1818">
        <v>17.399999999999999</v>
      </c>
      <c r="H526" s="1751">
        <v>6665</v>
      </c>
      <c r="I526" s="1731">
        <v>6665</v>
      </c>
      <c r="J526" s="1732">
        <v>6665</v>
      </c>
      <c r="K526" s="2096">
        <v>12.2</v>
      </c>
      <c r="R526" s="335">
        <f t="shared" si="129"/>
        <v>81313</v>
      </c>
      <c r="S526" s="335">
        <f t="shared" si="127"/>
        <v>32191.950000000023</v>
      </c>
      <c r="T526" s="335">
        <f t="shared" si="127"/>
        <v>1333.0000000000005</v>
      </c>
      <c r="U526" s="335">
        <f t="shared" si="127"/>
        <v>13396.65</v>
      </c>
      <c r="V526" s="335">
        <f t="shared" si="127"/>
        <v>0</v>
      </c>
      <c r="W526" s="335">
        <f t="shared" si="127"/>
        <v>30459.050000000007</v>
      </c>
      <c r="X526" s="335">
        <f t="shared" si="127"/>
        <v>133.30000000000004</v>
      </c>
      <c r="Y526" s="335">
        <f t="shared" si="127"/>
        <v>199.95000000000002</v>
      </c>
      <c r="Z526" s="335">
        <f t="shared" si="127"/>
        <v>133.30000000000004</v>
      </c>
      <c r="AA526" s="335">
        <f t="shared" si="127"/>
        <v>266.60000000000008</v>
      </c>
      <c r="AB526" s="335">
        <f t="shared" si="127"/>
        <v>799.80000000000007</v>
      </c>
      <c r="AC526" s="335">
        <f t="shared" si="127"/>
        <v>199.95000000000002</v>
      </c>
      <c r="AD526" s="335">
        <f t="shared" si="127"/>
        <v>199.95000000000002</v>
      </c>
      <c r="AE526" s="335">
        <f t="shared" si="127"/>
        <v>133.30000000000004</v>
      </c>
      <c r="AF526" s="335">
        <f t="shared" si="127"/>
        <v>66.65000000000002</v>
      </c>
      <c r="AG526" s="335">
        <f t="shared" si="130"/>
        <v>933.10000000000014</v>
      </c>
      <c r="AH526" s="335">
        <f t="shared" si="130"/>
        <v>333.25000000000011</v>
      </c>
      <c r="AI526" s="335">
        <f t="shared" si="130"/>
        <v>333.25000000000011</v>
      </c>
      <c r="AJ526" s="335">
        <f t="shared" si="130"/>
        <v>199.95000000000002</v>
      </c>
      <c r="AK526" s="1388" t="s">
        <v>1614</v>
      </c>
      <c r="AL526" s="89" t="s">
        <v>1614</v>
      </c>
      <c r="AM526" s="1388" t="s">
        <v>1614</v>
      </c>
      <c r="AN526" s="335">
        <f t="shared" si="131"/>
        <v>81313</v>
      </c>
      <c r="AO526" s="335">
        <f t="shared" si="128"/>
        <v>32191.950000000023</v>
      </c>
      <c r="AP526" s="335">
        <f t="shared" si="128"/>
        <v>1333.0000000000005</v>
      </c>
      <c r="AQ526" s="335">
        <f t="shared" si="128"/>
        <v>13396.65</v>
      </c>
      <c r="AR526" s="335">
        <f t="shared" si="128"/>
        <v>0</v>
      </c>
      <c r="AS526" s="335">
        <f t="shared" si="128"/>
        <v>30459.050000000007</v>
      </c>
      <c r="AT526" s="335">
        <f t="shared" si="128"/>
        <v>133.30000000000004</v>
      </c>
      <c r="AU526" s="335">
        <f t="shared" si="128"/>
        <v>199.95000000000002</v>
      </c>
      <c r="AV526" s="335">
        <f t="shared" si="128"/>
        <v>133.30000000000004</v>
      </c>
      <c r="AW526" s="335">
        <f t="shared" si="128"/>
        <v>266.60000000000008</v>
      </c>
      <c r="AX526" s="335">
        <f t="shared" si="128"/>
        <v>799.80000000000007</v>
      </c>
      <c r="AY526" s="335">
        <f t="shared" si="128"/>
        <v>199.95000000000002</v>
      </c>
      <c r="AZ526" s="335">
        <f t="shared" si="128"/>
        <v>199.95000000000002</v>
      </c>
      <c r="BA526" s="335">
        <f t="shared" si="128"/>
        <v>133.30000000000004</v>
      </c>
      <c r="BB526" s="335">
        <f t="shared" si="128"/>
        <v>66.65000000000002</v>
      </c>
      <c r="BC526" s="335">
        <f t="shared" si="132"/>
        <v>933.10000000000014</v>
      </c>
      <c r="BD526" s="335">
        <f t="shared" si="132"/>
        <v>333.25000000000011</v>
      </c>
      <c r="BE526" s="335">
        <f t="shared" si="132"/>
        <v>333.25000000000011</v>
      </c>
      <c r="BF526" s="335">
        <f t="shared" si="132"/>
        <v>199.95000000000002</v>
      </c>
    </row>
    <row r="527" spans="2:58" ht="14.25">
      <c r="B527" s="6" t="s">
        <v>289</v>
      </c>
      <c r="C527" s="1733" t="s">
        <v>301</v>
      </c>
      <c r="D527" s="1728" t="s">
        <v>21</v>
      </c>
      <c r="E527" s="1763" t="s">
        <v>15</v>
      </c>
      <c r="F527" s="1719" t="s">
        <v>16</v>
      </c>
      <c r="G527" s="1818">
        <v>17.399999999999999</v>
      </c>
      <c r="H527" s="1751">
        <v>3948</v>
      </c>
      <c r="I527" s="1731">
        <v>3948</v>
      </c>
      <c r="J527" s="1732">
        <v>3948</v>
      </c>
      <c r="K527" s="2096">
        <v>12.2</v>
      </c>
      <c r="R527" s="335">
        <f t="shared" si="129"/>
        <v>48165.599999999999</v>
      </c>
      <c r="S527" s="335">
        <f t="shared" si="127"/>
        <v>19068.840000000015</v>
      </c>
      <c r="T527" s="335">
        <f t="shared" si="127"/>
        <v>789.60000000000014</v>
      </c>
      <c r="U527" s="335">
        <f t="shared" si="127"/>
        <v>7935.48</v>
      </c>
      <c r="V527" s="335">
        <f t="shared" si="127"/>
        <v>0</v>
      </c>
      <c r="W527" s="335">
        <f t="shared" si="127"/>
        <v>18042.36</v>
      </c>
      <c r="X527" s="335">
        <f t="shared" si="127"/>
        <v>78.960000000000022</v>
      </c>
      <c r="Y527" s="335">
        <f t="shared" si="127"/>
        <v>118.44000000000001</v>
      </c>
      <c r="Z527" s="335">
        <f t="shared" si="127"/>
        <v>78.960000000000022</v>
      </c>
      <c r="AA527" s="335">
        <f t="shared" si="127"/>
        <v>157.92000000000004</v>
      </c>
      <c r="AB527" s="335">
        <f t="shared" si="127"/>
        <v>473.76000000000005</v>
      </c>
      <c r="AC527" s="335">
        <f t="shared" si="127"/>
        <v>118.44000000000001</v>
      </c>
      <c r="AD527" s="335">
        <f t="shared" si="127"/>
        <v>118.44000000000001</v>
      </c>
      <c r="AE527" s="335">
        <f t="shared" si="127"/>
        <v>78.960000000000022</v>
      </c>
      <c r="AF527" s="335">
        <f t="shared" si="127"/>
        <v>39.480000000000011</v>
      </c>
      <c r="AG527" s="335">
        <f t="shared" si="130"/>
        <v>552.72</v>
      </c>
      <c r="AH527" s="335">
        <f t="shared" si="130"/>
        <v>197.40000000000003</v>
      </c>
      <c r="AI527" s="335">
        <f t="shared" si="130"/>
        <v>197.40000000000003</v>
      </c>
      <c r="AJ527" s="335">
        <f t="shared" si="130"/>
        <v>118.44000000000001</v>
      </c>
      <c r="AK527" s="1388" t="s">
        <v>1614</v>
      </c>
      <c r="AL527" s="89" t="s">
        <v>1614</v>
      </c>
      <c r="AM527" s="1388" t="s">
        <v>1614</v>
      </c>
      <c r="AN527" s="335">
        <f t="shared" si="131"/>
        <v>48165.599999999999</v>
      </c>
      <c r="AO527" s="335">
        <f t="shared" si="128"/>
        <v>19068.840000000015</v>
      </c>
      <c r="AP527" s="335">
        <f t="shared" si="128"/>
        <v>789.60000000000014</v>
      </c>
      <c r="AQ527" s="335">
        <f t="shared" si="128"/>
        <v>7935.48</v>
      </c>
      <c r="AR527" s="335">
        <f t="shared" si="128"/>
        <v>0</v>
      </c>
      <c r="AS527" s="335">
        <f t="shared" si="128"/>
        <v>18042.36</v>
      </c>
      <c r="AT527" s="335">
        <f t="shared" si="128"/>
        <v>78.960000000000022</v>
      </c>
      <c r="AU527" s="335">
        <f t="shared" si="128"/>
        <v>118.44000000000001</v>
      </c>
      <c r="AV527" s="335">
        <f t="shared" si="128"/>
        <v>78.960000000000022</v>
      </c>
      <c r="AW527" s="335">
        <f t="shared" si="128"/>
        <v>157.92000000000004</v>
      </c>
      <c r="AX527" s="335">
        <f t="shared" si="128"/>
        <v>473.76000000000005</v>
      </c>
      <c r="AY527" s="335">
        <f t="shared" si="128"/>
        <v>118.44000000000001</v>
      </c>
      <c r="AZ527" s="335">
        <f t="shared" si="128"/>
        <v>118.44000000000001</v>
      </c>
      <c r="BA527" s="335">
        <f t="shared" si="128"/>
        <v>78.960000000000022</v>
      </c>
      <c r="BB527" s="335">
        <f t="shared" si="128"/>
        <v>39.480000000000011</v>
      </c>
      <c r="BC527" s="335">
        <f t="shared" si="132"/>
        <v>552.72</v>
      </c>
      <c r="BD527" s="335">
        <f t="shared" si="132"/>
        <v>197.40000000000003</v>
      </c>
      <c r="BE527" s="335">
        <f t="shared" si="132"/>
        <v>197.40000000000003</v>
      </c>
      <c r="BF527" s="335">
        <f t="shared" si="132"/>
        <v>118.44000000000001</v>
      </c>
    </row>
    <row r="528" spans="2:58" ht="14.25">
      <c r="B528" s="6" t="s">
        <v>289</v>
      </c>
      <c r="C528" s="1733" t="s">
        <v>24</v>
      </c>
      <c r="D528" s="1728" t="s">
        <v>23</v>
      </c>
      <c r="E528" s="1763" t="s">
        <v>25</v>
      </c>
      <c r="F528" s="1719" t="s">
        <v>26</v>
      </c>
      <c r="G528" s="1818">
        <v>17.399999999999999</v>
      </c>
      <c r="H528" s="1751">
        <v>10649.253860821018</v>
      </c>
      <c r="I528" s="1731">
        <v>10649.253860821018</v>
      </c>
      <c r="J528" s="1732">
        <v>10649.253860821018</v>
      </c>
      <c r="K528" s="2096">
        <v>9.08</v>
      </c>
      <c r="R528" s="335">
        <f t="shared" si="129"/>
        <v>96695.225056254843</v>
      </c>
      <c r="S528" s="335">
        <f t="shared" si="127"/>
        <v>51435.896147765503</v>
      </c>
      <c r="T528" s="335">
        <f t="shared" si="127"/>
        <v>2129.850772164204</v>
      </c>
      <c r="U528" s="335">
        <f t="shared" si="127"/>
        <v>21405.000260250243</v>
      </c>
      <c r="V528" s="335">
        <f t="shared" ref="S528:AF546" si="133">+$R528*VLOOKUP($E528,$P$5:$AF$7,V$1+3,FALSE)</f>
        <v>0</v>
      </c>
      <c r="W528" s="335">
        <f t="shared" si="133"/>
        <v>15441.418098190477</v>
      </c>
      <c r="X528" s="335">
        <f t="shared" si="133"/>
        <v>212.98507721642039</v>
      </c>
      <c r="Y528" s="335">
        <f t="shared" si="133"/>
        <v>319.4776158246305</v>
      </c>
      <c r="Z528" s="335">
        <f t="shared" si="133"/>
        <v>212.98507721642039</v>
      </c>
      <c r="AA528" s="335">
        <f t="shared" si="133"/>
        <v>425.97015443284079</v>
      </c>
      <c r="AB528" s="335">
        <f t="shared" si="133"/>
        <v>1277.910463298522</v>
      </c>
      <c r="AC528" s="335">
        <f t="shared" si="133"/>
        <v>319.4776158246305</v>
      </c>
      <c r="AD528" s="335">
        <f t="shared" si="133"/>
        <v>319.4776158246305</v>
      </c>
      <c r="AE528" s="335">
        <f t="shared" si="133"/>
        <v>212.98507721642039</v>
      </c>
      <c r="AF528" s="335">
        <f t="shared" si="133"/>
        <v>106.4925386082102</v>
      </c>
      <c r="AG528" s="335">
        <f t="shared" si="130"/>
        <v>1490.8955405149427</v>
      </c>
      <c r="AH528" s="335">
        <f t="shared" si="130"/>
        <v>532.46269304105101</v>
      </c>
      <c r="AI528" s="335">
        <f t="shared" si="130"/>
        <v>532.46269304105101</v>
      </c>
      <c r="AJ528" s="335">
        <f t="shared" si="130"/>
        <v>319.4776158246305</v>
      </c>
      <c r="AK528" s="1388" t="s">
        <v>1614</v>
      </c>
      <c r="AL528" s="89" t="s">
        <v>1614</v>
      </c>
      <c r="AM528" s="1388" t="s">
        <v>1614</v>
      </c>
      <c r="AN528" s="335">
        <f t="shared" si="131"/>
        <v>96695.225056254843</v>
      </c>
      <c r="AO528" s="335">
        <f t="shared" si="128"/>
        <v>51435.896147765503</v>
      </c>
      <c r="AP528" s="335">
        <f t="shared" si="128"/>
        <v>2129.850772164204</v>
      </c>
      <c r="AQ528" s="335">
        <f t="shared" si="128"/>
        <v>21405.000260250243</v>
      </c>
      <c r="AR528" s="335">
        <f t="shared" ref="AO528:BB546" si="134">+$AN528*VLOOKUP($E528,$AL$5:$BB$7,AR$1+3,FALSE)</f>
        <v>0</v>
      </c>
      <c r="AS528" s="335">
        <f t="shared" si="134"/>
        <v>15441.418098190477</v>
      </c>
      <c r="AT528" s="335">
        <f t="shared" si="134"/>
        <v>212.98507721642039</v>
      </c>
      <c r="AU528" s="335">
        <f t="shared" si="134"/>
        <v>319.4776158246305</v>
      </c>
      <c r="AV528" s="335">
        <f t="shared" si="134"/>
        <v>212.98507721642039</v>
      </c>
      <c r="AW528" s="335">
        <f t="shared" si="134"/>
        <v>425.97015443284079</v>
      </c>
      <c r="AX528" s="335">
        <f t="shared" si="134"/>
        <v>1277.910463298522</v>
      </c>
      <c r="AY528" s="335">
        <f t="shared" si="134"/>
        <v>319.4776158246305</v>
      </c>
      <c r="AZ528" s="335">
        <f t="shared" si="134"/>
        <v>319.4776158246305</v>
      </c>
      <c r="BA528" s="335">
        <f t="shared" si="134"/>
        <v>212.98507721642039</v>
      </c>
      <c r="BB528" s="335">
        <f t="shared" si="134"/>
        <v>106.4925386082102</v>
      </c>
      <c r="BC528" s="335">
        <f t="shared" si="132"/>
        <v>1490.8955405149427</v>
      </c>
      <c r="BD528" s="335">
        <f t="shared" si="132"/>
        <v>532.46269304105101</v>
      </c>
      <c r="BE528" s="335">
        <f t="shared" si="132"/>
        <v>532.46269304105101</v>
      </c>
      <c r="BF528" s="335">
        <f t="shared" si="132"/>
        <v>319.4776158246305</v>
      </c>
    </row>
    <row r="529" spans="2:58" ht="14.25">
      <c r="B529" s="6" t="s">
        <v>289</v>
      </c>
      <c r="C529" s="1733" t="s">
        <v>24</v>
      </c>
      <c r="D529" s="1728" t="s">
        <v>27</v>
      </c>
      <c r="E529" s="1763" t="s">
        <v>25</v>
      </c>
      <c r="F529" s="1719" t="s">
        <v>26</v>
      </c>
      <c r="G529" s="1818">
        <v>17.399999999999999</v>
      </c>
      <c r="H529" s="1751">
        <v>34262.618930963625</v>
      </c>
      <c r="I529" s="1731">
        <v>34262.618930963625</v>
      </c>
      <c r="J529" s="1732">
        <v>34262.618930963625</v>
      </c>
      <c r="K529" s="2096">
        <v>9.08</v>
      </c>
      <c r="R529" s="335">
        <f t="shared" si="129"/>
        <v>311104.57989314973</v>
      </c>
      <c r="S529" s="335">
        <f t="shared" si="133"/>
        <v>165488.44943655428</v>
      </c>
      <c r="T529" s="335">
        <f t="shared" si="133"/>
        <v>6852.5237861927271</v>
      </c>
      <c r="U529" s="335">
        <f t="shared" si="133"/>
        <v>68867.864051236873</v>
      </c>
      <c r="V529" s="335">
        <f t="shared" si="133"/>
        <v>0</v>
      </c>
      <c r="W529" s="335">
        <f t="shared" si="133"/>
        <v>49680.797449897262</v>
      </c>
      <c r="X529" s="335">
        <f t="shared" si="133"/>
        <v>685.25237861927258</v>
      </c>
      <c r="Y529" s="335">
        <f t="shared" si="133"/>
        <v>1027.8785679289088</v>
      </c>
      <c r="Z529" s="335">
        <f t="shared" si="133"/>
        <v>685.25237861927258</v>
      </c>
      <c r="AA529" s="335">
        <f t="shared" si="133"/>
        <v>1370.5047572385452</v>
      </c>
      <c r="AB529" s="335">
        <f t="shared" si="133"/>
        <v>4111.514271715635</v>
      </c>
      <c r="AC529" s="335">
        <f t="shared" si="133"/>
        <v>1027.8785679289088</v>
      </c>
      <c r="AD529" s="335">
        <f t="shared" si="133"/>
        <v>1027.8785679289088</v>
      </c>
      <c r="AE529" s="335">
        <f t="shared" si="133"/>
        <v>685.25237861927258</v>
      </c>
      <c r="AF529" s="335">
        <f t="shared" si="133"/>
        <v>342.62618930963629</v>
      </c>
      <c r="AG529" s="335">
        <f t="shared" si="130"/>
        <v>4796.7666503349083</v>
      </c>
      <c r="AH529" s="335">
        <f t="shared" si="130"/>
        <v>1713.1309465481818</v>
      </c>
      <c r="AI529" s="335">
        <f t="shared" si="130"/>
        <v>1713.1309465481818</v>
      </c>
      <c r="AJ529" s="335">
        <f t="shared" si="130"/>
        <v>1027.8785679289088</v>
      </c>
      <c r="AK529" s="1388" t="s">
        <v>1614</v>
      </c>
      <c r="AL529" s="89" t="s">
        <v>1614</v>
      </c>
      <c r="AM529" s="1388" t="s">
        <v>1614</v>
      </c>
      <c r="AN529" s="335">
        <f t="shared" si="131"/>
        <v>311104.57989314973</v>
      </c>
      <c r="AO529" s="335">
        <f t="shared" si="134"/>
        <v>165488.44943655428</v>
      </c>
      <c r="AP529" s="335">
        <f t="shared" si="134"/>
        <v>6852.5237861927271</v>
      </c>
      <c r="AQ529" s="335">
        <f t="shared" si="134"/>
        <v>68867.864051236873</v>
      </c>
      <c r="AR529" s="335">
        <f t="shared" si="134"/>
        <v>0</v>
      </c>
      <c r="AS529" s="335">
        <f t="shared" si="134"/>
        <v>49680.797449897262</v>
      </c>
      <c r="AT529" s="335">
        <f t="shared" si="134"/>
        <v>685.25237861927258</v>
      </c>
      <c r="AU529" s="335">
        <f t="shared" si="134"/>
        <v>1027.8785679289088</v>
      </c>
      <c r="AV529" s="335">
        <f t="shared" si="134"/>
        <v>685.25237861927258</v>
      </c>
      <c r="AW529" s="335">
        <f t="shared" si="134"/>
        <v>1370.5047572385452</v>
      </c>
      <c r="AX529" s="335">
        <f t="shared" si="134"/>
        <v>4111.514271715635</v>
      </c>
      <c r="AY529" s="335">
        <f t="shared" si="134"/>
        <v>1027.8785679289088</v>
      </c>
      <c r="AZ529" s="335">
        <f t="shared" si="134"/>
        <v>1027.8785679289088</v>
      </c>
      <c r="BA529" s="335">
        <f t="shared" si="134"/>
        <v>685.25237861927258</v>
      </c>
      <c r="BB529" s="335">
        <f t="shared" si="134"/>
        <v>342.62618930963629</v>
      </c>
      <c r="BC529" s="335">
        <f t="shared" si="132"/>
        <v>4796.7666503349083</v>
      </c>
      <c r="BD529" s="335">
        <f t="shared" si="132"/>
        <v>1713.1309465481818</v>
      </c>
      <c r="BE529" s="335">
        <f t="shared" si="132"/>
        <v>1713.1309465481818</v>
      </c>
      <c r="BF529" s="335">
        <f t="shared" si="132"/>
        <v>1027.8785679289088</v>
      </c>
    </row>
    <row r="530" spans="2:58" ht="14.25">
      <c r="B530" s="6" t="s">
        <v>289</v>
      </c>
      <c r="C530" s="1733" t="s">
        <v>24</v>
      </c>
      <c r="D530" s="1728" t="s">
        <v>28</v>
      </c>
      <c r="E530" s="1763" t="s">
        <v>25</v>
      </c>
      <c r="F530" s="1719" t="s">
        <v>26</v>
      </c>
      <c r="G530" s="1818">
        <v>17.399999999999999</v>
      </c>
      <c r="H530" s="1751">
        <v>2990.665000845866</v>
      </c>
      <c r="I530" s="1731">
        <v>2990.665000845866</v>
      </c>
      <c r="J530" s="1732">
        <v>2990.665000845866</v>
      </c>
      <c r="K530" s="2096">
        <v>9.08</v>
      </c>
      <c r="R530" s="335">
        <f t="shared" si="129"/>
        <v>27155.238207680464</v>
      </c>
      <c r="S530" s="335">
        <f t="shared" si="133"/>
        <v>14444.91195408553</v>
      </c>
      <c r="T530" s="335">
        <f t="shared" si="133"/>
        <v>598.13300016917333</v>
      </c>
      <c r="U530" s="335">
        <f t="shared" si="133"/>
        <v>6011.2366517001901</v>
      </c>
      <c r="V530" s="335">
        <f t="shared" si="133"/>
        <v>0</v>
      </c>
      <c r="W530" s="335">
        <f t="shared" si="133"/>
        <v>4336.4642512265063</v>
      </c>
      <c r="X530" s="335">
        <f t="shared" si="133"/>
        <v>59.813300016917324</v>
      </c>
      <c r="Y530" s="335">
        <f t="shared" si="133"/>
        <v>89.719950025375979</v>
      </c>
      <c r="Z530" s="335">
        <f t="shared" si="133"/>
        <v>59.813300016917324</v>
      </c>
      <c r="AA530" s="335">
        <f t="shared" si="133"/>
        <v>119.62660003383465</v>
      </c>
      <c r="AB530" s="335">
        <f t="shared" si="133"/>
        <v>358.87980010150392</v>
      </c>
      <c r="AC530" s="335">
        <f t="shared" si="133"/>
        <v>89.719950025375979</v>
      </c>
      <c r="AD530" s="335">
        <f t="shared" si="133"/>
        <v>89.719950025375979</v>
      </c>
      <c r="AE530" s="335">
        <f t="shared" si="133"/>
        <v>59.813300016917324</v>
      </c>
      <c r="AF530" s="335">
        <f t="shared" si="133"/>
        <v>29.906650008458662</v>
      </c>
      <c r="AG530" s="335">
        <f t="shared" si="130"/>
        <v>418.69310011842128</v>
      </c>
      <c r="AH530" s="335">
        <f t="shared" si="130"/>
        <v>149.53325004229333</v>
      </c>
      <c r="AI530" s="335">
        <f t="shared" si="130"/>
        <v>149.53325004229333</v>
      </c>
      <c r="AJ530" s="335">
        <f t="shared" si="130"/>
        <v>89.719950025375979</v>
      </c>
      <c r="AK530" s="1388" t="s">
        <v>1614</v>
      </c>
      <c r="AL530" s="89" t="s">
        <v>1614</v>
      </c>
      <c r="AM530" s="1388" t="s">
        <v>1614</v>
      </c>
      <c r="AN530" s="335">
        <f t="shared" si="131"/>
        <v>27155.238207680464</v>
      </c>
      <c r="AO530" s="335">
        <f t="shared" si="134"/>
        <v>14444.91195408553</v>
      </c>
      <c r="AP530" s="335">
        <f t="shared" si="134"/>
        <v>598.13300016917333</v>
      </c>
      <c r="AQ530" s="335">
        <f t="shared" si="134"/>
        <v>6011.2366517001901</v>
      </c>
      <c r="AR530" s="335">
        <f t="shared" si="134"/>
        <v>0</v>
      </c>
      <c r="AS530" s="335">
        <f t="shared" si="134"/>
        <v>4336.4642512265063</v>
      </c>
      <c r="AT530" s="335">
        <f t="shared" si="134"/>
        <v>59.813300016917324</v>
      </c>
      <c r="AU530" s="335">
        <f t="shared" si="134"/>
        <v>89.719950025375979</v>
      </c>
      <c r="AV530" s="335">
        <f t="shared" si="134"/>
        <v>59.813300016917324</v>
      </c>
      <c r="AW530" s="335">
        <f t="shared" si="134"/>
        <v>119.62660003383465</v>
      </c>
      <c r="AX530" s="335">
        <f t="shared" si="134"/>
        <v>358.87980010150392</v>
      </c>
      <c r="AY530" s="335">
        <f t="shared" si="134"/>
        <v>89.719950025375979</v>
      </c>
      <c r="AZ530" s="335">
        <f t="shared" si="134"/>
        <v>89.719950025375979</v>
      </c>
      <c r="BA530" s="335">
        <f t="shared" si="134"/>
        <v>59.813300016917324</v>
      </c>
      <c r="BB530" s="335">
        <f t="shared" si="134"/>
        <v>29.906650008458662</v>
      </c>
      <c r="BC530" s="335">
        <f t="shared" si="132"/>
        <v>418.69310011842128</v>
      </c>
      <c r="BD530" s="335">
        <f t="shared" si="132"/>
        <v>149.53325004229333</v>
      </c>
      <c r="BE530" s="335">
        <f t="shared" si="132"/>
        <v>149.53325004229333</v>
      </c>
      <c r="BF530" s="335">
        <f t="shared" si="132"/>
        <v>89.719950025375979</v>
      </c>
    </row>
    <row r="531" spans="2:58" ht="14.25">
      <c r="B531" s="6" t="s">
        <v>289</v>
      </c>
      <c r="C531" s="1733" t="s">
        <v>24</v>
      </c>
      <c r="D531" s="1728" t="s">
        <v>29</v>
      </c>
      <c r="E531" s="1763" t="s">
        <v>25</v>
      </c>
      <c r="F531" s="1719" t="s">
        <v>26</v>
      </c>
      <c r="G531" s="1818">
        <v>17.739999999999998</v>
      </c>
      <c r="H531" s="1751">
        <v>892.55149933042185</v>
      </c>
      <c r="I531" s="1731">
        <v>892.55149933042185</v>
      </c>
      <c r="J531" s="1732">
        <v>892.55149933042185</v>
      </c>
      <c r="K531" s="2096">
        <v>9.08</v>
      </c>
      <c r="R531" s="335">
        <f t="shared" si="129"/>
        <v>8104.3676139202307</v>
      </c>
      <c r="S531" s="335">
        <f t="shared" si="133"/>
        <v>4311.0237417659364</v>
      </c>
      <c r="T531" s="335">
        <f t="shared" si="133"/>
        <v>178.51029986608441</v>
      </c>
      <c r="U531" s="335">
        <f t="shared" si="133"/>
        <v>1794.0285136541477</v>
      </c>
      <c r="V531" s="335">
        <f t="shared" si="133"/>
        <v>0</v>
      </c>
      <c r="W531" s="335">
        <f t="shared" si="133"/>
        <v>1294.199674029112</v>
      </c>
      <c r="X531" s="335">
        <f t="shared" si="133"/>
        <v>17.851029986608438</v>
      </c>
      <c r="Y531" s="335">
        <f t="shared" si="133"/>
        <v>26.776544979912654</v>
      </c>
      <c r="Z531" s="335">
        <f t="shared" si="133"/>
        <v>17.851029986608438</v>
      </c>
      <c r="AA531" s="335">
        <f t="shared" si="133"/>
        <v>35.702059973216876</v>
      </c>
      <c r="AB531" s="335">
        <f t="shared" si="133"/>
        <v>107.10617991965061</v>
      </c>
      <c r="AC531" s="335">
        <f t="shared" si="133"/>
        <v>26.776544979912654</v>
      </c>
      <c r="AD531" s="335">
        <f t="shared" si="133"/>
        <v>26.776544979912654</v>
      </c>
      <c r="AE531" s="335">
        <f t="shared" si="133"/>
        <v>17.851029986608438</v>
      </c>
      <c r="AF531" s="335">
        <f t="shared" si="133"/>
        <v>8.925514993304219</v>
      </c>
      <c r="AG531" s="335">
        <f t="shared" si="130"/>
        <v>124.95720990625908</v>
      </c>
      <c r="AH531" s="335">
        <f t="shared" si="130"/>
        <v>44.627574966521102</v>
      </c>
      <c r="AI531" s="335">
        <f t="shared" si="130"/>
        <v>44.627574966521102</v>
      </c>
      <c r="AJ531" s="335">
        <f t="shared" si="130"/>
        <v>26.776544979912654</v>
      </c>
      <c r="AK531" s="1388" t="s">
        <v>1614</v>
      </c>
      <c r="AL531" s="89" t="s">
        <v>1614</v>
      </c>
      <c r="AM531" s="1388" t="s">
        <v>1614</v>
      </c>
      <c r="AN531" s="335">
        <f t="shared" si="131"/>
        <v>8104.3676139202307</v>
      </c>
      <c r="AO531" s="335">
        <f t="shared" si="134"/>
        <v>4311.0237417659364</v>
      </c>
      <c r="AP531" s="335">
        <f t="shared" si="134"/>
        <v>178.51029986608441</v>
      </c>
      <c r="AQ531" s="335">
        <f t="shared" si="134"/>
        <v>1794.0285136541477</v>
      </c>
      <c r="AR531" s="335">
        <f t="shared" si="134"/>
        <v>0</v>
      </c>
      <c r="AS531" s="335">
        <f t="shared" si="134"/>
        <v>1294.199674029112</v>
      </c>
      <c r="AT531" s="335">
        <f t="shared" si="134"/>
        <v>17.851029986608438</v>
      </c>
      <c r="AU531" s="335">
        <f t="shared" si="134"/>
        <v>26.776544979912654</v>
      </c>
      <c r="AV531" s="335">
        <f t="shared" si="134"/>
        <v>17.851029986608438</v>
      </c>
      <c r="AW531" s="335">
        <f t="shared" si="134"/>
        <v>35.702059973216876</v>
      </c>
      <c r="AX531" s="335">
        <f t="shared" si="134"/>
        <v>107.10617991965061</v>
      </c>
      <c r="AY531" s="335">
        <f t="shared" si="134"/>
        <v>26.776544979912654</v>
      </c>
      <c r="AZ531" s="335">
        <f t="shared" si="134"/>
        <v>26.776544979912654</v>
      </c>
      <c r="BA531" s="335">
        <f t="shared" si="134"/>
        <v>17.851029986608438</v>
      </c>
      <c r="BB531" s="335">
        <f t="shared" si="134"/>
        <v>8.925514993304219</v>
      </c>
      <c r="BC531" s="335">
        <f t="shared" si="132"/>
        <v>124.95720990625908</v>
      </c>
      <c r="BD531" s="335">
        <f t="shared" si="132"/>
        <v>44.627574966521102</v>
      </c>
      <c r="BE531" s="335">
        <f t="shared" si="132"/>
        <v>44.627574966521102</v>
      </c>
      <c r="BF531" s="335">
        <f t="shared" si="132"/>
        <v>26.776544979912654</v>
      </c>
    </row>
    <row r="532" spans="2:58" ht="14.25">
      <c r="B532" s="6" t="s">
        <v>289</v>
      </c>
      <c r="C532" s="1733" t="s">
        <v>24</v>
      </c>
      <c r="D532" s="1728" t="s">
        <v>30</v>
      </c>
      <c r="E532" s="1763" t="s">
        <v>25</v>
      </c>
      <c r="F532" s="1719" t="s">
        <v>26</v>
      </c>
      <c r="G532" s="1818">
        <v>17.739999999999998</v>
      </c>
      <c r="H532" s="1751">
        <v>785.91560518840549</v>
      </c>
      <c r="I532" s="1731">
        <v>785.91560518840549</v>
      </c>
      <c r="J532" s="1732">
        <v>785.91560518840549</v>
      </c>
      <c r="K532" s="2096">
        <v>9.08</v>
      </c>
      <c r="R532" s="335">
        <f t="shared" si="129"/>
        <v>7136.1136951107219</v>
      </c>
      <c r="S532" s="335">
        <f t="shared" si="133"/>
        <v>3795.9723730599976</v>
      </c>
      <c r="T532" s="335">
        <f t="shared" si="133"/>
        <v>157.18312103768113</v>
      </c>
      <c r="U532" s="335">
        <f t="shared" si="133"/>
        <v>1579.6903664286949</v>
      </c>
      <c r="V532" s="335">
        <f t="shared" si="133"/>
        <v>0</v>
      </c>
      <c r="W532" s="335">
        <f t="shared" si="133"/>
        <v>1139.5776275231881</v>
      </c>
      <c r="X532" s="335">
        <f t="shared" si="133"/>
        <v>15.718312103768111</v>
      </c>
      <c r="Y532" s="335">
        <f t="shared" si="133"/>
        <v>23.577468155652163</v>
      </c>
      <c r="Z532" s="335">
        <f t="shared" si="133"/>
        <v>15.718312103768111</v>
      </c>
      <c r="AA532" s="335">
        <f t="shared" si="133"/>
        <v>31.436624207536223</v>
      </c>
      <c r="AB532" s="335">
        <f t="shared" si="133"/>
        <v>94.309872622608651</v>
      </c>
      <c r="AC532" s="335">
        <f t="shared" si="133"/>
        <v>23.577468155652163</v>
      </c>
      <c r="AD532" s="335">
        <f t="shared" si="133"/>
        <v>23.577468155652163</v>
      </c>
      <c r="AE532" s="335">
        <f t="shared" si="133"/>
        <v>15.718312103768111</v>
      </c>
      <c r="AF532" s="335">
        <f t="shared" si="133"/>
        <v>7.8591560518840557</v>
      </c>
      <c r="AG532" s="335">
        <f t="shared" si="130"/>
        <v>110.02818472637678</v>
      </c>
      <c r="AH532" s="335">
        <f t="shared" si="130"/>
        <v>39.295780259420283</v>
      </c>
      <c r="AI532" s="335">
        <f t="shared" si="130"/>
        <v>39.295780259420283</v>
      </c>
      <c r="AJ532" s="335">
        <f t="shared" si="130"/>
        <v>23.577468155652163</v>
      </c>
      <c r="AK532" s="1388" t="s">
        <v>1614</v>
      </c>
      <c r="AL532" s="89" t="s">
        <v>1614</v>
      </c>
      <c r="AM532" s="1388" t="s">
        <v>1614</v>
      </c>
      <c r="AN532" s="335">
        <f t="shared" si="131"/>
        <v>7136.1136951107219</v>
      </c>
      <c r="AO532" s="335">
        <f t="shared" si="134"/>
        <v>3795.9723730599976</v>
      </c>
      <c r="AP532" s="335">
        <f t="shared" si="134"/>
        <v>157.18312103768113</v>
      </c>
      <c r="AQ532" s="335">
        <f t="shared" si="134"/>
        <v>1579.6903664286949</v>
      </c>
      <c r="AR532" s="335">
        <f t="shared" si="134"/>
        <v>0</v>
      </c>
      <c r="AS532" s="335">
        <f t="shared" si="134"/>
        <v>1139.5776275231881</v>
      </c>
      <c r="AT532" s="335">
        <f t="shared" si="134"/>
        <v>15.718312103768111</v>
      </c>
      <c r="AU532" s="335">
        <f t="shared" si="134"/>
        <v>23.577468155652163</v>
      </c>
      <c r="AV532" s="335">
        <f t="shared" si="134"/>
        <v>15.718312103768111</v>
      </c>
      <c r="AW532" s="335">
        <f t="shared" si="134"/>
        <v>31.436624207536223</v>
      </c>
      <c r="AX532" s="335">
        <f t="shared" si="134"/>
        <v>94.309872622608651</v>
      </c>
      <c r="AY532" s="335">
        <f t="shared" si="134"/>
        <v>23.577468155652163</v>
      </c>
      <c r="AZ532" s="335">
        <f t="shared" si="134"/>
        <v>23.577468155652163</v>
      </c>
      <c r="BA532" s="335">
        <f t="shared" si="134"/>
        <v>15.718312103768111</v>
      </c>
      <c r="BB532" s="335">
        <f t="shared" si="134"/>
        <v>7.8591560518840557</v>
      </c>
      <c r="BC532" s="335">
        <f t="shared" si="132"/>
        <v>110.02818472637678</v>
      </c>
      <c r="BD532" s="335">
        <f t="shared" si="132"/>
        <v>39.295780259420283</v>
      </c>
      <c r="BE532" s="335">
        <f t="shared" si="132"/>
        <v>39.295780259420283</v>
      </c>
      <c r="BF532" s="335">
        <f t="shared" si="132"/>
        <v>23.577468155652163</v>
      </c>
    </row>
    <row r="533" spans="2:58" ht="14.25">
      <c r="B533" s="6" t="s">
        <v>289</v>
      </c>
      <c r="C533" s="1733" t="s">
        <v>24</v>
      </c>
      <c r="D533" s="1728" t="s">
        <v>31</v>
      </c>
      <c r="E533" s="1763" t="s">
        <v>25</v>
      </c>
      <c r="F533" s="1719" t="s">
        <v>26</v>
      </c>
      <c r="G533" s="1818">
        <v>17.739999999999998</v>
      </c>
      <c r="H533" s="1751">
        <v>1816.0355555596332</v>
      </c>
      <c r="I533" s="1731">
        <v>1816.0355555596332</v>
      </c>
      <c r="J533" s="1732">
        <v>1816.0355555596332</v>
      </c>
      <c r="K533" s="2096">
        <v>9.08</v>
      </c>
      <c r="R533" s="335">
        <f t="shared" si="129"/>
        <v>16489.602844481469</v>
      </c>
      <c r="S533" s="335">
        <f t="shared" si="133"/>
        <v>8771.4517333530257</v>
      </c>
      <c r="T533" s="335">
        <f t="shared" si="133"/>
        <v>363.20711111192674</v>
      </c>
      <c r="U533" s="335">
        <f t="shared" si="133"/>
        <v>3650.2314666748621</v>
      </c>
      <c r="V533" s="335">
        <f t="shared" si="133"/>
        <v>0</v>
      </c>
      <c r="W533" s="335">
        <f t="shared" si="133"/>
        <v>2633.2515555614686</v>
      </c>
      <c r="X533" s="335">
        <f t="shared" si="133"/>
        <v>36.320711111192665</v>
      </c>
      <c r="Y533" s="335">
        <f t="shared" si="133"/>
        <v>54.48106666678899</v>
      </c>
      <c r="Z533" s="335">
        <f t="shared" si="133"/>
        <v>36.320711111192665</v>
      </c>
      <c r="AA533" s="335">
        <f t="shared" si="133"/>
        <v>72.64142222238533</v>
      </c>
      <c r="AB533" s="335">
        <f t="shared" si="133"/>
        <v>217.92426666715596</v>
      </c>
      <c r="AC533" s="335">
        <f t="shared" si="133"/>
        <v>54.48106666678899</v>
      </c>
      <c r="AD533" s="335">
        <f t="shared" si="133"/>
        <v>54.48106666678899</v>
      </c>
      <c r="AE533" s="335">
        <f t="shared" si="133"/>
        <v>36.320711111192665</v>
      </c>
      <c r="AF533" s="335">
        <f t="shared" si="133"/>
        <v>18.160355555596333</v>
      </c>
      <c r="AG533" s="335">
        <f t="shared" si="130"/>
        <v>254.24497777834867</v>
      </c>
      <c r="AH533" s="335">
        <f t="shared" si="130"/>
        <v>90.801777777981684</v>
      </c>
      <c r="AI533" s="335">
        <f t="shared" si="130"/>
        <v>90.801777777981684</v>
      </c>
      <c r="AJ533" s="335">
        <f t="shared" si="130"/>
        <v>54.48106666678899</v>
      </c>
      <c r="AK533" s="1388" t="s">
        <v>1614</v>
      </c>
      <c r="AL533" s="89" t="s">
        <v>1614</v>
      </c>
      <c r="AM533" s="1388" t="s">
        <v>1614</v>
      </c>
      <c r="AN533" s="335">
        <f t="shared" si="131"/>
        <v>16489.602844481469</v>
      </c>
      <c r="AO533" s="335">
        <f t="shared" si="134"/>
        <v>8771.4517333530257</v>
      </c>
      <c r="AP533" s="335">
        <f t="shared" si="134"/>
        <v>363.20711111192674</v>
      </c>
      <c r="AQ533" s="335">
        <f t="shared" si="134"/>
        <v>3650.2314666748621</v>
      </c>
      <c r="AR533" s="335">
        <f t="shared" si="134"/>
        <v>0</v>
      </c>
      <c r="AS533" s="335">
        <f t="shared" si="134"/>
        <v>2633.2515555614686</v>
      </c>
      <c r="AT533" s="335">
        <f t="shared" si="134"/>
        <v>36.320711111192665</v>
      </c>
      <c r="AU533" s="335">
        <f t="shared" si="134"/>
        <v>54.48106666678899</v>
      </c>
      <c r="AV533" s="335">
        <f t="shared" si="134"/>
        <v>36.320711111192665</v>
      </c>
      <c r="AW533" s="335">
        <f t="shared" si="134"/>
        <v>72.64142222238533</v>
      </c>
      <c r="AX533" s="335">
        <f t="shared" si="134"/>
        <v>217.92426666715596</v>
      </c>
      <c r="AY533" s="335">
        <f t="shared" si="134"/>
        <v>54.48106666678899</v>
      </c>
      <c r="AZ533" s="335">
        <f t="shared" si="134"/>
        <v>54.48106666678899</v>
      </c>
      <c r="BA533" s="335">
        <f t="shared" si="134"/>
        <v>36.320711111192665</v>
      </c>
      <c r="BB533" s="335">
        <f t="shared" si="134"/>
        <v>18.160355555596333</v>
      </c>
      <c r="BC533" s="335">
        <f t="shared" si="132"/>
        <v>254.24497777834867</v>
      </c>
      <c r="BD533" s="335">
        <f t="shared" si="132"/>
        <v>90.801777777981684</v>
      </c>
      <c r="BE533" s="335">
        <f t="shared" si="132"/>
        <v>90.801777777981684</v>
      </c>
      <c r="BF533" s="335">
        <f t="shared" si="132"/>
        <v>54.48106666678899</v>
      </c>
    </row>
    <row r="534" spans="2:58" ht="14.25">
      <c r="B534" s="6" t="s">
        <v>289</v>
      </c>
      <c r="C534" s="1733" t="s">
        <v>24</v>
      </c>
      <c r="D534" s="1728" t="s">
        <v>32</v>
      </c>
      <c r="E534" s="1763" t="s">
        <v>25</v>
      </c>
      <c r="F534" s="1719" t="s">
        <v>26</v>
      </c>
      <c r="G534" s="1818">
        <v>17.739999999999998</v>
      </c>
      <c r="H534" s="1751">
        <v>2915.1430552620773</v>
      </c>
      <c r="I534" s="1731">
        <v>2915.1430552620773</v>
      </c>
      <c r="J534" s="1732">
        <v>2915.1430552620773</v>
      </c>
      <c r="K534" s="2096">
        <v>9.08</v>
      </c>
      <c r="R534" s="335">
        <f t="shared" si="129"/>
        <v>26469.498941779661</v>
      </c>
      <c r="S534" s="335">
        <f t="shared" si="133"/>
        <v>14080.14095691583</v>
      </c>
      <c r="T534" s="335">
        <f t="shared" si="133"/>
        <v>583.0286110524155</v>
      </c>
      <c r="U534" s="335">
        <f t="shared" si="133"/>
        <v>5859.4375410767743</v>
      </c>
      <c r="V534" s="335">
        <f t="shared" si="133"/>
        <v>0</v>
      </c>
      <c r="W534" s="335">
        <f t="shared" si="133"/>
        <v>4226.9574301300127</v>
      </c>
      <c r="X534" s="335">
        <f t="shared" si="133"/>
        <v>58.302861105241547</v>
      </c>
      <c r="Y534" s="335">
        <f t="shared" si="133"/>
        <v>87.454291657862299</v>
      </c>
      <c r="Z534" s="335">
        <f t="shared" si="133"/>
        <v>58.302861105241547</v>
      </c>
      <c r="AA534" s="335">
        <f t="shared" si="133"/>
        <v>116.60572221048309</v>
      </c>
      <c r="AB534" s="335">
        <f t="shared" si="133"/>
        <v>349.8171666314492</v>
      </c>
      <c r="AC534" s="335">
        <f t="shared" si="133"/>
        <v>87.454291657862299</v>
      </c>
      <c r="AD534" s="335">
        <f t="shared" si="133"/>
        <v>87.454291657862299</v>
      </c>
      <c r="AE534" s="335">
        <f t="shared" si="133"/>
        <v>58.302861105241547</v>
      </c>
      <c r="AF534" s="335">
        <f t="shared" si="133"/>
        <v>29.151430552620774</v>
      </c>
      <c r="AG534" s="335">
        <f t="shared" si="130"/>
        <v>408.12002773669087</v>
      </c>
      <c r="AH534" s="335">
        <f t="shared" si="130"/>
        <v>145.75715276310387</v>
      </c>
      <c r="AI534" s="335">
        <f t="shared" si="130"/>
        <v>145.75715276310387</v>
      </c>
      <c r="AJ534" s="335">
        <f t="shared" si="130"/>
        <v>87.454291657862299</v>
      </c>
      <c r="AK534" s="1388" t="s">
        <v>1614</v>
      </c>
      <c r="AL534" s="89" t="s">
        <v>1614</v>
      </c>
      <c r="AM534" s="1388" t="s">
        <v>1614</v>
      </c>
      <c r="AN534" s="335">
        <f t="shared" si="131"/>
        <v>26469.498941779661</v>
      </c>
      <c r="AO534" s="335">
        <f t="shared" si="134"/>
        <v>14080.14095691583</v>
      </c>
      <c r="AP534" s="335">
        <f t="shared" si="134"/>
        <v>583.0286110524155</v>
      </c>
      <c r="AQ534" s="335">
        <f t="shared" si="134"/>
        <v>5859.4375410767743</v>
      </c>
      <c r="AR534" s="335">
        <f t="shared" si="134"/>
        <v>0</v>
      </c>
      <c r="AS534" s="335">
        <f t="shared" si="134"/>
        <v>4226.9574301300127</v>
      </c>
      <c r="AT534" s="335">
        <f t="shared" si="134"/>
        <v>58.302861105241547</v>
      </c>
      <c r="AU534" s="335">
        <f t="shared" si="134"/>
        <v>87.454291657862299</v>
      </c>
      <c r="AV534" s="335">
        <f t="shared" si="134"/>
        <v>58.302861105241547</v>
      </c>
      <c r="AW534" s="335">
        <f t="shared" si="134"/>
        <v>116.60572221048309</v>
      </c>
      <c r="AX534" s="335">
        <f t="shared" si="134"/>
        <v>349.8171666314492</v>
      </c>
      <c r="AY534" s="335">
        <f t="shared" si="134"/>
        <v>87.454291657862299</v>
      </c>
      <c r="AZ534" s="335">
        <f t="shared" si="134"/>
        <v>87.454291657862299</v>
      </c>
      <c r="BA534" s="335">
        <f t="shared" si="134"/>
        <v>58.302861105241547</v>
      </c>
      <c r="BB534" s="335">
        <f t="shared" si="134"/>
        <v>29.151430552620774</v>
      </c>
      <c r="BC534" s="335">
        <f t="shared" si="132"/>
        <v>408.12002773669087</v>
      </c>
      <c r="BD534" s="335">
        <f t="shared" si="132"/>
        <v>145.75715276310387</v>
      </c>
      <c r="BE534" s="335">
        <f t="shared" si="132"/>
        <v>145.75715276310387</v>
      </c>
      <c r="BF534" s="335">
        <f t="shared" si="132"/>
        <v>87.454291657862299</v>
      </c>
    </row>
    <row r="535" spans="2:58" ht="14.25">
      <c r="B535" s="6" t="s">
        <v>289</v>
      </c>
      <c r="C535" s="1733" t="s">
        <v>24</v>
      </c>
      <c r="D535" s="1728" t="s">
        <v>33</v>
      </c>
      <c r="E535" s="1763" t="s">
        <v>25</v>
      </c>
      <c r="F535" s="1719" t="s">
        <v>26</v>
      </c>
      <c r="G535" s="1818">
        <v>17.739999999999998</v>
      </c>
      <c r="H535" s="1751">
        <v>1223.0330938980524</v>
      </c>
      <c r="I535" s="1731">
        <v>1223.0330938980524</v>
      </c>
      <c r="J535" s="1732">
        <v>1223.0330938980524</v>
      </c>
      <c r="K535" s="2096">
        <v>9.08</v>
      </c>
      <c r="R535" s="335">
        <f t="shared" si="129"/>
        <v>11105.140492594315</v>
      </c>
      <c r="S535" s="335">
        <f t="shared" si="133"/>
        <v>5907.2498435275911</v>
      </c>
      <c r="T535" s="335">
        <f t="shared" si="133"/>
        <v>244.60661877961053</v>
      </c>
      <c r="U535" s="335">
        <f t="shared" si="133"/>
        <v>2458.2965187350851</v>
      </c>
      <c r="V535" s="335">
        <f t="shared" si="133"/>
        <v>0</v>
      </c>
      <c r="W535" s="335">
        <f t="shared" si="133"/>
        <v>1773.3979861521761</v>
      </c>
      <c r="X535" s="335">
        <f t="shared" si="133"/>
        <v>24.460661877961048</v>
      </c>
      <c r="Y535" s="335">
        <f t="shared" si="133"/>
        <v>36.690992816941566</v>
      </c>
      <c r="Z535" s="335">
        <f t="shared" si="133"/>
        <v>24.460661877961048</v>
      </c>
      <c r="AA535" s="335">
        <f t="shared" si="133"/>
        <v>48.921323755922096</v>
      </c>
      <c r="AB535" s="335">
        <f t="shared" si="133"/>
        <v>146.76397126776627</v>
      </c>
      <c r="AC535" s="335">
        <f t="shared" si="133"/>
        <v>36.690992816941566</v>
      </c>
      <c r="AD535" s="335">
        <f t="shared" si="133"/>
        <v>36.690992816941566</v>
      </c>
      <c r="AE535" s="335">
        <f t="shared" si="133"/>
        <v>24.460661877961048</v>
      </c>
      <c r="AF535" s="335">
        <f t="shared" si="133"/>
        <v>12.230330938980524</v>
      </c>
      <c r="AG535" s="335">
        <f t="shared" si="130"/>
        <v>171.22463314572735</v>
      </c>
      <c r="AH535" s="335">
        <f t="shared" si="130"/>
        <v>61.151654694902632</v>
      </c>
      <c r="AI535" s="335">
        <f t="shared" si="130"/>
        <v>61.151654694902632</v>
      </c>
      <c r="AJ535" s="335">
        <f t="shared" si="130"/>
        <v>36.690992816941566</v>
      </c>
      <c r="AK535" s="1388" t="s">
        <v>1614</v>
      </c>
      <c r="AL535" s="89" t="s">
        <v>1614</v>
      </c>
      <c r="AM535" s="1388" t="s">
        <v>1614</v>
      </c>
      <c r="AN535" s="335">
        <f t="shared" si="131"/>
        <v>11105.140492594315</v>
      </c>
      <c r="AO535" s="335">
        <f t="shared" si="134"/>
        <v>5907.2498435275911</v>
      </c>
      <c r="AP535" s="335">
        <f t="shared" si="134"/>
        <v>244.60661877961053</v>
      </c>
      <c r="AQ535" s="335">
        <f t="shared" si="134"/>
        <v>2458.2965187350851</v>
      </c>
      <c r="AR535" s="335">
        <f t="shared" si="134"/>
        <v>0</v>
      </c>
      <c r="AS535" s="335">
        <f t="shared" si="134"/>
        <v>1773.3979861521761</v>
      </c>
      <c r="AT535" s="335">
        <f t="shared" si="134"/>
        <v>24.460661877961048</v>
      </c>
      <c r="AU535" s="335">
        <f t="shared" si="134"/>
        <v>36.690992816941566</v>
      </c>
      <c r="AV535" s="335">
        <f t="shared" si="134"/>
        <v>24.460661877961048</v>
      </c>
      <c r="AW535" s="335">
        <f t="shared" si="134"/>
        <v>48.921323755922096</v>
      </c>
      <c r="AX535" s="335">
        <f t="shared" si="134"/>
        <v>146.76397126776627</v>
      </c>
      <c r="AY535" s="335">
        <f t="shared" si="134"/>
        <v>36.690992816941566</v>
      </c>
      <c r="AZ535" s="335">
        <f t="shared" si="134"/>
        <v>36.690992816941566</v>
      </c>
      <c r="BA535" s="335">
        <f t="shared" si="134"/>
        <v>24.460661877961048</v>
      </c>
      <c r="BB535" s="335">
        <f t="shared" si="134"/>
        <v>12.230330938980524</v>
      </c>
      <c r="BC535" s="335">
        <f t="shared" si="132"/>
        <v>171.22463314572735</v>
      </c>
      <c r="BD535" s="335">
        <f t="shared" si="132"/>
        <v>61.151654694902632</v>
      </c>
      <c r="BE535" s="335">
        <f t="shared" si="132"/>
        <v>61.151654694902632</v>
      </c>
      <c r="BF535" s="335">
        <f t="shared" si="132"/>
        <v>36.690992816941566</v>
      </c>
    </row>
    <row r="536" spans="2:58" ht="14.25">
      <c r="B536" s="6" t="s">
        <v>289</v>
      </c>
      <c r="C536" s="1733" t="s">
        <v>24</v>
      </c>
      <c r="D536" s="1728" t="s">
        <v>34</v>
      </c>
      <c r="E536" s="1763" t="s">
        <v>25</v>
      </c>
      <c r="F536" s="1719" t="s">
        <v>26</v>
      </c>
      <c r="G536" s="1818">
        <v>17.86</v>
      </c>
      <c r="H536" s="1751">
        <v>23.578743261999929</v>
      </c>
      <c r="I536" s="1731">
        <v>23.578743261999929</v>
      </c>
      <c r="J536" s="1732">
        <v>23.578743261999929</v>
      </c>
      <c r="K536" s="2096">
        <v>9.08</v>
      </c>
      <c r="R536" s="335">
        <f t="shared" si="129"/>
        <v>214.09498881895937</v>
      </c>
      <c r="S536" s="335">
        <f t="shared" si="133"/>
        <v>113.88532995545964</v>
      </c>
      <c r="T536" s="335">
        <f t="shared" si="133"/>
        <v>4.715748652399987</v>
      </c>
      <c r="U536" s="335">
        <f t="shared" si="133"/>
        <v>47.393273956619851</v>
      </c>
      <c r="V536" s="335">
        <f t="shared" si="133"/>
        <v>0</v>
      </c>
      <c r="W536" s="335">
        <f t="shared" si="133"/>
        <v>34.189177729899903</v>
      </c>
      <c r="X536" s="335">
        <f t="shared" si="133"/>
        <v>0.47157486523999864</v>
      </c>
      <c r="Y536" s="335">
        <f t="shared" si="133"/>
        <v>0.70736229785999782</v>
      </c>
      <c r="Z536" s="335">
        <f t="shared" si="133"/>
        <v>0.47157486523999864</v>
      </c>
      <c r="AA536" s="335">
        <f t="shared" si="133"/>
        <v>0.94314973047999728</v>
      </c>
      <c r="AB536" s="335">
        <f t="shared" si="133"/>
        <v>2.8294491914399913</v>
      </c>
      <c r="AC536" s="335">
        <f t="shared" si="133"/>
        <v>0.70736229785999782</v>
      </c>
      <c r="AD536" s="335">
        <f t="shared" si="133"/>
        <v>0.70736229785999782</v>
      </c>
      <c r="AE536" s="335">
        <f t="shared" si="133"/>
        <v>0.47157486523999864</v>
      </c>
      <c r="AF536" s="335">
        <f t="shared" si="133"/>
        <v>0.23578743261999932</v>
      </c>
      <c r="AG536" s="335">
        <f t="shared" si="130"/>
        <v>3.3010240566799904</v>
      </c>
      <c r="AH536" s="335">
        <f t="shared" si="130"/>
        <v>1.1789371630999967</v>
      </c>
      <c r="AI536" s="335">
        <f t="shared" si="130"/>
        <v>1.1789371630999967</v>
      </c>
      <c r="AJ536" s="335">
        <f t="shared" si="130"/>
        <v>0.70736229785999782</v>
      </c>
      <c r="AK536" s="1388" t="s">
        <v>1614</v>
      </c>
      <c r="AL536" s="89" t="s">
        <v>1614</v>
      </c>
      <c r="AM536" s="1388" t="s">
        <v>1614</v>
      </c>
      <c r="AN536" s="335">
        <f t="shared" si="131"/>
        <v>214.09498881895937</v>
      </c>
      <c r="AO536" s="335">
        <f t="shared" si="134"/>
        <v>113.88532995545964</v>
      </c>
      <c r="AP536" s="335">
        <f t="shared" si="134"/>
        <v>4.715748652399987</v>
      </c>
      <c r="AQ536" s="335">
        <f t="shared" si="134"/>
        <v>47.393273956619851</v>
      </c>
      <c r="AR536" s="335">
        <f t="shared" si="134"/>
        <v>0</v>
      </c>
      <c r="AS536" s="335">
        <f t="shared" si="134"/>
        <v>34.189177729899903</v>
      </c>
      <c r="AT536" s="335">
        <f t="shared" si="134"/>
        <v>0.47157486523999864</v>
      </c>
      <c r="AU536" s="335">
        <f t="shared" si="134"/>
        <v>0.70736229785999782</v>
      </c>
      <c r="AV536" s="335">
        <f t="shared" si="134"/>
        <v>0.47157486523999864</v>
      </c>
      <c r="AW536" s="335">
        <f t="shared" si="134"/>
        <v>0.94314973047999728</v>
      </c>
      <c r="AX536" s="335">
        <f t="shared" si="134"/>
        <v>2.8294491914399913</v>
      </c>
      <c r="AY536" s="335">
        <f t="shared" si="134"/>
        <v>0.70736229785999782</v>
      </c>
      <c r="AZ536" s="335">
        <f t="shared" si="134"/>
        <v>0.70736229785999782</v>
      </c>
      <c r="BA536" s="335">
        <f t="shared" si="134"/>
        <v>0.47157486523999864</v>
      </c>
      <c r="BB536" s="335">
        <f t="shared" si="134"/>
        <v>0.23578743261999932</v>
      </c>
      <c r="BC536" s="335">
        <f t="shared" si="132"/>
        <v>3.3010240566799904</v>
      </c>
      <c r="BD536" s="335">
        <f t="shared" si="132"/>
        <v>1.1789371630999967</v>
      </c>
      <c r="BE536" s="335">
        <f t="shared" si="132"/>
        <v>1.1789371630999967</v>
      </c>
      <c r="BF536" s="335">
        <f t="shared" si="132"/>
        <v>0.70736229785999782</v>
      </c>
    </row>
    <row r="537" spans="2:58" ht="14.25">
      <c r="B537" s="6" t="s">
        <v>289</v>
      </c>
      <c r="C537" s="1733" t="s">
        <v>320</v>
      </c>
      <c r="D537" s="1728" t="s">
        <v>91</v>
      </c>
      <c r="E537" s="1763" t="s">
        <v>25</v>
      </c>
      <c r="F537" s="1719" t="s">
        <v>26</v>
      </c>
      <c r="G537" s="1818">
        <v>17.399999999999999</v>
      </c>
      <c r="H537" s="1751">
        <v>2183.0146791642464</v>
      </c>
      <c r="I537" s="1731">
        <v>2183.0146791642464</v>
      </c>
      <c r="J537" s="1732">
        <v>2183.0146791642464</v>
      </c>
      <c r="K537" s="2096">
        <v>9.08</v>
      </c>
      <c r="R537" s="335">
        <f t="shared" si="129"/>
        <v>19821.773286811356</v>
      </c>
      <c r="S537" s="335">
        <f t="shared" si="133"/>
        <v>10543.960900363307</v>
      </c>
      <c r="T537" s="335">
        <f t="shared" si="133"/>
        <v>436.60293583284937</v>
      </c>
      <c r="U537" s="335">
        <f t="shared" si="133"/>
        <v>4387.8595051201346</v>
      </c>
      <c r="V537" s="335">
        <f t="shared" si="133"/>
        <v>0</v>
      </c>
      <c r="W537" s="335">
        <f t="shared" si="133"/>
        <v>3165.3712847881575</v>
      </c>
      <c r="X537" s="335">
        <f t="shared" si="133"/>
        <v>43.660293583284933</v>
      </c>
      <c r="Y537" s="335">
        <f t="shared" si="133"/>
        <v>65.490440374927388</v>
      </c>
      <c r="Z537" s="335">
        <f t="shared" si="133"/>
        <v>43.660293583284933</v>
      </c>
      <c r="AA537" s="335">
        <f t="shared" si="133"/>
        <v>87.320587166569865</v>
      </c>
      <c r="AB537" s="335">
        <f t="shared" si="133"/>
        <v>261.96176149970955</v>
      </c>
      <c r="AC537" s="335">
        <f t="shared" si="133"/>
        <v>65.490440374927388</v>
      </c>
      <c r="AD537" s="335">
        <f t="shared" si="133"/>
        <v>65.490440374927388</v>
      </c>
      <c r="AE537" s="335">
        <f t="shared" si="133"/>
        <v>43.660293583284933</v>
      </c>
      <c r="AF537" s="335">
        <f t="shared" si="133"/>
        <v>21.830146791642466</v>
      </c>
      <c r="AG537" s="335">
        <f t="shared" si="130"/>
        <v>305.62205508299451</v>
      </c>
      <c r="AH537" s="335">
        <f t="shared" si="130"/>
        <v>109.15073395821234</v>
      </c>
      <c r="AI537" s="335">
        <f t="shared" si="130"/>
        <v>109.15073395821234</v>
      </c>
      <c r="AJ537" s="335">
        <f t="shared" si="130"/>
        <v>65.490440374927388</v>
      </c>
      <c r="AK537" s="1388" t="s">
        <v>1614</v>
      </c>
      <c r="AL537" s="89" t="s">
        <v>1614</v>
      </c>
      <c r="AM537" s="1388" t="s">
        <v>1614</v>
      </c>
      <c r="AN537" s="335">
        <f t="shared" si="131"/>
        <v>19821.773286811356</v>
      </c>
      <c r="AO537" s="335">
        <f t="shared" si="134"/>
        <v>10543.960900363307</v>
      </c>
      <c r="AP537" s="335">
        <f t="shared" si="134"/>
        <v>436.60293583284937</v>
      </c>
      <c r="AQ537" s="335">
        <f t="shared" si="134"/>
        <v>4387.8595051201346</v>
      </c>
      <c r="AR537" s="335">
        <f t="shared" si="134"/>
        <v>0</v>
      </c>
      <c r="AS537" s="335">
        <f t="shared" si="134"/>
        <v>3165.3712847881575</v>
      </c>
      <c r="AT537" s="335">
        <f t="shared" si="134"/>
        <v>43.660293583284933</v>
      </c>
      <c r="AU537" s="335">
        <f t="shared" si="134"/>
        <v>65.490440374927388</v>
      </c>
      <c r="AV537" s="335">
        <f t="shared" si="134"/>
        <v>43.660293583284933</v>
      </c>
      <c r="AW537" s="335">
        <f t="shared" si="134"/>
        <v>87.320587166569865</v>
      </c>
      <c r="AX537" s="335">
        <f t="shared" si="134"/>
        <v>261.96176149970955</v>
      </c>
      <c r="AY537" s="335">
        <f t="shared" si="134"/>
        <v>65.490440374927388</v>
      </c>
      <c r="AZ537" s="335">
        <f t="shared" si="134"/>
        <v>65.490440374927388</v>
      </c>
      <c r="BA537" s="335">
        <f t="shared" si="134"/>
        <v>43.660293583284933</v>
      </c>
      <c r="BB537" s="335">
        <f t="shared" si="134"/>
        <v>21.830146791642466</v>
      </c>
      <c r="BC537" s="335">
        <f t="shared" si="132"/>
        <v>305.62205508299451</v>
      </c>
      <c r="BD537" s="335">
        <f t="shared" si="132"/>
        <v>109.15073395821234</v>
      </c>
      <c r="BE537" s="335">
        <f t="shared" si="132"/>
        <v>109.15073395821234</v>
      </c>
      <c r="BF537" s="335">
        <f t="shared" si="132"/>
        <v>65.490440374927388</v>
      </c>
    </row>
    <row r="538" spans="2:58" ht="14.25">
      <c r="B538" s="6" t="s">
        <v>289</v>
      </c>
      <c r="C538" s="1733" t="s">
        <v>60</v>
      </c>
      <c r="D538" s="1728" t="s">
        <v>61</v>
      </c>
      <c r="E538" s="1763" t="s">
        <v>25</v>
      </c>
      <c r="F538" s="1719" t="s">
        <v>16</v>
      </c>
      <c r="G538" s="1818">
        <v>17.399999999999999</v>
      </c>
      <c r="H538" s="1751">
        <v>6716.0365562436054</v>
      </c>
      <c r="I538" s="1731">
        <v>6716.0365562436054</v>
      </c>
      <c r="J538" s="1732">
        <v>6716.0365562436054</v>
      </c>
      <c r="K538" s="2096">
        <v>9.08</v>
      </c>
      <c r="R538" s="335">
        <f t="shared" si="129"/>
        <v>60981.611930691935</v>
      </c>
      <c r="S538" s="335">
        <f t="shared" si="133"/>
        <v>32438.456566656605</v>
      </c>
      <c r="T538" s="335">
        <f t="shared" si="133"/>
        <v>1343.2073112487212</v>
      </c>
      <c r="U538" s="335">
        <f t="shared" si="133"/>
        <v>13499.233478049644</v>
      </c>
      <c r="V538" s="335">
        <f t="shared" si="133"/>
        <v>0</v>
      </c>
      <c r="W538" s="335">
        <f t="shared" si="133"/>
        <v>9738.2530065532283</v>
      </c>
      <c r="X538" s="335">
        <f t="shared" si="133"/>
        <v>134.32073112487211</v>
      </c>
      <c r="Y538" s="335">
        <f t="shared" si="133"/>
        <v>201.48109668730814</v>
      </c>
      <c r="Z538" s="335">
        <f t="shared" si="133"/>
        <v>134.32073112487211</v>
      </c>
      <c r="AA538" s="335">
        <f t="shared" si="133"/>
        <v>268.64146224974422</v>
      </c>
      <c r="AB538" s="335">
        <f t="shared" si="133"/>
        <v>805.92438674923255</v>
      </c>
      <c r="AC538" s="335">
        <f t="shared" si="133"/>
        <v>201.48109668730814</v>
      </c>
      <c r="AD538" s="335">
        <f t="shared" si="133"/>
        <v>201.48109668730814</v>
      </c>
      <c r="AE538" s="335">
        <f t="shared" si="133"/>
        <v>134.32073112487211</v>
      </c>
      <c r="AF538" s="335">
        <f t="shared" si="133"/>
        <v>67.160365562436056</v>
      </c>
      <c r="AG538" s="335">
        <f t="shared" si="130"/>
        <v>940.24511787410484</v>
      </c>
      <c r="AH538" s="335">
        <f t="shared" si="130"/>
        <v>335.80182781218031</v>
      </c>
      <c r="AI538" s="335">
        <f t="shared" si="130"/>
        <v>335.80182781218031</v>
      </c>
      <c r="AJ538" s="335">
        <f t="shared" si="130"/>
        <v>201.48109668730814</v>
      </c>
      <c r="AK538" s="1388" t="s">
        <v>1614</v>
      </c>
      <c r="AL538" s="89" t="s">
        <v>1614</v>
      </c>
      <c r="AM538" s="1388" t="s">
        <v>1614</v>
      </c>
      <c r="AN538" s="335">
        <f t="shared" si="131"/>
        <v>60981.611930691935</v>
      </c>
      <c r="AO538" s="335">
        <f t="shared" si="134"/>
        <v>32438.456566656605</v>
      </c>
      <c r="AP538" s="335">
        <f t="shared" si="134"/>
        <v>1343.2073112487212</v>
      </c>
      <c r="AQ538" s="335">
        <f t="shared" si="134"/>
        <v>13499.233478049644</v>
      </c>
      <c r="AR538" s="335">
        <f t="shared" si="134"/>
        <v>0</v>
      </c>
      <c r="AS538" s="335">
        <f t="shared" si="134"/>
        <v>9738.2530065532283</v>
      </c>
      <c r="AT538" s="335">
        <f t="shared" si="134"/>
        <v>134.32073112487211</v>
      </c>
      <c r="AU538" s="335">
        <f t="shared" si="134"/>
        <v>201.48109668730814</v>
      </c>
      <c r="AV538" s="335">
        <f t="shared" si="134"/>
        <v>134.32073112487211</v>
      </c>
      <c r="AW538" s="335">
        <f t="shared" si="134"/>
        <v>268.64146224974422</v>
      </c>
      <c r="AX538" s="335">
        <f t="shared" si="134"/>
        <v>805.92438674923255</v>
      </c>
      <c r="AY538" s="335">
        <f t="shared" si="134"/>
        <v>201.48109668730814</v>
      </c>
      <c r="AZ538" s="335">
        <f t="shared" si="134"/>
        <v>201.48109668730814</v>
      </c>
      <c r="BA538" s="335">
        <f t="shared" si="134"/>
        <v>134.32073112487211</v>
      </c>
      <c r="BB538" s="335">
        <f t="shared" si="134"/>
        <v>67.160365562436056</v>
      </c>
      <c r="BC538" s="335">
        <f t="shared" si="132"/>
        <v>940.24511787410484</v>
      </c>
      <c r="BD538" s="335">
        <f t="shared" si="132"/>
        <v>335.80182781218031</v>
      </c>
      <c r="BE538" s="335">
        <f t="shared" si="132"/>
        <v>335.80182781218031</v>
      </c>
      <c r="BF538" s="335">
        <f t="shared" si="132"/>
        <v>201.48109668730814</v>
      </c>
    </row>
    <row r="539" spans="2:58" ht="14.25">
      <c r="B539" s="6" t="s">
        <v>289</v>
      </c>
      <c r="C539" s="1733" t="s">
        <v>60</v>
      </c>
      <c r="D539" s="1728" t="s">
        <v>230</v>
      </c>
      <c r="E539" s="1763" t="s">
        <v>25</v>
      </c>
      <c r="F539" s="1719" t="s">
        <v>16</v>
      </c>
      <c r="G539" s="1818">
        <v>17.489999999999998</v>
      </c>
      <c r="H539" s="1751">
        <v>2175.6241532905192</v>
      </c>
      <c r="I539" s="1731">
        <v>2175.6241532905192</v>
      </c>
      <c r="J539" s="1732">
        <v>2175.6241532905192</v>
      </c>
      <c r="K539" s="2096">
        <v>9.08</v>
      </c>
      <c r="R539" s="335">
        <f t="shared" si="129"/>
        <v>19754.667311877914</v>
      </c>
      <c r="S539" s="335">
        <f t="shared" si="133"/>
        <v>10508.264660393204</v>
      </c>
      <c r="T539" s="335">
        <f t="shared" si="133"/>
        <v>435.12483065810392</v>
      </c>
      <c r="U539" s="335">
        <f t="shared" si="133"/>
        <v>4373.0045481139432</v>
      </c>
      <c r="V539" s="335">
        <f t="shared" si="133"/>
        <v>0</v>
      </c>
      <c r="W539" s="335">
        <f t="shared" si="133"/>
        <v>3154.6550222712531</v>
      </c>
      <c r="X539" s="335">
        <f t="shared" si="133"/>
        <v>43.512483065810386</v>
      </c>
      <c r="Y539" s="335">
        <f t="shared" si="133"/>
        <v>65.268724598715565</v>
      </c>
      <c r="Z539" s="335">
        <f t="shared" si="133"/>
        <v>43.512483065810386</v>
      </c>
      <c r="AA539" s="335">
        <f t="shared" si="133"/>
        <v>87.024966131620772</v>
      </c>
      <c r="AB539" s="335">
        <f t="shared" si="133"/>
        <v>261.07489839486226</v>
      </c>
      <c r="AC539" s="335">
        <f t="shared" si="133"/>
        <v>65.268724598715565</v>
      </c>
      <c r="AD539" s="335">
        <f t="shared" si="133"/>
        <v>65.268724598715565</v>
      </c>
      <c r="AE539" s="335">
        <f t="shared" si="133"/>
        <v>43.512483065810386</v>
      </c>
      <c r="AF539" s="335">
        <f t="shared" si="133"/>
        <v>21.756241532905193</v>
      </c>
      <c r="AG539" s="335">
        <f t="shared" si="130"/>
        <v>304.5873814606727</v>
      </c>
      <c r="AH539" s="335">
        <f t="shared" si="130"/>
        <v>108.78120766452598</v>
      </c>
      <c r="AI539" s="335">
        <f t="shared" si="130"/>
        <v>108.78120766452598</v>
      </c>
      <c r="AJ539" s="335">
        <f t="shared" si="130"/>
        <v>65.268724598715565</v>
      </c>
      <c r="AK539" s="1388" t="s">
        <v>1614</v>
      </c>
      <c r="AL539" s="89" t="s">
        <v>1614</v>
      </c>
      <c r="AM539" s="1388" t="s">
        <v>1614</v>
      </c>
      <c r="AN539" s="335">
        <f t="shared" si="131"/>
        <v>19754.667311877914</v>
      </c>
      <c r="AO539" s="335">
        <f t="shared" si="134"/>
        <v>10508.264660393204</v>
      </c>
      <c r="AP539" s="335">
        <f t="shared" si="134"/>
        <v>435.12483065810392</v>
      </c>
      <c r="AQ539" s="335">
        <f t="shared" si="134"/>
        <v>4373.0045481139432</v>
      </c>
      <c r="AR539" s="335">
        <f t="shared" si="134"/>
        <v>0</v>
      </c>
      <c r="AS539" s="335">
        <f t="shared" si="134"/>
        <v>3154.6550222712531</v>
      </c>
      <c r="AT539" s="335">
        <f t="shared" si="134"/>
        <v>43.512483065810386</v>
      </c>
      <c r="AU539" s="335">
        <f t="shared" si="134"/>
        <v>65.268724598715565</v>
      </c>
      <c r="AV539" s="335">
        <f t="shared" si="134"/>
        <v>43.512483065810386</v>
      </c>
      <c r="AW539" s="335">
        <f t="shared" si="134"/>
        <v>87.024966131620772</v>
      </c>
      <c r="AX539" s="335">
        <f t="shared" si="134"/>
        <v>261.07489839486226</v>
      </c>
      <c r="AY539" s="335">
        <f t="shared" si="134"/>
        <v>65.268724598715565</v>
      </c>
      <c r="AZ539" s="335">
        <f t="shared" si="134"/>
        <v>65.268724598715565</v>
      </c>
      <c r="BA539" s="335">
        <f t="shared" si="134"/>
        <v>43.512483065810386</v>
      </c>
      <c r="BB539" s="335">
        <f t="shared" si="134"/>
        <v>21.756241532905193</v>
      </c>
      <c r="BC539" s="335">
        <f t="shared" si="132"/>
        <v>304.5873814606727</v>
      </c>
      <c r="BD539" s="335">
        <f t="shared" si="132"/>
        <v>108.78120766452598</v>
      </c>
      <c r="BE539" s="335">
        <f t="shared" si="132"/>
        <v>108.78120766452598</v>
      </c>
      <c r="BF539" s="335">
        <f t="shared" si="132"/>
        <v>65.268724598715565</v>
      </c>
    </row>
    <row r="540" spans="2:58" ht="14.25">
      <c r="B540" s="6" t="s">
        <v>289</v>
      </c>
      <c r="C540" s="1733" t="s">
        <v>60</v>
      </c>
      <c r="D540" s="1728" t="s">
        <v>227</v>
      </c>
      <c r="E540" s="1763" t="s">
        <v>25</v>
      </c>
      <c r="F540" s="1719" t="s">
        <v>16</v>
      </c>
      <c r="G540" s="1818">
        <v>17.399999999999999</v>
      </c>
      <c r="H540" s="1751">
        <v>10422.36155123746</v>
      </c>
      <c r="I540" s="1731">
        <v>10422.36155123746</v>
      </c>
      <c r="J540" s="1732">
        <v>10422.36155123746</v>
      </c>
      <c r="K540" s="2096">
        <v>9.08</v>
      </c>
      <c r="R540" s="335">
        <f t="shared" si="129"/>
        <v>94635.042885236136</v>
      </c>
      <c r="S540" s="335">
        <f t="shared" si="133"/>
        <v>50340.006292476915</v>
      </c>
      <c r="T540" s="335">
        <f t="shared" si="133"/>
        <v>2084.4723102474923</v>
      </c>
      <c r="U540" s="335">
        <f t="shared" si="133"/>
        <v>20948.946717987292</v>
      </c>
      <c r="V540" s="335">
        <f t="shared" si="133"/>
        <v>0</v>
      </c>
      <c r="W540" s="335">
        <f t="shared" si="133"/>
        <v>15112.424249294319</v>
      </c>
      <c r="X540" s="335">
        <f t="shared" si="133"/>
        <v>208.44723102474921</v>
      </c>
      <c r="Y540" s="335">
        <f t="shared" si="133"/>
        <v>312.67084653712379</v>
      </c>
      <c r="Z540" s="335">
        <f t="shared" si="133"/>
        <v>208.44723102474921</v>
      </c>
      <c r="AA540" s="335">
        <f t="shared" si="133"/>
        <v>416.89446204949843</v>
      </c>
      <c r="AB540" s="335">
        <f t="shared" si="133"/>
        <v>1250.6833861484952</v>
      </c>
      <c r="AC540" s="335">
        <f t="shared" si="133"/>
        <v>312.67084653712379</v>
      </c>
      <c r="AD540" s="335">
        <f t="shared" si="133"/>
        <v>312.67084653712379</v>
      </c>
      <c r="AE540" s="335">
        <f t="shared" si="133"/>
        <v>208.44723102474921</v>
      </c>
      <c r="AF540" s="335">
        <f t="shared" si="133"/>
        <v>104.22361551237461</v>
      </c>
      <c r="AG540" s="335">
        <f t="shared" si="130"/>
        <v>1459.1306171732447</v>
      </c>
      <c r="AH540" s="335">
        <f t="shared" si="130"/>
        <v>521.11807756187306</v>
      </c>
      <c r="AI540" s="335">
        <f t="shared" si="130"/>
        <v>521.11807756187306</v>
      </c>
      <c r="AJ540" s="335">
        <f t="shared" si="130"/>
        <v>312.67084653712379</v>
      </c>
      <c r="AK540" s="1388" t="s">
        <v>1614</v>
      </c>
      <c r="AL540" s="89" t="s">
        <v>1614</v>
      </c>
      <c r="AM540" s="1388" t="s">
        <v>1614</v>
      </c>
      <c r="AN540" s="335">
        <f t="shared" si="131"/>
        <v>94635.042885236136</v>
      </c>
      <c r="AO540" s="335">
        <f t="shared" si="134"/>
        <v>50340.006292476915</v>
      </c>
      <c r="AP540" s="335">
        <f t="shared" si="134"/>
        <v>2084.4723102474923</v>
      </c>
      <c r="AQ540" s="335">
        <f t="shared" si="134"/>
        <v>20948.946717987292</v>
      </c>
      <c r="AR540" s="335">
        <f t="shared" si="134"/>
        <v>0</v>
      </c>
      <c r="AS540" s="335">
        <f t="shared" si="134"/>
        <v>15112.424249294319</v>
      </c>
      <c r="AT540" s="335">
        <f t="shared" si="134"/>
        <v>208.44723102474921</v>
      </c>
      <c r="AU540" s="335">
        <f t="shared" si="134"/>
        <v>312.67084653712379</v>
      </c>
      <c r="AV540" s="335">
        <f t="shared" si="134"/>
        <v>208.44723102474921</v>
      </c>
      <c r="AW540" s="335">
        <f t="shared" si="134"/>
        <v>416.89446204949843</v>
      </c>
      <c r="AX540" s="335">
        <f t="shared" si="134"/>
        <v>1250.6833861484952</v>
      </c>
      <c r="AY540" s="335">
        <f t="shared" si="134"/>
        <v>312.67084653712379</v>
      </c>
      <c r="AZ540" s="335">
        <f t="shared" si="134"/>
        <v>312.67084653712379</v>
      </c>
      <c r="BA540" s="335">
        <f t="shared" si="134"/>
        <v>208.44723102474921</v>
      </c>
      <c r="BB540" s="335">
        <f t="shared" si="134"/>
        <v>104.22361551237461</v>
      </c>
      <c r="BC540" s="335">
        <f t="shared" si="132"/>
        <v>1459.1306171732447</v>
      </c>
      <c r="BD540" s="335">
        <f t="shared" si="132"/>
        <v>521.11807756187306</v>
      </c>
      <c r="BE540" s="335">
        <f t="shared" si="132"/>
        <v>521.11807756187306</v>
      </c>
      <c r="BF540" s="335">
        <f t="shared" si="132"/>
        <v>312.67084653712379</v>
      </c>
    </row>
    <row r="541" spans="2:58" ht="14.25">
      <c r="B541" s="6" t="s">
        <v>289</v>
      </c>
      <c r="C541" s="1733" t="s">
        <v>60</v>
      </c>
      <c r="D541" s="1728" t="s">
        <v>107</v>
      </c>
      <c r="E541" s="1763" t="s">
        <v>25</v>
      </c>
      <c r="F541" s="1719" t="s">
        <v>16</v>
      </c>
      <c r="G541" s="1818">
        <v>17.8</v>
      </c>
      <c r="H541" s="1751">
        <v>67.933104396449423</v>
      </c>
      <c r="I541" s="1731">
        <v>67.933104396449423</v>
      </c>
      <c r="J541" s="1732">
        <v>67.933104396449423</v>
      </c>
      <c r="K541" s="2096">
        <v>9.08</v>
      </c>
      <c r="R541" s="335">
        <f t="shared" si="129"/>
        <v>616.83258791976073</v>
      </c>
      <c r="S541" s="335">
        <f t="shared" si="133"/>
        <v>328.11689423485063</v>
      </c>
      <c r="T541" s="335">
        <f t="shared" si="133"/>
        <v>13.586620879289887</v>
      </c>
      <c r="U541" s="335">
        <f t="shared" si="133"/>
        <v>136.54553983686333</v>
      </c>
      <c r="V541" s="335">
        <f t="shared" si="133"/>
        <v>0</v>
      </c>
      <c r="W541" s="335">
        <f t="shared" si="133"/>
        <v>98.503001374851664</v>
      </c>
      <c r="X541" s="335">
        <f t="shared" si="133"/>
        <v>1.3586620879289886</v>
      </c>
      <c r="Y541" s="335">
        <f t="shared" si="133"/>
        <v>2.0379931318934825</v>
      </c>
      <c r="Z541" s="335">
        <f t="shared" si="133"/>
        <v>1.3586620879289886</v>
      </c>
      <c r="AA541" s="335">
        <f t="shared" si="133"/>
        <v>2.7173241758579771</v>
      </c>
      <c r="AB541" s="335">
        <f t="shared" si="133"/>
        <v>8.1519725275739301</v>
      </c>
      <c r="AC541" s="335">
        <f t="shared" si="133"/>
        <v>2.0379931318934825</v>
      </c>
      <c r="AD541" s="335">
        <f t="shared" si="133"/>
        <v>2.0379931318934825</v>
      </c>
      <c r="AE541" s="335">
        <f t="shared" si="133"/>
        <v>1.3586620879289886</v>
      </c>
      <c r="AF541" s="335">
        <f t="shared" si="133"/>
        <v>0.67933104396449429</v>
      </c>
      <c r="AG541" s="335">
        <f t="shared" si="130"/>
        <v>9.5106346155029193</v>
      </c>
      <c r="AH541" s="335">
        <f t="shared" si="130"/>
        <v>3.3966552198224718</v>
      </c>
      <c r="AI541" s="335">
        <f t="shared" si="130"/>
        <v>3.3966552198224718</v>
      </c>
      <c r="AJ541" s="335">
        <f t="shared" si="130"/>
        <v>2.0379931318934825</v>
      </c>
      <c r="AK541" s="1388" t="s">
        <v>1614</v>
      </c>
      <c r="AL541" s="89" t="s">
        <v>1614</v>
      </c>
      <c r="AM541" s="1388" t="s">
        <v>1614</v>
      </c>
      <c r="AN541" s="335">
        <f t="shared" si="131"/>
        <v>616.83258791976073</v>
      </c>
      <c r="AO541" s="335">
        <f t="shared" si="134"/>
        <v>328.11689423485063</v>
      </c>
      <c r="AP541" s="335">
        <f t="shared" si="134"/>
        <v>13.586620879289887</v>
      </c>
      <c r="AQ541" s="335">
        <f t="shared" si="134"/>
        <v>136.54553983686333</v>
      </c>
      <c r="AR541" s="335">
        <f t="shared" si="134"/>
        <v>0</v>
      </c>
      <c r="AS541" s="335">
        <f t="shared" si="134"/>
        <v>98.503001374851664</v>
      </c>
      <c r="AT541" s="335">
        <f t="shared" si="134"/>
        <v>1.3586620879289886</v>
      </c>
      <c r="AU541" s="335">
        <f t="shared" si="134"/>
        <v>2.0379931318934825</v>
      </c>
      <c r="AV541" s="335">
        <f t="shared" si="134"/>
        <v>1.3586620879289886</v>
      </c>
      <c r="AW541" s="335">
        <f t="shared" si="134"/>
        <v>2.7173241758579771</v>
      </c>
      <c r="AX541" s="335">
        <f t="shared" si="134"/>
        <v>8.1519725275739301</v>
      </c>
      <c r="AY541" s="335">
        <f t="shared" si="134"/>
        <v>2.0379931318934825</v>
      </c>
      <c r="AZ541" s="335">
        <f t="shared" si="134"/>
        <v>2.0379931318934825</v>
      </c>
      <c r="BA541" s="335">
        <f t="shared" si="134"/>
        <v>1.3586620879289886</v>
      </c>
      <c r="BB541" s="335">
        <f t="shared" si="134"/>
        <v>0.67933104396449429</v>
      </c>
      <c r="BC541" s="335">
        <f t="shared" si="132"/>
        <v>9.5106346155029193</v>
      </c>
      <c r="BD541" s="335">
        <f t="shared" si="132"/>
        <v>3.3966552198224718</v>
      </c>
      <c r="BE541" s="335">
        <f t="shared" si="132"/>
        <v>3.3966552198224718</v>
      </c>
      <c r="BF541" s="335">
        <f t="shared" si="132"/>
        <v>2.0379931318934825</v>
      </c>
    </row>
    <row r="542" spans="2:58" ht="14.25">
      <c r="B542" s="6" t="s">
        <v>289</v>
      </c>
      <c r="C542" s="1733" t="s">
        <v>60</v>
      </c>
      <c r="D542" s="1728" t="s">
        <v>228</v>
      </c>
      <c r="E542" s="1763" t="s">
        <v>25</v>
      </c>
      <c r="F542" s="1719" t="s">
        <v>16</v>
      </c>
      <c r="G542" s="1818">
        <v>17.47</v>
      </c>
      <c r="H542" s="1751">
        <v>4287.3066100653996</v>
      </c>
      <c r="I542" s="1731">
        <v>4287.3066100653996</v>
      </c>
      <c r="J542" s="1732">
        <v>4287.3066100653996</v>
      </c>
      <c r="K542" s="2096">
        <v>9.08</v>
      </c>
      <c r="R542" s="335">
        <f t="shared" si="129"/>
        <v>38928.744019393831</v>
      </c>
      <c r="S542" s="335">
        <f t="shared" si="133"/>
        <v>20707.690926615876</v>
      </c>
      <c r="T542" s="335">
        <f t="shared" si="133"/>
        <v>857.46132201308012</v>
      </c>
      <c r="U542" s="335">
        <f t="shared" si="133"/>
        <v>8617.4862862314531</v>
      </c>
      <c r="V542" s="335">
        <f t="shared" si="133"/>
        <v>0</v>
      </c>
      <c r="W542" s="335">
        <f t="shared" si="133"/>
        <v>6216.5945845948308</v>
      </c>
      <c r="X542" s="335">
        <f t="shared" si="133"/>
        <v>85.746132201308001</v>
      </c>
      <c r="Y542" s="335">
        <f t="shared" si="133"/>
        <v>128.61919830196197</v>
      </c>
      <c r="Z542" s="335">
        <f t="shared" si="133"/>
        <v>85.746132201308001</v>
      </c>
      <c r="AA542" s="335">
        <f t="shared" si="133"/>
        <v>171.492264402616</v>
      </c>
      <c r="AB542" s="335">
        <f t="shared" si="133"/>
        <v>514.47679320784789</v>
      </c>
      <c r="AC542" s="335">
        <f t="shared" si="133"/>
        <v>128.61919830196197</v>
      </c>
      <c r="AD542" s="335">
        <f t="shared" si="133"/>
        <v>128.61919830196197</v>
      </c>
      <c r="AE542" s="335">
        <f t="shared" si="133"/>
        <v>85.746132201308001</v>
      </c>
      <c r="AF542" s="335">
        <f t="shared" si="133"/>
        <v>42.873066100654</v>
      </c>
      <c r="AG542" s="335">
        <f t="shared" si="130"/>
        <v>600.22292540915601</v>
      </c>
      <c r="AH542" s="335">
        <f t="shared" si="130"/>
        <v>214.36533050327003</v>
      </c>
      <c r="AI542" s="335">
        <f t="shared" si="130"/>
        <v>214.36533050327003</v>
      </c>
      <c r="AJ542" s="335">
        <f t="shared" si="130"/>
        <v>128.61919830196197</v>
      </c>
      <c r="AK542" s="1388" t="s">
        <v>1614</v>
      </c>
      <c r="AL542" s="89" t="s">
        <v>1614</v>
      </c>
      <c r="AM542" s="1388" t="s">
        <v>1614</v>
      </c>
      <c r="AN542" s="335">
        <f t="shared" si="131"/>
        <v>38928.744019393831</v>
      </c>
      <c r="AO542" s="335">
        <f t="shared" si="134"/>
        <v>20707.690926615876</v>
      </c>
      <c r="AP542" s="335">
        <f t="shared" si="134"/>
        <v>857.46132201308012</v>
      </c>
      <c r="AQ542" s="335">
        <f t="shared" si="134"/>
        <v>8617.4862862314531</v>
      </c>
      <c r="AR542" s="335">
        <f t="shared" si="134"/>
        <v>0</v>
      </c>
      <c r="AS542" s="335">
        <f t="shared" si="134"/>
        <v>6216.5945845948308</v>
      </c>
      <c r="AT542" s="335">
        <f t="shared" si="134"/>
        <v>85.746132201308001</v>
      </c>
      <c r="AU542" s="335">
        <f t="shared" si="134"/>
        <v>128.61919830196197</v>
      </c>
      <c r="AV542" s="335">
        <f t="shared" si="134"/>
        <v>85.746132201308001</v>
      </c>
      <c r="AW542" s="335">
        <f t="shared" si="134"/>
        <v>171.492264402616</v>
      </c>
      <c r="AX542" s="335">
        <f t="shared" si="134"/>
        <v>514.47679320784789</v>
      </c>
      <c r="AY542" s="335">
        <f t="shared" si="134"/>
        <v>128.61919830196197</v>
      </c>
      <c r="AZ542" s="335">
        <f t="shared" si="134"/>
        <v>128.61919830196197</v>
      </c>
      <c r="BA542" s="335">
        <f t="shared" si="134"/>
        <v>85.746132201308001</v>
      </c>
      <c r="BB542" s="335">
        <f t="shared" si="134"/>
        <v>42.873066100654</v>
      </c>
      <c r="BC542" s="335">
        <f t="shared" si="132"/>
        <v>600.22292540915601</v>
      </c>
      <c r="BD542" s="335">
        <f t="shared" si="132"/>
        <v>214.36533050327003</v>
      </c>
      <c r="BE542" s="335">
        <f t="shared" si="132"/>
        <v>214.36533050327003</v>
      </c>
      <c r="BF542" s="335">
        <f t="shared" si="132"/>
        <v>128.61919830196197</v>
      </c>
    </row>
    <row r="543" spans="2:58" ht="14.25">
      <c r="B543" s="6" t="s">
        <v>289</v>
      </c>
      <c r="C543" s="1733" t="s">
        <v>60</v>
      </c>
      <c r="D543" s="1728" t="s">
        <v>109</v>
      </c>
      <c r="E543" s="1763" t="s">
        <v>25</v>
      </c>
      <c r="F543" s="1719" t="s">
        <v>16</v>
      </c>
      <c r="G543" s="1818">
        <v>17.399999999999999</v>
      </c>
      <c r="H543" s="1751">
        <v>1281.1969029526415</v>
      </c>
      <c r="I543" s="1731">
        <v>1281.1969029526415</v>
      </c>
      <c r="J543" s="1732">
        <v>1281.1969029526415</v>
      </c>
      <c r="K543" s="2096">
        <v>9.08</v>
      </c>
      <c r="R543" s="335">
        <f t="shared" si="129"/>
        <v>11633.267878809986</v>
      </c>
      <c r="S543" s="335">
        <f t="shared" si="133"/>
        <v>6188.1810412612576</v>
      </c>
      <c r="T543" s="335">
        <f t="shared" si="133"/>
        <v>256.23938059052836</v>
      </c>
      <c r="U543" s="335">
        <f t="shared" si="133"/>
        <v>2575.2057749348091</v>
      </c>
      <c r="V543" s="335">
        <f t="shared" si="133"/>
        <v>0</v>
      </c>
      <c r="W543" s="335">
        <f t="shared" si="133"/>
        <v>1857.7355092813305</v>
      </c>
      <c r="X543" s="335">
        <f t="shared" si="133"/>
        <v>25.623938059052833</v>
      </c>
      <c r="Y543" s="335">
        <f t="shared" si="133"/>
        <v>38.435907088579242</v>
      </c>
      <c r="Z543" s="335">
        <f t="shared" si="133"/>
        <v>25.623938059052833</v>
      </c>
      <c r="AA543" s="335">
        <f t="shared" si="133"/>
        <v>51.247876118105665</v>
      </c>
      <c r="AB543" s="335">
        <f t="shared" si="133"/>
        <v>153.74362835431697</v>
      </c>
      <c r="AC543" s="335">
        <f t="shared" si="133"/>
        <v>38.435907088579242</v>
      </c>
      <c r="AD543" s="335">
        <f t="shared" si="133"/>
        <v>38.435907088579242</v>
      </c>
      <c r="AE543" s="335">
        <f t="shared" si="133"/>
        <v>25.623938059052833</v>
      </c>
      <c r="AF543" s="335">
        <f t="shared" si="133"/>
        <v>12.811969029526416</v>
      </c>
      <c r="AG543" s="335">
        <f t="shared" si="130"/>
        <v>179.36756641336984</v>
      </c>
      <c r="AH543" s="335">
        <f t="shared" si="130"/>
        <v>64.059845147632089</v>
      </c>
      <c r="AI543" s="335">
        <f t="shared" si="130"/>
        <v>64.059845147632089</v>
      </c>
      <c r="AJ543" s="335">
        <f t="shared" si="130"/>
        <v>38.435907088579242</v>
      </c>
      <c r="AK543" s="1388" t="s">
        <v>1614</v>
      </c>
      <c r="AL543" s="89" t="s">
        <v>1614</v>
      </c>
      <c r="AM543" s="1388" t="s">
        <v>1614</v>
      </c>
      <c r="AN543" s="335">
        <f t="shared" si="131"/>
        <v>11633.267878809986</v>
      </c>
      <c r="AO543" s="335">
        <f t="shared" si="134"/>
        <v>6188.1810412612576</v>
      </c>
      <c r="AP543" s="335">
        <f t="shared" si="134"/>
        <v>256.23938059052836</v>
      </c>
      <c r="AQ543" s="335">
        <f t="shared" si="134"/>
        <v>2575.2057749348091</v>
      </c>
      <c r="AR543" s="335">
        <f t="shared" si="134"/>
        <v>0</v>
      </c>
      <c r="AS543" s="335">
        <f t="shared" si="134"/>
        <v>1857.7355092813305</v>
      </c>
      <c r="AT543" s="335">
        <f t="shared" si="134"/>
        <v>25.623938059052833</v>
      </c>
      <c r="AU543" s="335">
        <f t="shared" si="134"/>
        <v>38.435907088579242</v>
      </c>
      <c r="AV543" s="335">
        <f t="shared" si="134"/>
        <v>25.623938059052833</v>
      </c>
      <c r="AW543" s="335">
        <f t="shared" si="134"/>
        <v>51.247876118105665</v>
      </c>
      <c r="AX543" s="335">
        <f t="shared" si="134"/>
        <v>153.74362835431697</v>
      </c>
      <c r="AY543" s="335">
        <f t="shared" si="134"/>
        <v>38.435907088579242</v>
      </c>
      <c r="AZ543" s="335">
        <f t="shared" si="134"/>
        <v>38.435907088579242</v>
      </c>
      <c r="BA543" s="335">
        <f t="shared" si="134"/>
        <v>25.623938059052833</v>
      </c>
      <c r="BB543" s="335">
        <f t="shared" si="134"/>
        <v>12.811969029526416</v>
      </c>
      <c r="BC543" s="335">
        <f t="shared" si="132"/>
        <v>179.36756641336984</v>
      </c>
      <c r="BD543" s="335">
        <f t="shared" si="132"/>
        <v>64.059845147632089</v>
      </c>
      <c r="BE543" s="335">
        <f t="shared" si="132"/>
        <v>64.059845147632089</v>
      </c>
      <c r="BF543" s="335">
        <f t="shared" si="132"/>
        <v>38.435907088579242</v>
      </c>
    </row>
    <row r="544" spans="2:58" ht="14.25">
      <c r="B544" s="6" t="s">
        <v>289</v>
      </c>
      <c r="C544" s="1733" t="s">
        <v>60</v>
      </c>
      <c r="D544" s="1728" t="s">
        <v>108</v>
      </c>
      <c r="E544" s="1763" t="s">
        <v>25</v>
      </c>
      <c r="F544" s="1719" t="s">
        <v>16</v>
      </c>
      <c r="G544" s="1818">
        <v>17.71</v>
      </c>
      <c r="H544" s="1751">
        <v>4231.7184108224683</v>
      </c>
      <c r="I544" s="1731">
        <v>4231.7184108224683</v>
      </c>
      <c r="J544" s="1732">
        <v>4231.7184108224683</v>
      </c>
      <c r="K544" s="2068">
        <v>9.08</v>
      </c>
      <c r="R544" s="335">
        <f t="shared" si="129"/>
        <v>38424.003170268013</v>
      </c>
      <c r="S544" s="335">
        <f t="shared" si="133"/>
        <v>20439.199924272518</v>
      </c>
      <c r="T544" s="335">
        <f t="shared" si="133"/>
        <v>846.34368216449388</v>
      </c>
      <c r="U544" s="335">
        <f t="shared" si="133"/>
        <v>8505.7540057531605</v>
      </c>
      <c r="V544" s="335">
        <f t="shared" si="133"/>
        <v>0</v>
      </c>
      <c r="W544" s="335">
        <f t="shared" si="133"/>
        <v>6135.9916956925799</v>
      </c>
      <c r="X544" s="335">
        <f t="shared" si="133"/>
        <v>84.634368216449374</v>
      </c>
      <c r="Y544" s="335">
        <f t="shared" si="133"/>
        <v>126.95155232467404</v>
      </c>
      <c r="Z544" s="335">
        <f t="shared" si="133"/>
        <v>84.634368216449374</v>
      </c>
      <c r="AA544" s="335">
        <f t="shared" si="133"/>
        <v>169.26873643289875</v>
      </c>
      <c r="AB544" s="335">
        <f t="shared" si="133"/>
        <v>507.80620929869616</v>
      </c>
      <c r="AC544" s="335">
        <f t="shared" si="133"/>
        <v>126.95155232467404</v>
      </c>
      <c r="AD544" s="335">
        <f t="shared" si="133"/>
        <v>126.95155232467404</v>
      </c>
      <c r="AE544" s="335">
        <f t="shared" si="133"/>
        <v>84.634368216449374</v>
      </c>
      <c r="AF544" s="335">
        <f t="shared" si="133"/>
        <v>42.317184108224687</v>
      </c>
      <c r="AG544" s="335">
        <f t="shared" si="130"/>
        <v>592.44057751514561</v>
      </c>
      <c r="AH544" s="335">
        <f t="shared" si="130"/>
        <v>211.58592054112347</v>
      </c>
      <c r="AI544" s="335">
        <f t="shared" si="130"/>
        <v>211.58592054112347</v>
      </c>
      <c r="AJ544" s="335">
        <f t="shared" si="130"/>
        <v>126.95155232467404</v>
      </c>
      <c r="AK544" s="1388" t="s">
        <v>1614</v>
      </c>
      <c r="AL544" s="89" t="s">
        <v>1614</v>
      </c>
      <c r="AM544" s="1388" t="s">
        <v>1614</v>
      </c>
      <c r="AN544" s="335">
        <f t="shared" si="131"/>
        <v>38424.003170268013</v>
      </c>
      <c r="AO544" s="335">
        <f t="shared" si="134"/>
        <v>20439.199924272518</v>
      </c>
      <c r="AP544" s="335">
        <f t="shared" si="134"/>
        <v>846.34368216449388</v>
      </c>
      <c r="AQ544" s="335">
        <f t="shared" si="134"/>
        <v>8505.7540057531605</v>
      </c>
      <c r="AR544" s="335">
        <f t="shared" si="134"/>
        <v>0</v>
      </c>
      <c r="AS544" s="335">
        <f t="shared" si="134"/>
        <v>6135.9916956925799</v>
      </c>
      <c r="AT544" s="335">
        <f t="shared" si="134"/>
        <v>84.634368216449374</v>
      </c>
      <c r="AU544" s="335">
        <f t="shared" si="134"/>
        <v>126.95155232467404</v>
      </c>
      <c r="AV544" s="335">
        <f t="shared" si="134"/>
        <v>84.634368216449374</v>
      </c>
      <c r="AW544" s="335">
        <f t="shared" si="134"/>
        <v>169.26873643289875</v>
      </c>
      <c r="AX544" s="335">
        <f t="shared" si="134"/>
        <v>507.80620929869616</v>
      </c>
      <c r="AY544" s="335">
        <f t="shared" si="134"/>
        <v>126.95155232467404</v>
      </c>
      <c r="AZ544" s="335">
        <f t="shared" si="134"/>
        <v>126.95155232467404</v>
      </c>
      <c r="BA544" s="335">
        <f t="shared" si="134"/>
        <v>84.634368216449374</v>
      </c>
      <c r="BB544" s="335">
        <f t="shared" si="134"/>
        <v>42.317184108224687</v>
      </c>
      <c r="BC544" s="335">
        <f t="shared" si="132"/>
        <v>592.44057751514561</v>
      </c>
      <c r="BD544" s="335">
        <f t="shared" si="132"/>
        <v>211.58592054112347</v>
      </c>
      <c r="BE544" s="335">
        <f t="shared" si="132"/>
        <v>211.58592054112347</v>
      </c>
      <c r="BF544" s="335">
        <f t="shared" si="132"/>
        <v>126.95155232467404</v>
      </c>
    </row>
    <row r="545" spans="2:58" ht="14.25">
      <c r="B545" s="6" t="s">
        <v>289</v>
      </c>
      <c r="C545" s="1733" t="s">
        <v>60</v>
      </c>
      <c r="D545" s="1728" t="s">
        <v>108</v>
      </c>
      <c r="E545" s="1763" t="s">
        <v>25</v>
      </c>
      <c r="F545" s="1719" t="s">
        <v>16</v>
      </c>
      <c r="G545" s="1818">
        <v>17.71</v>
      </c>
      <c r="H545" s="1751">
        <v>141.28793004015631</v>
      </c>
      <c r="I545" s="1731">
        <v>141.28793004015631</v>
      </c>
      <c r="J545" s="1732">
        <v>141.28793004015631</v>
      </c>
      <c r="K545" s="2068">
        <v>9.08</v>
      </c>
      <c r="R545" s="335">
        <f t="shared" si="129"/>
        <v>1282.8944047646194</v>
      </c>
      <c r="S545" s="335">
        <f t="shared" si="133"/>
        <v>682.42070209395479</v>
      </c>
      <c r="T545" s="335">
        <f t="shared" si="133"/>
        <v>28.257586008031268</v>
      </c>
      <c r="U545" s="335">
        <f t="shared" si="133"/>
        <v>283.98873938071415</v>
      </c>
      <c r="V545" s="335">
        <f t="shared" si="133"/>
        <v>0</v>
      </c>
      <c r="W545" s="335">
        <f t="shared" si="133"/>
        <v>204.86749855822669</v>
      </c>
      <c r="X545" s="335">
        <f t="shared" si="133"/>
        <v>2.8257586008031268</v>
      </c>
      <c r="Y545" s="335">
        <f t="shared" si="133"/>
        <v>4.2386379012046893</v>
      </c>
      <c r="Z545" s="335">
        <f t="shared" si="133"/>
        <v>2.8257586008031268</v>
      </c>
      <c r="AA545" s="335">
        <f t="shared" si="133"/>
        <v>5.6515172016062536</v>
      </c>
      <c r="AB545" s="335">
        <f t="shared" si="133"/>
        <v>16.954551604818757</v>
      </c>
      <c r="AC545" s="335">
        <f t="shared" si="133"/>
        <v>4.2386379012046893</v>
      </c>
      <c r="AD545" s="335">
        <f t="shared" si="133"/>
        <v>4.2386379012046893</v>
      </c>
      <c r="AE545" s="335">
        <f t="shared" si="133"/>
        <v>2.8257586008031268</v>
      </c>
      <c r="AF545" s="335">
        <f t="shared" si="133"/>
        <v>1.4128793004015634</v>
      </c>
      <c r="AG545" s="335">
        <f t="shared" si="130"/>
        <v>19.780310205621888</v>
      </c>
      <c r="AH545" s="335">
        <f t="shared" si="130"/>
        <v>7.064396502007817</v>
      </c>
      <c r="AI545" s="335">
        <f t="shared" si="130"/>
        <v>7.064396502007817</v>
      </c>
      <c r="AJ545" s="335">
        <f t="shared" si="130"/>
        <v>4.2386379012046893</v>
      </c>
      <c r="AK545" s="1388" t="s">
        <v>1614</v>
      </c>
      <c r="AL545" s="89" t="s">
        <v>1614</v>
      </c>
      <c r="AM545" s="1388" t="s">
        <v>1614</v>
      </c>
      <c r="AN545" s="335">
        <f t="shared" si="131"/>
        <v>1282.8944047646194</v>
      </c>
      <c r="AO545" s="335">
        <f t="shared" si="134"/>
        <v>682.42070209395479</v>
      </c>
      <c r="AP545" s="335">
        <f t="shared" si="134"/>
        <v>28.257586008031268</v>
      </c>
      <c r="AQ545" s="335">
        <f t="shared" si="134"/>
        <v>283.98873938071415</v>
      </c>
      <c r="AR545" s="335">
        <f t="shared" si="134"/>
        <v>0</v>
      </c>
      <c r="AS545" s="335">
        <f t="shared" si="134"/>
        <v>204.86749855822669</v>
      </c>
      <c r="AT545" s="335">
        <f t="shared" si="134"/>
        <v>2.8257586008031268</v>
      </c>
      <c r="AU545" s="335">
        <f t="shared" si="134"/>
        <v>4.2386379012046893</v>
      </c>
      <c r="AV545" s="335">
        <f t="shared" si="134"/>
        <v>2.8257586008031268</v>
      </c>
      <c r="AW545" s="335">
        <f t="shared" si="134"/>
        <v>5.6515172016062536</v>
      </c>
      <c r="AX545" s="335">
        <f t="shared" si="134"/>
        <v>16.954551604818757</v>
      </c>
      <c r="AY545" s="335">
        <f t="shared" si="134"/>
        <v>4.2386379012046893</v>
      </c>
      <c r="AZ545" s="335">
        <f t="shared" si="134"/>
        <v>4.2386379012046893</v>
      </c>
      <c r="BA545" s="335">
        <f t="shared" si="134"/>
        <v>2.8257586008031268</v>
      </c>
      <c r="BB545" s="335">
        <f t="shared" si="134"/>
        <v>1.4128793004015634</v>
      </c>
      <c r="BC545" s="335">
        <f t="shared" si="132"/>
        <v>19.780310205621888</v>
      </c>
      <c r="BD545" s="335">
        <f t="shared" si="132"/>
        <v>7.064396502007817</v>
      </c>
      <c r="BE545" s="335">
        <f t="shared" si="132"/>
        <v>7.064396502007817</v>
      </c>
      <c r="BF545" s="335">
        <f t="shared" si="132"/>
        <v>4.2386379012046893</v>
      </c>
    </row>
    <row r="546" spans="2:58" ht="14.25">
      <c r="B546" s="6" t="s">
        <v>289</v>
      </c>
      <c r="C546" s="1733" t="s">
        <v>60</v>
      </c>
      <c r="D546" s="1728" t="s">
        <v>229</v>
      </c>
      <c r="E546" s="1763" t="s">
        <v>25</v>
      </c>
      <c r="F546" s="1719" t="s">
        <v>16</v>
      </c>
      <c r="G546" s="1818">
        <v>17.8</v>
      </c>
      <c r="H546" s="1751">
        <v>111.17429239264631</v>
      </c>
      <c r="I546" s="1731">
        <v>111.17429239264631</v>
      </c>
      <c r="J546" s="1732">
        <v>111.17429239264631</v>
      </c>
      <c r="K546" s="2068">
        <v>9.08</v>
      </c>
      <c r="R546" s="335">
        <f t="shared" si="129"/>
        <v>1009.4625749252285</v>
      </c>
      <c r="S546" s="335">
        <f t="shared" si="133"/>
        <v>536.97183225648155</v>
      </c>
      <c r="T546" s="335">
        <f t="shared" si="133"/>
        <v>22.234858478529269</v>
      </c>
      <c r="U546" s="335">
        <f t="shared" si="133"/>
        <v>223.46032770921906</v>
      </c>
      <c r="V546" s="335">
        <f t="shared" si="133"/>
        <v>0</v>
      </c>
      <c r="W546" s="335">
        <f t="shared" si="133"/>
        <v>161.20272396933717</v>
      </c>
      <c r="X546" s="335">
        <f t="shared" si="133"/>
        <v>2.2234858478529267</v>
      </c>
      <c r="Y546" s="335">
        <f t="shared" ref="S546:AF564" si="135">+$R546*VLOOKUP($E546,$P$5:$AF$7,Y$1+3,FALSE)</f>
        <v>3.3352287717793891</v>
      </c>
      <c r="Z546" s="335">
        <f t="shared" si="135"/>
        <v>2.2234858478529267</v>
      </c>
      <c r="AA546" s="335">
        <f t="shared" si="135"/>
        <v>4.4469716957058534</v>
      </c>
      <c r="AB546" s="335">
        <f t="shared" si="135"/>
        <v>13.340915087117557</v>
      </c>
      <c r="AC546" s="335">
        <f t="shared" si="135"/>
        <v>3.3352287717793891</v>
      </c>
      <c r="AD546" s="335">
        <f t="shared" si="135"/>
        <v>3.3352287717793891</v>
      </c>
      <c r="AE546" s="335">
        <f t="shared" si="135"/>
        <v>2.2234858478529267</v>
      </c>
      <c r="AF546" s="335">
        <f t="shared" si="135"/>
        <v>1.1117429239264633</v>
      </c>
      <c r="AG546" s="335">
        <f t="shared" si="130"/>
        <v>15.564400934970486</v>
      </c>
      <c r="AH546" s="335">
        <f t="shared" si="130"/>
        <v>5.5587146196323172</v>
      </c>
      <c r="AI546" s="335">
        <f t="shared" si="130"/>
        <v>5.5587146196323172</v>
      </c>
      <c r="AJ546" s="335">
        <f t="shared" si="130"/>
        <v>3.3352287717793891</v>
      </c>
      <c r="AK546" s="1388" t="s">
        <v>1614</v>
      </c>
      <c r="AL546" s="89" t="s">
        <v>1614</v>
      </c>
      <c r="AM546" s="1388" t="s">
        <v>1614</v>
      </c>
      <c r="AN546" s="335">
        <f t="shared" si="131"/>
        <v>1009.4625749252285</v>
      </c>
      <c r="AO546" s="335">
        <f t="shared" si="134"/>
        <v>536.97183225648155</v>
      </c>
      <c r="AP546" s="335">
        <f t="shared" si="134"/>
        <v>22.234858478529269</v>
      </c>
      <c r="AQ546" s="335">
        <f t="shared" si="134"/>
        <v>223.46032770921906</v>
      </c>
      <c r="AR546" s="335">
        <f t="shared" si="134"/>
        <v>0</v>
      </c>
      <c r="AS546" s="335">
        <f t="shared" si="134"/>
        <v>161.20272396933717</v>
      </c>
      <c r="AT546" s="335">
        <f t="shared" si="134"/>
        <v>2.2234858478529267</v>
      </c>
      <c r="AU546" s="335">
        <f t="shared" ref="AO546:BB564" si="136">+$AN546*VLOOKUP($E546,$AL$5:$BB$7,AU$1+3,FALSE)</f>
        <v>3.3352287717793891</v>
      </c>
      <c r="AV546" s="335">
        <f t="shared" si="136"/>
        <v>2.2234858478529267</v>
      </c>
      <c r="AW546" s="335">
        <f t="shared" si="136"/>
        <v>4.4469716957058534</v>
      </c>
      <c r="AX546" s="335">
        <f t="shared" si="136"/>
        <v>13.340915087117557</v>
      </c>
      <c r="AY546" s="335">
        <f t="shared" si="136"/>
        <v>3.3352287717793891</v>
      </c>
      <c r="AZ546" s="335">
        <f t="shared" si="136"/>
        <v>3.3352287717793891</v>
      </c>
      <c r="BA546" s="335">
        <f t="shared" si="136"/>
        <v>2.2234858478529267</v>
      </c>
      <c r="BB546" s="335">
        <f t="shared" si="136"/>
        <v>1.1117429239264633</v>
      </c>
      <c r="BC546" s="335">
        <f t="shared" si="132"/>
        <v>15.564400934970486</v>
      </c>
      <c r="BD546" s="335">
        <f t="shared" si="132"/>
        <v>5.5587146196323172</v>
      </c>
      <c r="BE546" s="335">
        <f t="shared" si="132"/>
        <v>5.5587146196323172</v>
      </c>
      <c r="BF546" s="335">
        <f t="shared" si="132"/>
        <v>3.3352287717793891</v>
      </c>
    </row>
    <row r="547" spans="2:58" ht="14.25">
      <c r="B547" s="6" t="s">
        <v>289</v>
      </c>
      <c r="C547" s="1733" t="s">
        <v>60</v>
      </c>
      <c r="D547" s="1728" t="s">
        <v>104</v>
      </c>
      <c r="E547" s="1763" t="s">
        <v>25</v>
      </c>
      <c r="F547" s="1719" t="s">
        <v>16</v>
      </c>
      <c r="G547" s="1818">
        <v>17.47</v>
      </c>
      <c r="H547" s="1751">
        <v>24679.219909111012</v>
      </c>
      <c r="I547" s="1731">
        <v>24679.219909111012</v>
      </c>
      <c r="J547" s="1732">
        <v>24679.219909111012</v>
      </c>
      <c r="K547" s="2096">
        <v>9.08</v>
      </c>
      <c r="R547" s="335">
        <f t="shared" si="129"/>
        <v>224087.31677472798</v>
      </c>
      <c r="S547" s="335">
        <f t="shared" si="135"/>
        <v>119200.63216100616</v>
      </c>
      <c r="T547" s="335">
        <f t="shared" si="135"/>
        <v>4935.8439818222032</v>
      </c>
      <c r="U547" s="335">
        <f t="shared" si="135"/>
        <v>49605.232017313123</v>
      </c>
      <c r="V547" s="335">
        <f t="shared" si="135"/>
        <v>0</v>
      </c>
      <c r="W547" s="335">
        <f t="shared" si="135"/>
        <v>35784.868868210971</v>
      </c>
      <c r="X547" s="335">
        <f t="shared" si="135"/>
        <v>493.58439818222024</v>
      </c>
      <c r="Y547" s="335">
        <f t="shared" si="135"/>
        <v>740.37659727333028</v>
      </c>
      <c r="Z547" s="335">
        <f t="shared" si="135"/>
        <v>493.58439818222024</v>
      </c>
      <c r="AA547" s="335">
        <f t="shared" si="135"/>
        <v>987.16879636444048</v>
      </c>
      <c r="AB547" s="335">
        <f t="shared" si="135"/>
        <v>2961.5063890933211</v>
      </c>
      <c r="AC547" s="335">
        <f t="shared" si="135"/>
        <v>740.37659727333028</v>
      </c>
      <c r="AD547" s="335">
        <f t="shared" si="135"/>
        <v>740.37659727333028</v>
      </c>
      <c r="AE547" s="335">
        <f t="shared" si="135"/>
        <v>493.58439818222024</v>
      </c>
      <c r="AF547" s="335">
        <f t="shared" si="135"/>
        <v>246.79219909111012</v>
      </c>
      <c r="AG547" s="335">
        <f t="shared" si="130"/>
        <v>3455.090787275542</v>
      </c>
      <c r="AH547" s="335">
        <f t="shared" si="130"/>
        <v>1233.9609954555508</v>
      </c>
      <c r="AI547" s="335">
        <f t="shared" si="130"/>
        <v>1233.9609954555508</v>
      </c>
      <c r="AJ547" s="335">
        <f t="shared" si="130"/>
        <v>740.37659727333028</v>
      </c>
      <c r="AK547" s="1388" t="s">
        <v>1614</v>
      </c>
      <c r="AL547" s="89" t="s">
        <v>1614</v>
      </c>
      <c r="AM547" s="1388" t="s">
        <v>1614</v>
      </c>
      <c r="AN547" s="335">
        <f t="shared" si="131"/>
        <v>224087.31677472798</v>
      </c>
      <c r="AO547" s="335">
        <f t="shared" si="136"/>
        <v>119200.63216100616</v>
      </c>
      <c r="AP547" s="335">
        <f t="shared" si="136"/>
        <v>4935.8439818222032</v>
      </c>
      <c r="AQ547" s="335">
        <f t="shared" si="136"/>
        <v>49605.232017313123</v>
      </c>
      <c r="AR547" s="335">
        <f t="shared" si="136"/>
        <v>0</v>
      </c>
      <c r="AS547" s="335">
        <f t="shared" si="136"/>
        <v>35784.868868210971</v>
      </c>
      <c r="AT547" s="335">
        <f t="shared" si="136"/>
        <v>493.58439818222024</v>
      </c>
      <c r="AU547" s="335">
        <f t="shared" si="136"/>
        <v>740.37659727333028</v>
      </c>
      <c r="AV547" s="335">
        <f t="shared" si="136"/>
        <v>493.58439818222024</v>
      </c>
      <c r="AW547" s="335">
        <f t="shared" si="136"/>
        <v>987.16879636444048</v>
      </c>
      <c r="AX547" s="335">
        <f t="shared" si="136"/>
        <v>2961.5063890933211</v>
      </c>
      <c r="AY547" s="335">
        <f t="shared" si="136"/>
        <v>740.37659727333028</v>
      </c>
      <c r="AZ547" s="335">
        <f t="shared" si="136"/>
        <v>740.37659727333028</v>
      </c>
      <c r="BA547" s="335">
        <f t="shared" si="136"/>
        <v>493.58439818222024</v>
      </c>
      <c r="BB547" s="335">
        <f t="shared" si="136"/>
        <v>246.79219909111012</v>
      </c>
      <c r="BC547" s="335">
        <f t="shared" si="132"/>
        <v>3455.090787275542</v>
      </c>
      <c r="BD547" s="335">
        <f t="shared" si="132"/>
        <v>1233.9609954555508</v>
      </c>
      <c r="BE547" s="335">
        <f t="shared" si="132"/>
        <v>1233.9609954555508</v>
      </c>
      <c r="BF547" s="335">
        <f t="shared" si="132"/>
        <v>740.37659727333028</v>
      </c>
    </row>
    <row r="548" spans="2:58" ht="14.25">
      <c r="B548" s="6" t="s">
        <v>289</v>
      </c>
      <c r="C548" s="1733" t="s">
        <v>60</v>
      </c>
      <c r="D548" s="1728" t="s">
        <v>105</v>
      </c>
      <c r="E548" s="1763" t="s">
        <v>25</v>
      </c>
      <c r="F548" s="1719" t="s">
        <v>16</v>
      </c>
      <c r="G548" s="1818">
        <v>17.8</v>
      </c>
      <c r="H548" s="1751">
        <v>3742.7422589494126</v>
      </c>
      <c r="I548" s="1731">
        <v>3742.7422589494126</v>
      </c>
      <c r="J548" s="1732">
        <v>3742.7422589494126</v>
      </c>
      <c r="K548" s="2096">
        <v>9.08</v>
      </c>
      <c r="R548" s="335">
        <f t="shared" si="129"/>
        <v>33984.099711260664</v>
      </c>
      <c r="S548" s="335">
        <f t="shared" si="135"/>
        <v>18077.445110725657</v>
      </c>
      <c r="T548" s="335">
        <f t="shared" si="135"/>
        <v>748.54845178988262</v>
      </c>
      <c r="U548" s="335">
        <f t="shared" si="135"/>
        <v>7522.9119404883177</v>
      </c>
      <c r="V548" s="335">
        <f t="shared" si="135"/>
        <v>0</v>
      </c>
      <c r="W548" s="335">
        <f t="shared" si="135"/>
        <v>5426.9762754766489</v>
      </c>
      <c r="X548" s="335">
        <f t="shared" si="135"/>
        <v>74.854845178988256</v>
      </c>
      <c r="Y548" s="335">
        <f t="shared" si="135"/>
        <v>112.28226776848236</v>
      </c>
      <c r="Z548" s="335">
        <f t="shared" si="135"/>
        <v>74.854845178988256</v>
      </c>
      <c r="AA548" s="335">
        <f t="shared" si="135"/>
        <v>149.70969035797651</v>
      </c>
      <c r="AB548" s="335">
        <f t="shared" si="135"/>
        <v>449.12907107392942</v>
      </c>
      <c r="AC548" s="335">
        <f t="shared" si="135"/>
        <v>112.28226776848236</v>
      </c>
      <c r="AD548" s="335">
        <f t="shared" si="135"/>
        <v>112.28226776848236</v>
      </c>
      <c r="AE548" s="335">
        <f t="shared" si="135"/>
        <v>74.854845178988256</v>
      </c>
      <c r="AF548" s="335">
        <f t="shared" si="135"/>
        <v>37.427422589494128</v>
      </c>
      <c r="AG548" s="335">
        <f t="shared" si="130"/>
        <v>523.98391625291777</v>
      </c>
      <c r="AH548" s="335">
        <f t="shared" si="130"/>
        <v>187.13711294747065</v>
      </c>
      <c r="AI548" s="335">
        <f t="shared" si="130"/>
        <v>187.13711294747065</v>
      </c>
      <c r="AJ548" s="335">
        <f t="shared" si="130"/>
        <v>112.28226776848236</v>
      </c>
      <c r="AK548" s="1388" t="s">
        <v>1614</v>
      </c>
      <c r="AL548" s="89" t="s">
        <v>1614</v>
      </c>
      <c r="AM548" s="1388" t="s">
        <v>1614</v>
      </c>
      <c r="AN548" s="335">
        <f t="shared" si="131"/>
        <v>33984.099711260664</v>
      </c>
      <c r="AO548" s="335">
        <f t="shared" si="136"/>
        <v>18077.445110725657</v>
      </c>
      <c r="AP548" s="335">
        <f t="shared" si="136"/>
        <v>748.54845178988262</v>
      </c>
      <c r="AQ548" s="335">
        <f t="shared" si="136"/>
        <v>7522.9119404883177</v>
      </c>
      <c r="AR548" s="335">
        <f t="shared" si="136"/>
        <v>0</v>
      </c>
      <c r="AS548" s="335">
        <f t="shared" si="136"/>
        <v>5426.9762754766489</v>
      </c>
      <c r="AT548" s="335">
        <f t="shared" si="136"/>
        <v>74.854845178988256</v>
      </c>
      <c r="AU548" s="335">
        <f t="shared" si="136"/>
        <v>112.28226776848236</v>
      </c>
      <c r="AV548" s="335">
        <f t="shared" si="136"/>
        <v>74.854845178988256</v>
      </c>
      <c r="AW548" s="335">
        <f t="shared" si="136"/>
        <v>149.70969035797651</v>
      </c>
      <c r="AX548" s="335">
        <f t="shared" si="136"/>
        <v>449.12907107392942</v>
      </c>
      <c r="AY548" s="335">
        <f t="shared" si="136"/>
        <v>112.28226776848236</v>
      </c>
      <c r="AZ548" s="335">
        <f t="shared" si="136"/>
        <v>112.28226776848236</v>
      </c>
      <c r="BA548" s="335">
        <f t="shared" si="136"/>
        <v>74.854845178988256</v>
      </c>
      <c r="BB548" s="335">
        <f t="shared" si="136"/>
        <v>37.427422589494128</v>
      </c>
      <c r="BC548" s="335">
        <f t="shared" si="132"/>
        <v>523.98391625291777</v>
      </c>
      <c r="BD548" s="335">
        <f t="shared" si="132"/>
        <v>187.13711294747065</v>
      </c>
      <c r="BE548" s="335">
        <f t="shared" si="132"/>
        <v>187.13711294747065</v>
      </c>
      <c r="BF548" s="335">
        <f t="shared" si="132"/>
        <v>112.28226776848236</v>
      </c>
    </row>
    <row r="549" spans="2:58" ht="14.25">
      <c r="B549" s="6" t="s">
        <v>289</v>
      </c>
      <c r="C549" s="1733" t="s">
        <v>60</v>
      </c>
      <c r="D549" s="1728" t="s">
        <v>106</v>
      </c>
      <c r="E549" s="1763" t="s">
        <v>25</v>
      </c>
      <c r="F549" s="1719" t="s">
        <v>16</v>
      </c>
      <c r="G549" s="1818">
        <v>17.66</v>
      </c>
      <c r="H549" s="1751">
        <v>500.614800738925</v>
      </c>
      <c r="I549" s="1731">
        <v>500.614800738925</v>
      </c>
      <c r="J549" s="1732">
        <v>500.614800738925</v>
      </c>
      <c r="K549" s="2068">
        <v>9.08</v>
      </c>
      <c r="R549" s="335">
        <f t="shared" si="129"/>
        <v>4545.5823907094391</v>
      </c>
      <c r="S549" s="335">
        <f t="shared" si="135"/>
        <v>2417.969487569007</v>
      </c>
      <c r="T549" s="335">
        <f t="shared" si="135"/>
        <v>100.12296014778502</v>
      </c>
      <c r="U549" s="335">
        <f t="shared" si="135"/>
        <v>1006.2357494852391</v>
      </c>
      <c r="V549" s="335">
        <f t="shared" si="135"/>
        <v>0</v>
      </c>
      <c r="W549" s="335">
        <f t="shared" si="135"/>
        <v>725.89146107144131</v>
      </c>
      <c r="X549" s="335">
        <f t="shared" si="135"/>
        <v>10.012296014778501</v>
      </c>
      <c r="Y549" s="335">
        <f t="shared" si="135"/>
        <v>15.018444022167749</v>
      </c>
      <c r="Z549" s="335">
        <f t="shared" si="135"/>
        <v>10.012296014778501</v>
      </c>
      <c r="AA549" s="335">
        <f t="shared" si="135"/>
        <v>20.024592029557002</v>
      </c>
      <c r="AB549" s="335">
        <f t="shared" si="135"/>
        <v>60.073776088670996</v>
      </c>
      <c r="AC549" s="335">
        <f t="shared" si="135"/>
        <v>15.018444022167749</v>
      </c>
      <c r="AD549" s="335">
        <f t="shared" si="135"/>
        <v>15.018444022167749</v>
      </c>
      <c r="AE549" s="335">
        <f t="shared" si="135"/>
        <v>10.012296014778501</v>
      </c>
      <c r="AF549" s="335">
        <f t="shared" si="135"/>
        <v>5.0061480073892506</v>
      </c>
      <c r="AG549" s="335">
        <f t="shared" si="130"/>
        <v>70.08607210344951</v>
      </c>
      <c r="AH549" s="335">
        <f t="shared" si="130"/>
        <v>25.030740036946256</v>
      </c>
      <c r="AI549" s="335">
        <f t="shared" si="130"/>
        <v>25.030740036946256</v>
      </c>
      <c r="AJ549" s="335">
        <f t="shared" si="130"/>
        <v>15.018444022167749</v>
      </c>
      <c r="AK549" s="1388" t="s">
        <v>1614</v>
      </c>
      <c r="AL549" s="89" t="s">
        <v>1614</v>
      </c>
      <c r="AM549" s="1388" t="s">
        <v>1614</v>
      </c>
      <c r="AN549" s="335">
        <f t="shared" si="131"/>
        <v>4545.5823907094391</v>
      </c>
      <c r="AO549" s="335">
        <f t="shared" si="136"/>
        <v>2417.969487569007</v>
      </c>
      <c r="AP549" s="335">
        <f t="shared" si="136"/>
        <v>100.12296014778502</v>
      </c>
      <c r="AQ549" s="335">
        <f t="shared" si="136"/>
        <v>1006.2357494852391</v>
      </c>
      <c r="AR549" s="335">
        <f t="shared" si="136"/>
        <v>0</v>
      </c>
      <c r="AS549" s="335">
        <f t="shared" si="136"/>
        <v>725.89146107144131</v>
      </c>
      <c r="AT549" s="335">
        <f t="shared" si="136"/>
        <v>10.012296014778501</v>
      </c>
      <c r="AU549" s="335">
        <f t="shared" si="136"/>
        <v>15.018444022167749</v>
      </c>
      <c r="AV549" s="335">
        <f t="shared" si="136"/>
        <v>10.012296014778501</v>
      </c>
      <c r="AW549" s="335">
        <f t="shared" si="136"/>
        <v>20.024592029557002</v>
      </c>
      <c r="AX549" s="335">
        <f t="shared" si="136"/>
        <v>60.073776088670996</v>
      </c>
      <c r="AY549" s="335">
        <f t="shared" si="136"/>
        <v>15.018444022167749</v>
      </c>
      <c r="AZ549" s="335">
        <f t="shared" si="136"/>
        <v>15.018444022167749</v>
      </c>
      <c r="BA549" s="335">
        <f t="shared" si="136"/>
        <v>10.012296014778501</v>
      </c>
      <c r="BB549" s="335">
        <f t="shared" si="136"/>
        <v>5.0061480073892506</v>
      </c>
      <c r="BC549" s="335">
        <f t="shared" si="132"/>
        <v>70.08607210344951</v>
      </c>
      <c r="BD549" s="335">
        <f t="shared" si="132"/>
        <v>25.030740036946256</v>
      </c>
      <c r="BE549" s="335">
        <f t="shared" si="132"/>
        <v>25.030740036946256</v>
      </c>
      <c r="BF549" s="335">
        <f t="shared" si="132"/>
        <v>15.018444022167749</v>
      </c>
    </row>
    <row r="550" spans="2:58" ht="14.25">
      <c r="B550" s="6" t="s">
        <v>289</v>
      </c>
      <c r="C550" s="1733" t="s">
        <v>60</v>
      </c>
      <c r="D550" s="1728" t="s">
        <v>231</v>
      </c>
      <c r="E550" s="1763" t="s">
        <v>25</v>
      </c>
      <c r="F550" s="1719" t="s">
        <v>16</v>
      </c>
      <c r="G550" s="1818">
        <v>17.8</v>
      </c>
      <c r="H550" s="1751">
        <v>92.209786213565437</v>
      </c>
      <c r="I550" s="1731">
        <v>92.209786213565437</v>
      </c>
      <c r="J550" s="1732">
        <v>92.209786213565437</v>
      </c>
      <c r="K550" s="2096">
        <v>9.08</v>
      </c>
      <c r="R550" s="335">
        <f t="shared" si="129"/>
        <v>837.26485881917415</v>
      </c>
      <c r="S550" s="335">
        <f t="shared" si="135"/>
        <v>445.37326741152094</v>
      </c>
      <c r="T550" s="335">
        <f t="shared" si="135"/>
        <v>18.441957242713091</v>
      </c>
      <c r="U550" s="335">
        <f t="shared" si="135"/>
        <v>185.34167028926649</v>
      </c>
      <c r="V550" s="335">
        <f t="shared" si="135"/>
        <v>0</v>
      </c>
      <c r="W550" s="335">
        <f t="shared" si="135"/>
        <v>133.7041900096699</v>
      </c>
      <c r="X550" s="335">
        <f t="shared" si="135"/>
        <v>1.844195724271309</v>
      </c>
      <c r="Y550" s="335">
        <f t="shared" si="135"/>
        <v>2.7662935864069627</v>
      </c>
      <c r="Z550" s="335">
        <f t="shared" si="135"/>
        <v>1.844195724271309</v>
      </c>
      <c r="AA550" s="335">
        <f t="shared" si="135"/>
        <v>3.6883914485426179</v>
      </c>
      <c r="AB550" s="335">
        <f t="shared" si="135"/>
        <v>11.065174345627851</v>
      </c>
      <c r="AC550" s="335">
        <f t="shared" si="135"/>
        <v>2.7662935864069627</v>
      </c>
      <c r="AD550" s="335">
        <f t="shared" si="135"/>
        <v>2.7662935864069627</v>
      </c>
      <c r="AE550" s="335">
        <f t="shared" si="135"/>
        <v>1.844195724271309</v>
      </c>
      <c r="AF550" s="335">
        <f t="shared" si="135"/>
        <v>0.92209786213565448</v>
      </c>
      <c r="AG550" s="335">
        <f t="shared" si="130"/>
        <v>12.909370069899163</v>
      </c>
      <c r="AH550" s="335">
        <f t="shared" si="130"/>
        <v>4.6104893106782727</v>
      </c>
      <c r="AI550" s="335">
        <f t="shared" si="130"/>
        <v>4.6104893106782727</v>
      </c>
      <c r="AJ550" s="335">
        <f t="shared" si="130"/>
        <v>2.7662935864069627</v>
      </c>
      <c r="AK550" s="1388" t="s">
        <v>1614</v>
      </c>
      <c r="AL550" s="89" t="s">
        <v>1614</v>
      </c>
      <c r="AM550" s="1388" t="s">
        <v>1614</v>
      </c>
      <c r="AN550" s="335">
        <f t="shared" si="131"/>
        <v>837.26485881917415</v>
      </c>
      <c r="AO550" s="335">
        <f t="shared" si="136"/>
        <v>445.37326741152094</v>
      </c>
      <c r="AP550" s="335">
        <f t="shared" si="136"/>
        <v>18.441957242713091</v>
      </c>
      <c r="AQ550" s="335">
        <f t="shared" si="136"/>
        <v>185.34167028926649</v>
      </c>
      <c r="AR550" s="335">
        <f t="shared" si="136"/>
        <v>0</v>
      </c>
      <c r="AS550" s="335">
        <f t="shared" si="136"/>
        <v>133.7041900096699</v>
      </c>
      <c r="AT550" s="335">
        <f t="shared" si="136"/>
        <v>1.844195724271309</v>
      </c>
      <c r="AU550" s="335">
        <f t="shared" si="136"/>
        <v>2.7662935864069627</v>
      </c>
      <c r="AV550" s="335">
        <f t="shared" si="136"/>
        <v>1.844195724271309</v>
      </c>
      <c r="AW550" s="335">
        <f t="shared" si="136"/>
        <v>3.6883914485426179</v>
      </c>
      <c r="AX550" s="335">
        <f t="shared" si="136"/>
        <v>11.065174345627851</v>
      </c>
      <c r="AY550" s="335">
        <f t="shared" si="136"/>
        <v>2.7662935864069627</v>
      </c>
      <c r="AZ550" s="335">
        <f t="shared" si="136"/>
        <v>2.7662935864069627</v>
      </c>
      <c r="BA550" s="335">
        <f t="shared" si="136"/>
        <v>1.844195724271309</v>
      </c>
      <c r="BB550" s="335">
        <f t="shared" si="136"/>
        <v>0.92209786213565448</v>
      </c>
      <c r="BC550" s="335">
        <f t="shared" si="132"/>
        <v>12.909370069899163</v>
      </c>
      <c r="BD550" s="335">
        <f t="shared" si="132"/>
        <v>4.6104893106782727</v>
      </c>
      <c r="BE550" s="335">
        <f t="shared" si="132"/>
        <v>4.6104893106782727</v>
      </c>
      <c r="BF550" s="335">
        <f t="shared" si="132"/>
        <v>2.7662935864069627</v>
      </c>
    </row>
    <row r="551" spans="2:58" ht="14.25">
      <c r="B551" s="6" t="s">
        <v>289</v>
      </c>
      <c r="C551" s="1733" t="s">
        <v>60</v>
      </c>
      <c r="D551" s="1728" t="s">
        <v>232</v>
      </c>
      <c r="E551" s="1763" t="s">
        <v>25</v>
      </c>
      <c r="F551" s="1719" t="s">
        <v>16</v>
      </c>
      <c r="G551" s="1818">
        <v>17.8</v>
      </c>
      <c r="H551" s="1751">
        <v>1.1651382462080666</v>
      </c>
      <c r="I551" s="1731">
        <v>1.1651382462080666</v>
      </c>
      <c r="J551" s="1732">
        <v>1.1651382462080666</v>
      </c>
      <c r="K551" s="2096">
        <v>9.08</v>
      </c>
      <c r="R551" s="335">
        <f t="shared" si="129"/>
        <v>10.579455275569245</v>
      </c>
      <c r="S551" s="335">
        <f t="shared" si="135"/>
        <v>5.6276177291849603</v>
      </c>
      <c r="T551" s="335">
        <f t="shared" si="135"/>
        <v>0.23302764924161337</v>
      </c>
      <c r="U551" s="335">
        <f t="shared" si="135"/>
        <v>2.3419278748782135</v>
      </c>
      <c r="V551" s="335">
        <f t="shared" si="135"/>
        <v>0</v>
      </c>
      <c r="W551" s="335">
        <f t="shared" si="135"/>
        <v>1.6894504570016968</v>
      </c>
      <c r="X551" s="335">
        <f t="shared" si="135"/>
        <v>2.3302764924161334E-2</v>
      </c>
      <c r="Y551" s="335">
        <f t="shared" si="135"/>
        <v>3.4954147386241995E-2</v>
      </c>
      <c r="Z551" s="335">
        <f t="shared" si="135"/>
        <v>2.3302764924161334E-2</v>
      </c>
      <c r="AA551" s="335">
        <f t="shared" si="135"/>
        <v>4.6605529848322669E-2</v>
      </c>
      <c r="AB551" s="335">
        <f t="shared" si="135"/>
        <v>0.13981658954496798</v>
      </c>
      <c r="AC551" s="335">
        <f t="shared" si="135"/>
        <v>3.4954147386241995E-2</v>
      </c>
      <c r="AD551" s="335">
        <f t="shared" si="135"/>
        <v>3.4954147386241995E-2</v>
      </c>
      <c r="AE551" s="335">
        <f t="shared" si="135"/>
        <v>2.3302764924161334E-2</v>
      </c>
      <c r="AF551" s="335">
        <f t="shared" si="135"/>
        <v>1.1651382462080667E-2</v>
      </c>
      <c r="AG551" s="335">
        <f t="shared" si="130"/>
        <v>0.16311935446912934</v>
      </c>
      <c r="AH551" s="335">
        <f t="shared" si="130"/>
        <v>5.8256912310403343E-2</v>
      </c>
      <c r="AI551" s="335">
        <f t="shared" si="130"/>
        <v>5.8256912310403343E-2</v>
      </c>
      <c r="AJ551" s="335">
        <f t="shared" si="130"/>
        <v>3.4954147386241995E-2</v>
      </c>
      <c r="AK551" s="1388" t="s">
        <v>1614</v>
      </c>
      <c r="AL551" s="89" t="s">
        <v>1614</v>
      </c>
      <c r="AM551" s="1388" t="s">
        <v>1614</v>
      </c>
      <c r="AN551" s="335">
        <f t="shared" si="131"/>
        <v>10.579455275569245</v>
      </c>
      <c r="AO551" s="335">
        <f t="shared" si="136"/>
        <v>5.6276177291849603</v>
      </c>
      <c r="AP551" s="335">
        <f t="shared" si="136"/>
        <v>0.23302764924161337</v>
      </c>
      <c r="AQ551" s="335">
        <f t="shared" si="136"/>
        <v>2.3419278748782135</v>
      </c>
      <c r="AR551" s="335">
        <f t="shared" si="136"/>
        <v>0</v>
      </c>
      <c r="AS551" s="335">
        <f t="shared" si="136"/>
        <v>1.6894504570016968</v>
      </c>
      <c r="AT551" s="335">
        <f t="shared" si="136"/>
        <v>2.3302764924161334E-2</v>
      </c>
      <c r="AU551" s="335">
        <f t="shared" si="136"/>
        <v>3.4954147386241995E-2</v>
      </c>
      <c r="AV551" s="335">
        <f t="shared" si="136"/>
        <v>2.3302764924161334E-2</v>
      </c>
      <c r="AW551" s="335">
        <f t="shared" si="136"/>
        <v>4.6605529848322669E-2</v>
      </c>
      <c r="AX551" s="335">
        <f t="shared" si="136"/>
        <v>0.13981658954496798</v>
      </c>
      <c r="AY551" s="335">
        <f t="shared" si="136"/>
        <v>3.4954147386241995E-2</v>
      </c>
      <c r="AZ551" s="335">
        <f t="shared" si="136"/>
        <v>3.4954147386241995E-2</v>
      </c>
      <c r="BA551" s="335">
        <f t="shared" si="136"/>
        <v>2.3302764924161334E-2</v>
      </c>
      <c r="BB551" s="335">
        <f t="shared" si="136"/>
        <v>1.1651382462080667E-2</v>
      </c>
      <c r="BC551" s="335">
        <f t="shared" si="132"/>
        <v>0.16311935446912934</v>
      </c>
      <c r="BD551" s="335">
        <f t="shared" si="132"/>
        <v>5.8256912310403343E-2</v>
      </c>
      <c r="BE551" s="335">
        <f t="shared" si="132"/>
        <v>5.8256912310403343E-2</v>
      </c>
      <c r="BF551" s="335">
        <f t="shared" si="132"/>
        <v>3.4954147386241995E-2</v>
      </c>
    </row>
    <row r="552" spans="2:58" ht="14.25">
      <c r="B552" s="6" t="s">
        <v>289</v>
      </c>
      <c r="C552" s="1733" t="s">
        <v>60</v>
      </c>
      <c r="D552" s="1728" t="s">
        <v>274</v>
      </c>
      <c r="E552" s="1763" t="s">
        <v>25</v>
      </c>
      <c r="F552" s="1719" t="s">
        <v>16</v>
      </c>
      <c r="G552" s="1818">
        <v>17.71</v>
      </c>
      <c r="H552" s="1751">
        <v>1549.4085952995251</v>
      </c>
      <c r="I552" s="1731">
        <v>1549.4085952995251</v>
      </c>
      <c r="J552" s="1732">
        <v>1549.4085952995251</v>
      </c>
      <c r="K552" s="2096">
        <v>9.08</v>
      </c>
      <c r="R552" s="335">
        <f t="shared" si="129"/>
        <v>14068.630045319689</v>
      </c>
      <c r="S552" s="335">
        <f t="shared" si="135"/>
        <v>7483.6435152967051</v>
      </c>
      <c r="T552" s="335">
        <f t="shared" si="135"/>
        <v>309.88171905990509</v>
      </c>
      <c r="U552" s="335">
        <f t="shared" si="135"/>
        <v>3114.3112765520455</v>
      </c>
      <c r="V552" s="335">
        <f t="shared" si="135"/>
        <v>0</v>
      </c>
      <c r="W552" s="335">
        <f t="shared" si="135"/>
        <v>2246.642463184312</v>
      </c>
      <c r="X552" s="335">
        <f t="shared" si="135"/>
        <v>30.988171905990509</v>
      </c>
      <c r="Y552" s="335">
        <f t="shared" si="135"/>
        <v>46.482257858985754</v>
      </c>
      <c r="Z552" s="335">
        <f t="shared" si="135"/>
        <v>30.988171905990509</v>
      </c>
      <c r="AA552" s="335">
        <f t="shared" si="135"/>
        <v>61.976343811981017</v>
      </c>
      <c r="AB552" s="335">
        <f t="shared" si="135"/>
        <v>185.92903143594302</v>
      </c>
      <c r="AC552" s="335">
        <f t="shared" si="135"/>
        <v>46.482257858985754</v>
      </c>
      <c r="AD552" s="335">
        <f t="shared" si="135"/>
        <v>46.482257858985754</v>
      </c>
      <c r="AE552" s="335">
        <f t="shared" si="135"/>
        <v>30.988171905990509</v>
      </c>
      <c r="AF552" s="335">
        <f t="shared" si="135"/>
        <v>15.494085952995254</v>
      </c>
      <c r="AG552" s="335">
        <f t="shared" si="130"/>
        <v>216.91720334193357</v>
      </c>
      <c r="AH552" s="335">
        <f t="shared" si="130"/>
        <v>77.470429764976274</v>
      </c>
      <c r="AI552" s="335">
        <f t="shared" si="130"/>
        <v>77.470429764976274</v>
      </c>
      <c r="AJ552" s="335">
        <f t="shared" si="130"/>
        <v>46.482257858985754</v>
      </c>
      <c r="AK552" s="1388" t="s">
        <v>1614</v>
      </c>
      <c r="AL552" s="89" t="s">
        <v>1614</v>
      </c>
      <c r="AM552" s="1388" t="s">
        <v>1614</v>
      </c>
      <c r="AN552" s="335">
        <f t="shared" si="131"/>
        <v>14068.630045319689</v>
      </c>
      <c r="AO552" s="335">
        <f t="shared" si="136"/>
        <v>7483.6435152967051</v>
      </c>
      <c r="AP552" s="335">
        <f t="shared" si="136"/>
        <v>309.88171905990509</v>
      </c>
      <c r="AQ552" s="335">
        <f t="shared" si="136"/>
        <v>3114.3112765520455</v>
      </c>
      <c r="AR552" s="335">
        <f t="shared" si="136"/>
        <v>0</v>
      </c>
      <c r="AS552" s="335">
        <f t="shared" si="136"/>
        <v>2246.642463184312</v>
      </c>
      <c r="AT552" s="335">
        <f t="shared" si="136"/>
        <v>30.988171905990509</v>
      </c>
      <c r="AU552" s="335">
        <f t="shared" si="136"/>
        <v>46.482257858985754</v>
      </c>
      <c r="AV552" s="335">
        <f t="shared" si="136"/>
        <v>30.988171905990509</v>
      </c>
      <c r="AW552" s="335">
        <f t="shared" si="136"/>
        <v>61.976343811981017</v>
      </c>
      <c r="AX552" s="335">
        <f t="shared" si="136"/>
        <v>185.92903143594302</v>
      </c>
      <c r="AY552" s="335">
        <f t="shared" si="136"/>
        <v>46.482257858985754</v>
      </c>
      <c r="AZ552" s="335">
        <f t="shared" si="136"/>
        <v>46.482257858985754</v>
      </c>
      <c r="BA552" s="335">
        <f t="shared" si="136"/>
        <v>30.988171905990509</v>
      </c>
      <c r="BB552" s="335">
        <f t="shared" si="136"/>
        <v>15.494085952995254</v>
      </c>
      <c r="BC552" s="335">
        <f t="shared" si="132"/>
        <v>216.91720334193357</v>
      </c>
      <c r="BD552" s="335">
        <f t="shared" si="132"/>
        <v>77.470429764976274</v>
      </c>
      <c r="BE552" s="335">
        <f t="shared" si="132"/>
        <v>77.470429764976274</v>
      </c>
      <c r="BF552" s="335">
        <f t="shared" si="132"/>
        <v>46.482257858985754</v>
      </c>
    </row>
    <row r="553" spans="2:58" ht="14.25">
      <c r="B553" s="6" t="s">
        <v>289</v>
      </c>
      <c r="C553" s="1733" t="s">
        <v>35</v>
      </c>
      <c r="D553" s="1728" t="s">
        <v>36</v>
      </c>
      <c r="E553" s="1763" t="s">
        <v>25</v>
      </c>
      <c r="F553" s="1719" t="s">
        <v>26</v>
      </c>
      <c r="G553" s="1744">
        <v>17.399999999999999</v>
      </c>
      <c r="H553" s="1752">
        <v>87762.218074256394</v>
      </c>
      <c r="I553" s="1731">
        <v>87762.218074256394</v>
      </c>
      <c r="J553" s="1732">
        <v>87762.218074256394</v>
      </c>
      <c r="K553" s="2096">
        <v>9.08</v>
      </c>
      <c r="R553" s="335">
        <f t="shared" si="129"/>
        <v>796880.94011424808</v>
      </c>
      <c r="S553" s="335">
        <f t="shared" si="135"/>
        <v>423891.5132986583</v>
      </c>
      <c r="T553" s="335">
        <f t="shared" si="135"/>
        <v>17552.443614851283</v>
      </c>
      <c r="U553" s="335">
        <f t="shared" si="135"/>
        <v>176402.05832925532</v>
      </c>
      <c r="V553" s="335">
        <f t="shared" si="135"/>
        <v>0</v>
      </c>
      <c r="W553" s="335">
        <f t="shared" si="135"/>
        <v>127255.21620767179</v>
      </c>
      <c r="X553" s="335">
        <f t="shared" si="135"/>
        <v>1755.2443614851281</v>
      </c>
      <c r="Y553" s="335">
        <f t="shared" si="135"/>
        <v>2632.8665422276918</v>
      </c>
      <c r="Z553" s="335">
        <f t="shared" si="135"/>
        <v>1755.2443614851281</v>
      </c>
      <c r="AA553" s="335">
        <f t="shared" si="135"/>
        <v>3510.4887229702563</v>
      </c>
      <c r="AB553" s="335">
        <f t="shared" si="135"/>
        <v>10531.466168910767</v>
      </c>
      <c r="AC553" s="335">
        <f t="shared" si="135"/>
        <v>2632.8665422276918</v>
      </c>
      <c r="AD553" s="335">
        <f t="shared" si="135"/>
        <v>2632.8665422276918</v>
      </c>
      <c r="AE553" s="335">
        <f t="shared" si="135"/>
        <v>1755.2443614851281</v>
      </c>
      <c r="AF553" s="335">
        <f t="shared" si="135"/>
        <v>877.62218074256407</v>
      </c>
      <c r="AG553" s="335">
        <f t="shared" si="130"/>
        <v>12286.710530395896</v>
      </c>
      <c r="AH553" s="335">
        <f t="shared" si="130"/>
        <v>4388.1109037128208</v>
      </c>
      <c r="AI553" s="335">
        <f t="shared" si="130"/>
        <v>4388.1109037128208</v>
      </c>
      <c r="AJ553" s="335">
        <f t="shared" si="130"/>
        <v>2632.8665422276918</v>
      </c>
      <c r="AK553" s="1388" t="s">
        <v>1614</v>
      </c>
      <c r="AL553" s="89" t="s">
        <v>1614</v>
      </c>
      <c r="AM553" s="1388" t="s">
        <v>1614</v>
      </c>
      <c r="AN553" s="335">
        <f t="shared" si="131"/>
        <v>796880.94011424808</v>
      </c>
      <c r="AO553" s="335">
        <f t="shared" si="136"/>
        <v>423891.5132986583</v>
      </c>
      <c r="AP553" s="335">
        <f t="shared" si="136"/>
        <v>17552.443614851283</v>
      </c>
      <c r="AQ553" s="335">
        <f t="shared" si="136"/>
        <v>176402.05832925532</v>
      </c>
      <c r="AR553" s="335">
        <f t="shared" si="136"/>
        <v>0</v>
      </c>
      <c r="AS553" s="335">
        <f t="shared" si="136"/>
        <v>127255.21620767179</v>
      </c>
      <c r="AT553" s="335">
        <f t="shared" si="136"/>
        <v>1755.2443614851281</v>
      </c>
      <c r="AU553" s="335">
        <f t="shared" si="136"/>
        <v>2632.8665422276918</v>
      </c>
      <c r="AV553" s="335">
        <f t="shared" si="136"/>
        <v>1755.2443614851281</v>
      </c>
      <c r="AW553" s="335">
        <f t="shared" si="136"/>
        <v>3510.4887229702563</v>
      </c>
      <c r="AX553" s="335">
        <f t="shared" si="136"/>
        <v>10531.466168910767</v>
      </c>
      <c r="AY553" s="335">
        <f t="shared" si="136"/>
        <v>2632.8665422276918</v>
      </c>
      <c r="AZ553" s="335">
        <f t="shared" si="136"/>
        <v>2632.8665422276918</v>
      </c>
      <c r="BA553" s="335">
        <f t="shared" si="136"/>
        <v>1755.2443614851281</v>
      </c>
      <c r="BB553" s="335">
        <f t="shared" si="136"/>
        <v>877.62218074256407</v>
      </c>
      <c r="BC553" s="335">
        <f t="shared" si="132"/>
        <v>12286.710530395896</v>
      </c>
      <c r="BD553" s="335">
        <f t="shared" si="132"/>
        <v>4388.1109037128208</v>
      </c>
      <c r="BE553" s="335">
        <f t="shared" si="132"/>
        <v>4388.1109037128208</v>
      </c>
      <c r="BF553" s="335">
        <f t="shared" si="132"/>
        <v>2632.8665422276918</v>
      </c>
    </row>
    <row r="554" spans="2:58" ht="14.25">
      <c r="B554" s="6" t="s">
        <v>289</v>
      </c>
      <c r="C554" s="1733" t="s">
        <v>35</v>
      </c>
      <c r="D554" s="1728" t="s">
        <v>23</v>
      </c>
      <c r="E554" s="1763" t="s">
        <v>25</v>
      </c>
      <c r="F554" s="1719" t="s">
        <v>26</v>
      </c>
      <c r="G554" s="1744">
        <v>17.399999999999999</v>
      </c>
      <c r="H554" s="1752">
        <v>29070.896052822754</v>
      </c>
      <c r="I554" s="1731">
        <v>29070.896052822754</v>
      </c>
      <c r="J554" s="1732">
        <v>29070.896052822754</v>
      </c>
      <c r="K554" s="2096">
        <v>9.08</v>
      </c>
      <c r="R554" s="335">
        <f t="shared" si="129"/>
        <v>263963.73615963059</v>
      </c>
      <c r="S554" s="335">
        <f t="shared" si="135"/>
        <v>140412.42793513386</v>
      </c>
      <c r="T554" s="335">
        <f t="shared" si="135"/>
        <v>5814.1792105645518</v>
      </c>
      <c r="U554" s="335">
        <f t="shared" si="135"/>
        <v>58432.501066173725</v>
      </c>
      <c r="V554" s="335">
        <f t="shared" si="135"/>
        <v>0</v>
      </c>
      <c r="W554" s="335">
        <f t="shared" si="135"/>
        <v>42152.799276592996</v>
      </c>
      <c r="X554" s="335">
        <f t="shared" si="135"/>
        <v>581.41792105645504</v>
      </c>
      <c r="Y554" s="335">
        <f t="shared" si="135"/>
        <v>872.12688158468245</v>
      </c>
      <c r="Z554" s="335">
        <f t="shared" si="135"/>
        <v>581.41792105645504</v>
      </c>
      <c r="AA554" s="335">
        <f t="shared" si="135"/>
        <v>1162.8358421129101</v>
      </c>
      <c r="AB554" s="335">
        <f t="shared" si="135"/>
        <v>3488.5075263387298</v>
      </c>
      <c r="AC554" s="335">
        <f t="shared" si="135"/>
        <v>872.12688158468245</v>
      </c>
      <c r="AD554" s="335">
        <f t="shared" si="135"/>
        <v>872.12688158468245</v>
      </c>
      <c r="AE554" s="335">
        <f t="shared" si="135"/>
        <v>581.41792105645504</v>
      </c>
      <c r="AF554" s="335">
        <f t="shared" si="135"/>
        <v>290.70896052822752</v>
      </c>
      <c r="AG554" s="335">
        <f t="shared" ref="AG554:AJ585" si="137">+$R554*VLOOKUP($E554,$P$5:$AJ$7,AG$1+3,FALSE)</f>
        <v>4069.9254473951855</v>
      </c>
      <c r="AH554" s="335">
        <f t="shared" si="137"/>
        <v>1453.5448026411379</v>
      </c>
      <c r="AI554" s="335">
        <f t="shared" si="137"/>
        <v>1453.5448026411379</v>
      </c>
      <c r="AJ554" s="335">
        <f t="shared" si="137"/>
        <v>872.12688158468245</v>
      </c>
      <c r="AK554" s="1388" t="s">
        <v>1614</v>
      </c>
      <c r="AL554" s="89" t="s">
        <v>1614</v>
      </c>
      <c r="AM554" s="1388" t="s">
        <v>1614</v>
      </c>
      <c r="AN554" s="335">
        <f t="shared" si="131"/>
        <v>263963.73615963059</v>
      </c>
      <c r="AO554" s="335">
        <f t="shared" si="136"/>
        <v>140412.42793513386</v>
      </c>
      <c r="AP554" s="335">
        <f t="shared" si="136"/>
        <v>5814.1792105645518</v>
      </c>
      <c r="AQ554" s="335">
        <f t="shared" si="136"/>
        <v>58432.501066173725</v>
      </c>
      <c r="AR554" s="335">
        <f t="shared" si="136"/>
        <v>0</v>
      </c>
      <c r="AS554" s="335">
        <f t="shared" si="136"/>
        <v>42152.799276592996</v>
      </c>
      <c r="AT554" s="335">
        <f t="shared" si="136"/>
        <v>581.41792105645504</v>
      </c>
      <c r="AU554" s="335">
        <f t="shared" si="136"/>
        <v>872.12688158468245</v>
      </c>
      <c r="AV554" s="335">
        <f t="shared" si="136"/>
        <v>581.41792105645504</v>
      </c>
      <c r="AW554" s="335">
        <f t="shared" si="136"/>
        <v>1162.8358421129101</v>
      </c>
      <c r="AX554" s="335">
        <f t="shared" si="136"/>
        <v>3488.5075263387298</v>
      </c>
      <c r="AY554" s="335">
        <f t="shared" si="136"/>
        <v>872.12688158468245</v>
      </c>
      <c r="AZ554" s="335">
        <f t="shared" si="136"/>
        <v>872.12688158468245</v>
      </c>
      <c r="BA554" s="335">
        <f t="shared" si="136"/>
        <v>581.41792105645504</v>
      </c>
      <c r="BB554" s="335">
        <f t="shared" si="136"/>
        <v>290.70896052822752</v>
      </c>
      <c r="BC554" s="335">
        <f t="shared" ref="BC554:BF585" si="138">+$AN554*VLOOKUP($E554,$AL$5:$BF$7,BC$1+3,FALSE)</f>
        <v>4069.9254473951855</v>
      </c>
      <c r="BD554" s="335">
        <f t="shared" si="138"/>
        <v>1453.5448026411379</v>
      </c>
      <c r="BE554" s="335">
        <f t="shared" si="138"/>
        <v>1453.5448026411379</v>
      </c>
      <c r="BF554" s="335">
        <f t="shared" si="138"/>
        <v>872.12688158468245</v>
      </c>
    </row>
    <row r="555" spans="2:58" ht="14.25">
      <c r="B555" s="6" t="s">
        <v>289</v>
      </c>
      <c r="C555" s="1733" t="s">
        <v>35</v>
      </c>
      <c r="D555" s="1728" t="s">
        <v>37</v>
      </c>
      <c r="E555" s="1727" t="s">
        <v>25</v>
      </c>
      <c r="F555" s="1719" t="s">
        <v>26</v>
      </c>
      <c r="G555" s="1744">
        <v>17.66</v>
      </c>
      <c r="H555" s="1814">
        <v>4325.470548422275</v>
      </c>
      <c r="I555" s="1731">
        <v>4325.470548422275</v>
      </c>
      <c r="J555" s="1732">
        <v>4325.470548422275</v>
      </c>
      <c r="K555" s="2068">
        <v>9.08</v>
      </c>
      <c r="R555" s="335">
        <f t="shared" si="129"/>
        <v>39275.27257967426</v>
      </c>
      <c r="S555" s="335">
        <f t="shared" si="135"/>
        <v>20892.022748879583</v>
      </c>
      <c r="T555" s="335">
        <f t="shared" si="135"/>
        <v>865.09410968445525</v>
      </c>
      <c r="U555" s="335">
        <f t="shared" si="135"/>
        <v>8694.1958023287716</v>
      </c>
      <c r="V555" s="335">
        <f t="shared" si="135"/>
        <v>0</v>
      </c>
      <c r="W555" s="335">
        <f t="shared" si="135"/>
        <v>6271.9322952123002</v>
      </c>
      <c r="X555" s="335">
        <f t="shared" si="135"/>
        <v>86.509410968445508</v>
      </c>
      <c r="Y555" s="335">
        <f t="shared" si="135"/>
        <v>129.76411645266825</v>
      </c>
      <c r="Z555" s="335">
        <f t="shared" si="135"/>
        <v>86.509410968445508</v>
      </c>
      <c r="AA555" s="335">
        <f t="shared" si="135"/>
        <v>173.01882193689102</v>
      </c>
      <c r="AB555" s="335">
        <f t="shared" si="135"/>
        <v>519.05646581067299</v>
      </c>
      <c r="AC555" s="335">
        <f t="shared" si="135"/>
        <v>129.76411645266825</v>
      </c>
      <c r="AD555" s="335">
        <f t="shared" si="135"/>
        <v>129.76411645266825</v>
      </c>
      <c r="AE555" s="335">
        <f t="shared" si="135"/>
        <v>86.509410968445508</v>
      </c>
      <c r="AF555" s="335">
        <f t="shared" si="135"/>
        <v>43.254705484222754</v>
      </c>
      <c r="AG555" s="335">
        <f t="shared" si="137"/>
        <v>605.56587677911864</v>
      </c>
      <c r="AH555" s="335">
        <f t="shared" si="137"/>
        <v>216.27352742111381</v>
      </c>
      <c r="AI555" s="335">
        <f t="shared" si="137"/>
        <v>216.27352742111381</v>
      </c>
      <c r="AJ555" s="335">
        <f t="shared" si="137"/>
        <v>129.76411645266825</v>
      </c>
      <c r="AK555" s="1388" t="s">
        <v>1614</v>
      </c>
      <c r="AL555" s="89" t="s">
        <v>1614</v>
      </c>
      <c r="AM555" s="1388" t="s">
        <v>1614</v>
      </c>
      <c r="AN555" s="335">
        <f t="shared" si="131"/>
        <v>39275.27257967426</v>
      </c>
      <c r="AO555" s="335">
        <f t="shared" si="136"/>
        <v>20892.022748879583</v>
      </c>
      <c r="AP555" s="335">
        <f t="shared" si="136"/>
        <v>865.09410968445525</v>
      </c>
      <c r="AQ555" s="335">
        <f t="shared" si="136"/>
        <v>8694.1958023287716</v>
      </c>
      <c r="AR555" s="335">
        <f t="shared" si="136"/>
        <v>0</v>
      </c>
      <c r="AS555" s="335">
        <f t="shared" si="136"/>
        <v>6271.9322952123002</v>
      </c>
      <c r="AT555" s="335">
        <f t="shared" si="136"/>
        <v>86.509410968445508</v>
      </c>
      <c r="AU555" s="335">
        <f t="shared" si="136"/>
        <v>129.76411645266825</v>
      </c>
      <c r="AV555" s="335">
        <f t="shared" si="136"/>
        <v>86.509410968445508</v>
      </c>
      <c r="AW555" s="335">
        <f t="shared" si="136"/>
        <v>173.01882193689102</v>
      </c>
      <c r="AX555" s="335">
        <f t="shared" si="136"/>
        <v>519.05646581067299</v>
      </c>
      <c r="AY555" s="335">
        <f t="shared" si="136"/>
        <v>129.76411645266825</v>
      </c>
      <c r="AZ555" s="335">
        <f t="shared" si="136"/>
        <v>129.76411645266825</v>
      </c>
      <c r="BA555" s="335">
        <f t="shared" si="136"/>
        <v>86.509410968445508</v>
      </c>
      <c r="BB555" s="335">
        <f t="shared" si="136"/>
        <v>43.254705484222754</v>
      </c>
      <c r="BC555" s="335">
        <f t="shared" si="138"/>
        <v>605.56587677911864</v>
      </c>
      <c r="BD555" s="335">
        <f t="shared" si="138"/>
        <v>216.27352742111381</v>
      </c>
      <c r="BE555" s="335">
        <f t="shared" si="138"/>
        <v>216.27352742111381</v>
      </c>
      <c r="BF555" s="335">
        <f t="shared" si="138"/>
        <v>129.76411645266825</v>
      </c>
    </row>
    <row r="556" spans="2:58" ht="14.25">
      <c r="B556" s="6" t="s">
        <v>289</v>
      </c>
      <c r="C556" s="1733" t="s">
        <v>35</v>
      </c>
      <c r="D556" s="1728" t="s">
        <v>38</v>
      </c>
      <c r="E556" s="1727" t="s">
        <v>25</v>
      </c>
      <c r="F556" s="1719" t="s">
        <v>26</v>
      </c>
      <c r="G556" s="1744">
        <v>17.399999999999999</v>
      </c>
      <c r="H556" s="1814">
        <v>21195.987666958295</v>
      </c>
      <c r="I556" s="1731">
        <v>21195.987666958295</v>
      </c>
      <c r="J556" s="1732">
        <v>21195.987666958295</v>
      </c>
      <c r="K556" s="2068">
        <v>9.08</v>
      </c>
      <c r="R556" s="335">
        <f t="shared" si="129"/>
        <v>192459.56801598132</v>
      </c>
      <c r="S556" s="335">
        <f t="shared" si="135"/>
        <v>102376.62043140853</v>
      </c>
      <c r="T556" s="335">
        <f t="shared" si="135"/>
        <v>4239.1975333916598</v>
      </c>
      <c r="U556" s="335">
        <f t="shared" si="135"/>
        <v>42603.935210586169</v>
      </c>
      <c r="V556" s="335">
        <f t="shared" si="135"/>
        <v>0</v>
      </c>
      <c r="W556" s="335">
        <f t="shared" si="135"/>
        <v>30734.182117089531</v>
      </c>
      <c r="X556" s="335">
        <f t="shared" si="135"/>
        <v>423.91975333916594</v>
      </c>
      <c r="Y556" s="335">
        <f t="shared" si="135"/>
        <v>635.87963000874879</v>
      </c>
      <c r="Z556" s="335">
        <f t="shared" si="135"/>
        <v>423.91975333916594</v>
      </c>
      <c r="AA556" s="335">
        <f t="shared" si="135"/>
        <v>847.83950667833187</v>
      </c>
      <c r="AB556" s="335">
        <f t="shared" si="135"/>
        <v>2543.5185200349952</v>
      </c>
      <c r="AC556" s="335">
        <f t="shared" si="135"/>
        <v>635.87963000874879</v>
      </c>
      <c r="AD556" s="335">
        <f t="shared" si="135"/>
        <v>635.87963000874879</v>
      </c>
      <c r="AE556" s="335">
        <f t="shared" si="135"/>
        <v>423.91975333916594</v>
      </c>
      <c r="AF556" s="335">
        <f t="shared" si="135"/>
        <v>211.95987666958297</v>
      </c>
      <c r="AG556" s="335">
        <f t="shared" si="137"/>
        <v>2967.4382733741618</v>
      </c>
      <c r="AH556" s="335">
        <f t="shared" si="137"/>
        <v>1059.799383347915</v>
      </c>
      <c r="AI556" s="335">
        <f t="shared" si="137"/>
        <v>1059.799383347915</v>
      </c>
      <c r="AJ556" s="335">
        <f t="shared" si="137"/>
        <v>635.87963000874879</v>
      </c>
      <c r="AK556" s="1388" t="s">
        <v>1614</v>
      </c>
      <c r="AL556" s="89" t="s">
        <v>1614</v>
      </c>
      <c r="AM556" s="1388" t="s">
        <v>1614</v>
      </c>
      <c r="AN556" s="335">
        <f t="shared" si="131"/>
        <v>192459.56801598132</v>
      </c>
      <c r="AO556" s="335">
        <f t="shared" si="136"/>
        <v>102376.62043140853</v>
      </c>
      <c r="AP556" s="335">
        <f t="shared" si="136"/>
        <v>4239.1975333916598</v>
      </c>
      <c r="AQ556" s="335">
        <f t="shared" si="136"/>
        <v>42603.935210586169</v>
      </c>
      <c r="AR556" s="335">
        <f t="shared" si="136"/>
        <v>0</v>
      </c>
      <c r="AS556" s="335">
        <f t="shared" si="136"/>
        <v>30734.182117089531</v>
      </c>
      <c r="AT556" s="335">
        <f t="shared" si="136"/>
        <v>423.91975333916594</v>
      </c>
      <c r="AU556" s="335">
        <f t="shared" si="136"/>
        <v>635.87963000874879</v>
      </c>
      <c r="AV556" s="335">
        <f t="shared" si="136"/>
        <v>423.91975333916594</v>
      </c>
      <c r="AW556" s="335">
        <f t="shared" si="136"/>
        <v>847.83950667833187</v>
      </c>
      <c r="AX556" s="335">
        <f t="shared" si="136"/>
        <v>2543.5185200349952</v>
      </c>
      <c r="AY556" s="335">
        <f t="shared" si="136"/>
        <v>635.87963000874879</v>
      </c>
      <c r="AZ556" s="335">
        <f t="shared" si="136"/>
        <v>635.87963000874879</v>
      </c>
      <c r="BA556" s="335">
        <f t="shared" si="136"/>
        <v>423.91975333916594</v>
      </c>
      <c r="BB556" s="335">
        <f t="shared" si="136"/>
        <v>211.95987666958297</v>
      </c>
      <c r="BC556" s="335">
        <f t="shared" si="138"/>
        <v>2967.4382733741618</v>
      </c>
      <c r="BD556" s="335">
        <f t="shared" si="138"/>
        <v>1059.799383347915</v>
      </c>
      <c r="BE556" s="335">
        <f t="shared" si="138"/>
        <v>1059.799383347915</v>
      </c>
      <c r="BF556" s="335">
        <f t="shared" si="138"/>
        <v>635.87963000874879</v>
      </c>
    </row>
    <row r="557" spans="2:58" ht="14.25">
      <c r="B557" s="6" t="s">
        <v>289</v>
      </c>
      <c r="C557" s="1733" t="s">
        <v>302</v>
      </c>
      <c r="D557" s="1728" t="s">
        <v>23</v>
      </c>
      <c r="E557" s="1727" t="s">
        <v>15</v>
      </c>
      <c r="F557" s="1719" t="s">
        <v>16</v>
      </c>
      <c r="G557" s="1744">
        <v>17.399999999999999</v>
      </c>
      <c r="H557" s="1814">
        <v>5471</v>
      </c>
      <c r="I557" s="1731">
        <v>5471</v>
      </c>
      <c r="J557" s="1732">
        <v>5471</v>
      </c>
      <c r="K557" s="2068">
        <v>12.2</v>
      </c>
      <c r="R557" s="335">
        <f t="shared" si="129"/>
        <v>66746.2</v>
      </c>
      <c r="S557" s="335">
        <f t="shared" si="135"/>
        <v>26424.930000000018</v>
      </c>
      <c r="T557" s="335">
        <f t="shared" si="135"/>
        <v>1094.2000000000003</v>
      </c>
      <c r="U557" s="335">
        <f t="shared" si="135"/>
        <v>10996.71</v>
      </c>
      <c r="V557" s="335">
        <f t="shared" si="135"/>
        <v>0</v>
      </c>
      <c r="W557" s="335">
        <f t="shared" si="135"/>
        <v>25002.47</v>
      </c>
      <c r="X557" s="335">
        <f t="shared" si="135"/>
        <v>109.42000000000003</v>
      </c>
      <c r="Y557" s="335">
        <f t="shared" si="135"/>
        <v>164.13</v>
      </c>
      <c r="Z557" s="335">
        <f t="shared" si="135"/>
        <v>109.42000000000003</v>
      </c>
      <c r="AA557" s="335">
        <f t="shared" si="135"/>
        <v>218.84000000000006</v>
      </c>
      <c r="AB557" s="335">
        <f t="shared" si="135"/>
        <v>656.52</v>
      </c>
      <c r="AC557" s="335">
        <f t="shared" si="135"/>
        <v>164.13</v>
      </c>
      <c r="AD557" s="335">
        <f t="shared" si="135"/>
        <v>164.13</v>
      </c>
      <c r="AE557" s="335">
        <f t="shared" si="135"/>
        <v>109.42000000000003</v>
      </c>
      <c r="AF557" s="335">
        <f t="shared" si="135"/>
        <v>54.710000000000015</v>
      </c>
      <c r="AG557" s="335">
        <f t="shared" si="137"/>
        <v>765.94</v>
      </c>
      <c r="AH557" s="335">
        <f t="shared" si="137"/>
        <v>273.55000000000007</v>
      </c>
      <c r="AI557" s="335">
        <f t="shared" si="137"/>
        <v>273.55000000000007</v>
      </c>
      <c r="AJ557" s="335">
        <f t="shared" si="137"/>
        <v>164.13</v>
      </c>
      <c r="AK557" s="1388" t="s">
        <v>1614</v>
      </c>
      <c r="AL557" s="89" t="s">
        <v>1614</v>
      </c>
      <c r="AM557" s="1388" t="s">
        <v>1614</v>
      </c>
      <c r="AN557" s="335">
        <f t="shared" si="131"/>
        <v>66746.2</v>
      </c>
      <c r="AO557" s="335">
        <f t="shared" si="136"/>
        <v>26424.930000000018</v>
      </c>
      <c r="AP557" s="335">
        <f t="shared" si="136"/>
        <v>1094.2000000000003</v>
      </c>
      <c r="AQ557" s="335">
        <f t="shared" si="136"/>
        <v>10996.71</v>
      </c>
      <c r="AR557" s="335">
        <f t="shared" si="136"/>
        <v>0</v>
      </c>
      <c r="AS557" s="335">
        <f t="shared" si="136"/>
        <v>25002.47</v>
      </c>
      <c r="AT557" s="335">
        <f t="shared" si="136"/>
        <v>109.42000000000003</v>
      </c>
      <c r="AU557" s="335">
        <f t="shared" si="136"/>
        <v>164.13</v>
      </c>
      <c r="AV557" s="335">
        <f t="shared" si="136"/>
        <v>109.42000000000003</v>
      </c>
      <c r="AW557" s="335">
        <f t="shared" si="136"/>
        <v>218.84000000000006</v>
      </c>
      <c r="AX557" s="335">
        <f t="shared" si="136"/>
        <v>656.52</v>
      </c>
      <c r="AY557" s="335">
        <f t="shared" si="136"/>
        <v>164.13</v>
      </c>
      <c r="AZ557" s="335">
        <f t="shared" si="136"/>
        <v>164.13</v>
      </c>
      <c r="BA557" s="335">
        <f t="shared" si="136"/>
        <v>109.42000000000003</v>
      </c>
      <c r="BB557" s="335">
        <f t="shared" si="136"/>
        <v>54.710000000000015</v>
      </c>
      <c r="BC557" s="335">
        <f t="shared" si="138"/>
        <v>765.94</v>
      </c>
      <c r="BD557" s="335">
        <f t="shared" si="138"/>
        <v>273.55000000000007</v>
      </c>
      <c r="BE557" s="335">
        <f t="shared" si="138"/>
        <v>273.55000000000007</v>
      </c>
      <c r="BF557" s="335">
        <f t="shared" si="138"/>
        <v>164.13</v>
      </c>
    </row>
    <row r="558" spans="2:58" ht="14.25">
      <c r="B558" s="6" t="s">
        <v>289</v>
      </c>
      <c r="C558" s="1733" t="s">
        <v>303</v>
      </c>
      <c r="D558" s="1728" t="s">
        <v>304</v>
      </c>
      <c r="E558" s="1727" t="s">
        <v>19</v>
      </c>
      <c r="F558" s="1719" t="s">
        <v>16</v>
      </c>
      <c r="G558" s="1744">
        <v>17.399999999999999</v>
      </c>
      <c r="H558" s="1814">
        <v>16122.268837133741</v>
      </c>
      <c r="I558" s="1814">
        <v>16122.268837133741</v>
      </c>
      <c r="J558" s="1814">
        <v>16122.268837133741</v>
      </c>
      <c r="K558" s="2083">
        <v>17.59</v>
      </c>
      <c r="R558" s="335">
        <f t="shared" si="129"/>
        <v>283590.7088451825</v>
      </c>
      <c r="S558" s="335">
        <f t="shared" si="135"/>
        <v>77870.558483356013</v>
      </c>
      <c r="T558" s="335">
        <f t="shared" si="135"/>
        <v>3224.4537674267485</v>
      </c>
      <c r="U558" s="335">
        <f t="shared" si="135"/>
        <v>32405.760362638815</v>
      </c>
      <c r="V558" s="335">
        <f t="shared" si="135"/>
        <v>0</v>
      </c>
      <c r="W558" s="335">
        <f t="shared" si="135"/>
        <v>160577.79761785205</v>
      </c>
      <c r="X558" s="335">
        <f t="shared" si="135"/>
        <v>322.44537674267485</v>
      </c>
      <c r="Y558" s="335">
        <f t="shared" si="135"/>
        <v>483.66806511401217</v>
      </c>
      <c r="Z558" s="335">
        <f t="shared" si="135"/>
        <v>322.44537674267485</v>
      </c>
      <c r="AA558" s="335">
        <f t="shared" si="135"/>
        <v>644.89075348534971</v>
      </c>
      <c r="AB558" s="335">
        <f t="shared" si="135"/>
        <v>1934.6722604560487</v>
      </c>
      <c r="AC558" s="335">
        <f t="shared" si="135"/>
        <v>483.66806511401217</v>
      </c>
      <c r="AD558" s="335">
        <f t="shared" si="135"/>
        <v>483.66806511401217</v>
      </c>
      <c r="AE558" s="335">
        <f t="shared" si="135"/>
        <v>322.44537674267485</v>
      </c>
      <c r="AF558" s="335">
        <f t="shared" si="135"/>
        <v>161.22268837133743</v>
      </c>
      <c r="AG558" s="335">
        <f t="shared" si="137"/>
        <v>2257.117637198724</v>
      </c>
      <c r="AH558" s="335">
        <f t="shared" si="137"/>
        <v>806.11344185668713</v>
      </c>
      <c r="AI558" s="335">
        <f t="shared" si="137"/>
        <v>806.11344185668713</v>
      </c>
      <c r="AJ558" s="335">
        <f t="shared" si="137"/>
        <v>483.66806511401217</v>
      </c>
      <c r="AK558" s="1388" t="s">
        <v>1614</v>
      </c>
      <c r="AL558" s="89" t="s">
        <v>1614</v>
      </c>
      <c r="AM558" s="1388" t="s">
        <v>1614</v>
      </c>
      <c r="AN558" s="335">
        <f t="shared" si="131"/>
        <v>283590.7088451825</v>
      </c>
      <c r="AO558" s="335">
        <f t="shared" si="136"/>
        <v>77870.558483356013</v>
      </c>
      <c r="AP558" s="335">
        <f t="shared" si="136"/>
        <v>3224.4537674267485</v>
      </c>
      <c r="AQ558" s="335">
        <f t="shared" si="136"/>
        <v>32405.760362638815</v>
      </c>
      <c r="AR558" s="335">
        <f t="shared" si="136"/>
        <v>0</v>
      </c>
      <c r="AS558" s="335">
        <f t="shared" si="136"/>
        <v>160577.79761785205</v>
      </c>
      <c r="AT558" s="335">
        <f t="shared" si="136"/>
        <v>322.44537674267485</v>
      </c>
      <c r="AU558" s="335">
        <f t="shared" si="136"/>
        <v>483.66806511401217</v>
      </c>
      <c r="AV558" s="335">
        <f t="shared" si="136"/>
        <v>322.44537674267485</v>
      </c>
      <c r="AW558" s="335">
        <f t="shared" si="136"/>
        <v>644.89075348534971</v>
      </c>
      <c r="AX558" s="335">
        <f t="shared" si="136"/>
        <v>1934.6722604560487</v>
      </c>
      <c r="AY558" s="335">
        <f t="shared" si="136"/>
        <v>483.66806511401217</v>
      </c>
      <c r="AZ558" s="335">
        <f t="shared" si="136"/>
        <v>483.66806511401217</v>
      </c>
      <c r="BA558" s="335">
        <f t="shared" si="136"/>
        <v>322.44537674267485</v>
      </c>
      <c r="BB558" s="335">
        <f t="shared" si="136"/>
        <v>161.22268837133743</v>
      </c>
      <c r="BC558" s="335">
        <f t="shared" si="138"/>
        <v>2257.117637198724</v>
      </c>
      <c r="BD558" s="335">
        <f t="shared" si="138"/>
        <v>806.11344185668713</v>
      </c>
      <c r="BE558" s="335">
        <f t="shared" si="138"/>
        <v>806.11344185668713</v>
      </c>
      <c r="BF558" s="335">
        <f t="shared" si="138"/>
        <v>483.66806511401217</v>
      </c>
    </row>
    <row r="559" spans="2:58" ht="14.25">
      <c r="B559" s="6" t="s">
        <v>289</v>
      </c>
      <c r="C559" s="1733" t="s">
        <v>305</v>
      </c>
      <c r="D559" s="1728" t="s">
        <v>202</v>
      </c>
      <c r="E559" s="1727" t="s">
        <v>19</v>
      </c>
      <c r="F559" s="1719" t="s">
        <v>16</v>
      </c>
      <c r="G559" s="1744">
        <v>17.399999999999999</v>
      </c>
      <c r="H559" s="1814">
        <v>11148.661255922332</v>
      </c>
      <c r="I559" s="1814">
        <v>11148.661255922332</v>
      </c>
      <c r="J559" s="1814">
        <v>11148.661255922332</v>
      </c>
      <c r="K559" s="2083">
        <v>17.59</v>
      </c>
      <c r="R559" s="335">
        <f t="shared" si="129"/>
        <v>196104.95149167383</v>
      </c>
      <c r="S559" s="335">
        <f t="shared" si="135"/>
        <v>53848.033866104903</v>
      </c>
      <c r="T559" s="335">
        <f t="shared" si="135"/>
        <v>2229.7322511844668</v>
      </c>
      <c r="U559" s="335">
        <f t="shared" si="135"/>
        <v>22408.809124403888</v>
      </c>
      <c r="V559" s="335">
        <f t="shared" si="135"/>
        <v>0</v>
      </c>
      <c r="W559" s="335">
        <f t="shared" si="135"/>
        <v>111040.66610898642</v>
      </c>
      <c r="X559" s="335">
        <f t="shared" si="135"/>
        <v>222.97322511844666</v>
      </c>
      <c r="Y559" s="335">
        <f t="shared" si="135"/>
        <v>334.45983767766995</v>
      </c>
      <c r="Z559" s="335">
        <f t="shared" si="135"/>
        <v>222.97322511844666</v>
      </c>
      <c r="AA559" s="335">
        <f t="shared" si="135"/>
        <v>445.94645023689333</v>
      </c>
      <c r="AB559" s="335">
        <f t="shared" si="135"/>
        <v>1337.8393507106798</v>
      </c>
      <c r="AC559" s="335">
        <f t="shared" si="135"/>
        <v>334.45983767766995</v>
      </c>
      <c r="AD559" s="335">
        <f t="shared" si="135"/>
        <v>334.45983767766995</v>
      </c>
      <c r="AE559" s="335">
        <f t="shared" si="135"/>
        <v>222.97322511844666</v>
      </c>
      <c r="AF559" s="335">
        <f t="shared" si="135"/>
        <v>111.48661255922333</v>
      </c>
      <c r="AG559" s="335">
        <f t="shared" si="137"/>
        <v>1560.8125758291267</v>
      </c>
      <c r="AH559" s="335">
        <f t="shared" si="137"/>
        <v>557.4330627961167</v>
      </c>
      <c r="AI559" s="335">
        <f t="shared" si="137"/>
        <v>557.4330627961167</v>
      </c>
      <c r="AJ559" s="335">
        <f t="shared" si="137"/>
        <v>334.45983767766995</v>
      </c>
      <c r="AK559" s="1388" t="s">
        <v>1614</v>
      </c>
      <c r="AL559" s="89" t="s">
        <v>1614</v>
      </c>
      <c r="AM559" s="1388" t="s">
        <v>1614</v>
      </c>
      <c r="AN559" s="335">
        <f t="shared" si="131"/>
        <v>196104.95149167383</v>
      </c>
      <c r="AO559" s="335">
        <f t="shared" si="136"/>
        <v>53848.033866104903</v>
      </c>
      <c r="AP559" s="335">
        <f t="shared" si="136"/>
        <v>2229.7322511844668</v>
      </c>
      <c r="AQ559" s="335">
        <f t="shared" si="136"/>
        <v>22408.809124403888</v>
      </c>
      <c r="AR559" s="335">
        <f t="shared" si="136"/>
        <v>0</v>
      </c>
      <c r="AS559" s="335">
        <f t="shared" si="136"/>
        <v>111040.66610898642</v>
      </c>
      <c r="AT559" s="335">
        <f t="shared" si="136"/>
        <v>222.97322511844666</v>
      </c>
      <c r="AU559" s="335">
        <f t="shared" si="136"/>
        <v>334.45983767766995</v>
      </c>
      <c r="AV559" s="335">
        <f t="shared" si="136"/>
        <v>222.97322511844666</v>
      </c>
      <c r="AW559" s="335">
        <f t="shared" si="136"/>
        <v>445.94645023689333</v>
      </c>
      <c r="AX559" s="335">
        <f t="shared" si="136"/>
        <v>1337.8393507106798</v>
      </c>
      <c r="AY559" s="335">
        <f t="shared" si="136"/>
        <v>334.45983767766995</v>
      </c>
      <c r="AZ559" s="335">
        <f t="shared" si="136"/>
        <v>334.45983767766995</v>
      </c>
      <c r="BA559" s="335">
        <f t="shared" si="136"/>
        <v>222.97322511844666</v>
      </c>
      <c r="BB559" s="335">
        <f t="shared" si="136"/>
        <v>111.48661255922333</v>
      </c>
      <c r="BC559" s="335">
        <f t="shared" si="138"/>
        <v>1560.8125758291267</v>
      </c>
      <c r="BD559" s="335">
        <f t="shared" si="138"/>
        <v>557.4330627961167</v>
      </c>
      <c r="BE559" s="335">
        <f t="shared" si="138"/>
        <v>557.4330627961167</v>
      </c>
      <c r="BF559" s="335">
        <f t="shared" si="138"/>
        <v>334.45983767766995</v>
      </c>
    </row>
    <row r="560" spans="2:58" ht="14.25">
      <c r="B560" s="6" t="s">
        <v>289</v>
      </c>
      <c r="C560" s="1733" t="s">
        <v>305</v>
      </c>
      <c r="D560" s="1728" t="s">
        <v>179</v>
      </c>
      <c r="E560" s="1727" t="s">
        <v>19</v>
      </c>
      <c r="F560" s="1719" t="s">
        <v>16</v>
      </c>
      <c r="G560" s="1744">
        <v>17.86</v>
      </c>
      <c r="H560" s="1814">
        <v>2895.5111040655343</v>
      </c>
      <c r="I560" s="1814">
        <v>2895.5111040655343</v>
      </c>
      <c r="J560" s="1814">
        <v>2895.5111040655343</v>
      </c>
      <c r="K560" s="2083">
        <v>17.59</v>
      </c>
      <c r="R560" s="335">
        <f t="shared" si="129"/>
        <v>50932.040320512744</v>
      </c>
      <c r="S560" s="335">
        <f t="shared" si="135"/>
        <v>13985.318632636539</v>
      </c>
      <c r="T560" s="335">
        <f t="shared" si="135"/>
        <v>579.1022208131069</v>
      </c>
      <c r="U560" s="335">
        <f t="shared" si="135"/>
        <v>5819.9773191717231</v>
      </c>
      <c r="V560" s="335">
        <f t="shared" si="135"/>
        <v>0</v>
      </c>
      <c r="W560" s="335">
        <f t="shared" si="135"/>
        <v>28839.290596492716</v>
      </c>
      <c r="X560" s="335">
        <f t="shared" si="135"/>
        <v>57.910222081310692</v>
      </c>
      <c r="Y560" s="335">
        <f t="shared" si="135"/>
        <v>86.865333121966017</v>
      </c>
      <c r="Z560" s="335">
        <f t="shared" si="135"/>
        <v>57.910222081310692</v>
      </c>
      <c r="AA560" s="335">
        <f t="shared" si="135"/>
        <v>115.82044416262138</v>
      </c>
      <c r="AB560" s="335">
        <f t="shared" si="135"/>
        <v>347.46133248786407</v>
      </c>
      <c r="AC560" s="335">
        <f t="shared" si="135"/>
        <v>86.865333121966017</v>
      </c>
      <c r="AD560" s="335">
        <f t="shared" si="135"/>
        <v>86.865333121966017</v>
      </c>
      <c r="AE560" s="335">
        <f t="shared" si="135"/>
        <v>57.910222081310692</v>
      </c>
      <c r="AF560" s="335">
        <f t="shared" si="135"/>
        <v>28.955111040655346</v>
      </c>
      <c r="AG560" s="335">
        <f t="shared" si="137"/>
        <v>405.3715545691748</v>
      </c>
      <c r="AH560" s="335">
        <f t="shared" si="137"/>
        <v>144.77555520327672</v>
      </c>
      <c r="AI560" s="335">
        <f t="shared" si="137"/>
        <v>144.77555520327672</v>
      </c>
      <c r="AJ560" s="335">
        <f t="shared" si="137"/>
        <v>86.865333121966017</v>
      </c>
      <c r="AK560" s="1388" t="s">
        <v>1614</v>
      </c>
      <c r="AL560" s="89" t="s">
        <v>1614</v>
      </c>
      <c r="AM560" s="1388" t="s">
        <v>1614</v>
      </c>
      <c r="AN560" s="335">
        <f t="shared" si="131"/>
        <v>50932.040320512744</v>
      </c>
      <c r="AO560" s="335">
        <f t="shared" si="136"/>
        <v>13985.318632636539</v>
      </c>
      <c r="AP560" s="335">
        <f t="shared" si="136"/>
        <v>579.1022208131069</v>
      </c>
      <c r="AQ560" s="335">
        <f t="shared" si="136"/>
        <v>5819.9773191717231</v>
      </c>
      <c r="AR560" s="335">
        <f t="shared" si="136"/>
        <v>0</v>
      </c>
      <c r="AS560" s="335">
        <f t="shared" si="136"/>
        <v>28839.290596492716</v>
      </c>
      <c r="AT560" s="335">
        <f t="shared" si="136"/>
        <v>57.910222081310692</v>
      </c>
      <c r="AU560" s="335">
        <f t="shared" si="136"/>
        <v>86.865333121966017</v>
      </c>
      <c r="AV560" s="335">
        <f t="shared" si="136"/>
        <v>57.910222081310692</v>
      </c>
      <c r="AW560" s="335">
        <f t="shared" si="136"/>
        <v>115.82044416262138</v>
      </c>
      <c r="AX560" s="335">
        <f t="shared" si="136"/>
        <v>347.46133248786407</v>
      </c>
      <c r="AY560" s="335">
        <f t="shared" si="136"/>
        <v>86.865333121966017</v>
      </c>
      <c r="AZ560" s="335">
        <f t="shared" si="136"/>
        <v>86.865333121966017</v>
      </c>
      <c r="BA560" s="335">
        <f t="shared" si="136"/>
        <v>57.910222081310692</v>
      </c>
      <c r="BB560" s="335">
        <f t="shared" si="136"/>
        <v>28.955111040655346</v>
      </c>
      <c r="BC560" s="335">
        <f t="shared" si="138"/>
        <v>405.3715545691748</v>
      </c>
      <c r="BD560" s="335">
        <f t="shared" si="138"/>
        <v>144.77555520327672</v>
      </c>
      <c r="BE560" s="335">
        <f t="shared" si="138"/>
        <v>144.77555520327672</v>
      </c>
      <c r="BF560" s="335">
        <f t="shared" si="138"/>
        <v>86.865333121966017</v>
      </c>
    </row>
    <row r="561" spans="2:58" ht="14.25">
      <c r="B561" s="6" t="s">
        <v>289</v>
      </c>
      <c r="C561" s="1733" t="s">
        <v>306</v>
      </c>
      <c r="D561" s="1728" t="s">
        <v>23</v>
      </c>
      <c r="E561" s="1727" t="s">
        <v>15</v>
      </c>
      <c r="F561" s="1719" t="s">
        <v>16</v>
      </c>
      <c r="G561" s="1744">
        <v>17.399999999999999</v>
      </c>
      <c r="H561" s="1814">
        <v>190.60808782967928</v>
      </c>
      <c r="I561" s="1814">
        <v>190.60808782967928</v>
      </c>
      <c r="J561" s="1814">
        <v>190.60808782967928</v>
      </c>
      <c r="K561" s="2083">
        <v>12.2</v>
      </c>
      <c r="R561" s="335">
        <f t="shared" si="129"/>
        <v>2325.4186715220872</v>
      </c>
      <c r="S561" s="335">
        <f t="shared" si="135"/>
        <v>920.63706421735162</v>
      </c>
      <c r="T561" s="335">
        <f t="shared" si="135"/>
        <v>38.121617565935864</v>
      </c>
      <c r="U561" s="335">
        <f t="shared" si="135"/>
        <v>383.12225653765535</v>
      </c>
      <c r="V561" s="335">
        <f t="shared" si="135"/>
        <v>0</v>
      </c>
      <c r="W561" s="335">
        <f t="shared" si="135"/>
        <v>871.07896138163437</v>
      </c>
      <c r="X561" s="335">
        <f t="shared" si="135"/>
        <v>3.8121617565935866</v>
      </c>
      <c r="Y561" s="335">
        <f t="shared" si="135"/>
        <v>5.7182426348903785</v>
      </c>
      <c r="Z561" s="335">
        <f t="shared" si="135"/>
        <v>3.8121617565935866</v>
      </c>
      <c r="AA561" s="335">
        <f t="shared" si="135"/>
        <v>7.6243235131871732</v>
      </c>
      <c r="AB561" s="335">
        <f t="shared" si="135"/>
        <v>22.872970539561514</v>
      </c>
      <c r="AC561" s="335">
        <f t="shared" si="135"/>
        <v>5.7182426348903785</v>
      </c>
      <c r="AD561" s="335">
        <f t="shared" si="135"/>
        <v>5.7182426348903785</v>
      </c>
      <c r="AE561" s="335">
        <f t="shared" si="135"/>
        <v>3.8121617565935866</v>
      </c>
      <c r="AF561" s="335">
        <f t="shared" si="135"/>
        <v>1.9060808782967933</v>
      </c>
      <c r="AG561" s="335">
        <f t="shared" si="137"/>
        <v>26.6851322961551</v>
      </c>
      <c r="AH561" s="335">
        <f t="shared" si="137"/>
        <v>9.530404391483966</v>
      </c>
      <c r="AI561" s="335">
        <f t="shared" si="137"/>
        <v>9.530404391483966</v>
      </c>
      <c r="AJ561" s="335">
        <f t="shared" si="137"/>
        <v>5.7182426348903785</v>
      </c>
      <c r="AK561" s="1388" t="s">
        <v>1614</v>
      </c>
      <c r="AL561" s="89" t="s">
        <v>1614</v>
      </c>
      <c r="AM561" s="1388" t="s">
        <v>1614</v>
      </c>
      <c r="AN561" s="335">
        <f t="shared" si="131"/>
        <v>2325.4186715220872</v>
      </c>
      <c r="AO561" s="335">
        <f t="shared" si="136"/>
        <v>920.63706421735162</v>
      </c>
      <c r="AP561" s="335">
        <f t="shared" si="136"/>
        <v>38.121617565935864</v>
      </c>
      <c r="AQ561" s="335">
        <f t="shared" si="136"/>
        <v>383.12225653765535</v>
      </c>
      <c r="AR561" s="335">
        <f t="shared" si="136"/>
        <v>0</v>
      </c>
      <c r="AS561" s="335">
        <f t="shared" si="136"/>
        <v>871.07896138163437</v>
      </c>
      <c r="AT561" s="335">
        <f t="shared" si="136"/>
        <v>3.8121617565935866</v>
      </c>
      <c r="AU561" s="335">
        <f t="shared" si="136"/>
        <v>5.7182426348903785</v>
      </c>
      <c r="AV561" s="335">
        <f t="shared" si="136"/>
        <v>3.8121617565935866</v>
      </c>
      <c r="AW561" s="335">
        <f t="shared" si="136"/>
        <v>7.6243235131871732</v>
      </c>
      <c r="AX561" s="335">
        <f t="shared" si="136"/>
        <v>22.872970539561514</v>
      </c>
      <c r="AY561" s="335">
        <f t="shared" si="136"/>
        <v>5.7182426348903785</v>
      </c>
      <c r="AZ561" s="335">
        <f t="shared" si="136"/>
        <v>5.7182426348903785</v>
      </c>
      <c r="BA561" s="335">
        <f t="shared" si="136"/>
        <v>3.8121617565935866</v>
      </c>
      <c r="BB561" s="335">
        <f t="shared" si="136"/>
        <v>1.9060808782967933</v>
      </c>
      <c r="BC561" s="335">
        <f t="shared" si="138"/>
        <v>26.6851322961551</v>
      </c>
      <c r="BD561" s="335">
        <f t="shared" si="138"/>
        <v>9.530404391483966</v>
      </c>
      <c r="BE561" s="335">
        <f t="shared" si="138"/>
        <v>9.530404391483966</v>
      </c>
      <c r="BF561" s="335">
        <f t="shared" si="138"/>
        <v>5.7182426348903785</v>
      </c>
    </row>
    <row r="562" spans="2:58" ht="14.25">
      <c r="B562" s="6" t="s">
        <v>289</v>
      </c>
      <c r="C562" s="1733" t="s">
        <v>307</v>
      </c>
      <c r="D562" s="1728" t="s">
        <v>308</v>
      </c>
      <c r="E562" s="1727" t="s">
        <v>15</v>
      </c>
      <c r="F562" s="1719" t="s">
        <v>16</v>
      </c>
      <c r="G562" s="1744">
        <v>17.399999999999999</v>
      </c>
      <c r="H562" s="1814">
        <v>1255</v>
      </c>
      <c r="I562" s="1814">
        <v>1255</v>
      </c>
      <c r="J562" s="1814">
        <v>1255</v>
      </c>
      <c r="K562" s="2083">
        <v>12.2</v>
      </c>
      <c r="R562" s="335">
        <f t="shared" si="129"/>
        <v>15311</v>
      </c>
      <c r="S562" s="335">
        <f t="shared" si="135"/>
        <v>6061.6500000000042</v>
      </c>
      <c r="T562" s="335">
        <f t="shared" si="135"/>
        <v>251.00000000000006</v>
      </c>
      <c r="U562" s="335">
        <f t="shared" si="135"/>
        <v>2522.5500000000002</v>
      </c>
      <c r="V562" s="335">
        <f t="shared" si="135"/>
        <v>0</v>
      </c>
      <c r="W562" s="335">
        <f t="shared" si="135"/>
        <v>5735.3500000000013</v>
      </c>
      <c r="X562" s="335">
        <f t="shared" si="135"/>
        <v>25.100000000000005</v>
      </c>
      <c r="Y562" s="335">
        <f t="shared" si="135"/>
        <v>37.650000000000006</v>
      </c>
      <c r="Z562" s="335">
        <f t="shared" si="135"/>
        <v>25.100000000000005</v>
      </c>
      <c r="AA562" s="335">
        <f t="shared" si="135"/>
        <v>50.20000000000001</v>
      </c>
      <c r="AB562" s="335">
        <f t="shared" si="135"/>
        <v>150.60000000000002</v>
      </c>
      <c r="AC562" s="335">
        <f t="shared" si="135"/>
        <v>37.650000000000006</v>
      </c>
      <c r="AD562" s="335">
        <f t="shared" si="135"/>
        <v>37.650000000000006</v>
      </c>
      <c r="AE562" s="335">
        <f t="shared" si="135"/>
        <v>25.100000000000005</v>
      </c>
      <c r="AF562" s="335">
        <f t="shared" si="135"/>
        <v>12.550000000000002</v>
      </c>
      <c r="AG562" s="335">
        <f t="shared" si="137"/>
        <v>175.70000000000002</v>
      </c>
      <c r="AH562" s="335">
        <f t="shared" si="137"/>
        <v>62.750000000000014</v>
      </c>
      <c r="AI562" s="335">
        <f t="shared" si="137"/>
        <v>62.750000000000014</v>
      </c>
      <c r="AJ562" s="335">
        <f t="shared" si="137"/>
        <v>37.650000000000006</v>
      </c>
      <c r="AK562" s="1388" t="s">
        <v>1614</v>
      </c>
      <c r="AL562" s="89" t="s">
        <v>1614</v>
      </c>
      <c r="AM562" s="1388" t="s">
        <v>1614</v>
      </c>
      <c r="AN562" s="335">
        <f t="shared" si="131"/>
        <v>15311</v>
      </c>
      <c r="AO562" s="335">
        <f t="shared" si="136"/>
        <v>6061.6500000000042</v>
      </c>
      <c r="AP562" s="335">
        <f t="shared" si="136"/>
        <v>251.00000000000006</v>
      </c>
      <c r="AQ562" s="335">
        <f t="shared" si="136"/>
        <v>2522.5500000000002</v>
      </c>
      <c r="AR562" s="335">
        <f t="shared" si="136"/>
        <v>0</v>
      </c>
      <c r="AS562" s="335">
        <f t="shared" si="136"/>
        <v>5735.3500000000013</v>
      </c>
      <c r="AT562" s="335">
        <f t="shared" si="136"/>
        <v>25.100000000000005</v>
      </c>
      <c r="AU562" s="335">
        <f t="shared" si="136"/>
        <v>37.650000000000006</v>
      </c>
      <c r="AV562" s="335">
        <f t="shared" si="136"/>
        <v>25.100000000000005</v>
      </c>
      <c r="AW562" s="335">
        <f t="shared" si="136"/>
        <v>50.20000000000001</v>
      </c>
      <c r="AX562" s="335">
        <f t="shared" si="136"/>
        <v>150.60000000000002</v>
      </c>
      <c r="AY562" s="335">
        <f t="shared" si="136"/>
        <v>37.650000000000006</v>
      </c>
      <c r="AZ562" s="335">
        <f t="shared" si="136"/>
        <v>37.650000000000006</v>
      </c>
      <c r="BA562" s="335">
        <f t="shared" si="136"/>
        <v>25.100000000000005</v>
      </c>
      <c r="BB562" s="335">
        <f t="shared" si="136"/>
        <v>12.550000000000002</v>
      </c>
      <c r="BC562" s="335">
        <f t="shared" si="138"/>
        <v>175.70000000000002</v>
      </c>
      <c r="BD562" s="335">
        <f t="shared" si="138"/>
        <v>62.750000000000014</v>
      </c>
      <c r="BE562" s="335">
        <f t="shared" si="138"/>
        <v>62.750000000000014</v>
      </c>
      <c r="BF562" s="335">
        <f t="shared" si="138"/>
        <v>37.650000000000006</v>
      </c>
    </row>
    <row r="563" spans="2:58" ht="14.25">
      <c r="B563" s="6" t="s">
        <v>289</v>
      </c>
      <c r="C563" s="1733" t="s">
        <v>309</v>
      </c>
      <c r="D563" s="1728" t="s">
        <v>124</v>
      </c>
      <c r="E563" s="1727" t="s">
        <v>19</v>
      </c>
      <c r="F563" s="1719" t="s">
        <v>16</v>
      </c>
      <c r="G563" s="1744">
        <v>17.399999999999999</v>
      </c>
      <c r="H563" s="1814">
        <v>7733</v>
      </c>
      <c r="I563" s="1814">
        <v>7733</v>
      </c>
      <c r="J563" s="1814">
        <v>7733</v>
      </c>
      <c r="K563" s="2083">
        <v>17.59</v>
      </c>
      <c r="R563" s="335">
        <f t="shared" si="129"/>
        <v>136023.47</v>
      </c>
      <c r="S563" s="335">
        <f t="shared" si="135"/>
        <v>37350.390000000021</v>
      </c>
      <c r="T563" s="335">
        <f t="shared" si="135"/>
        <v>1546.6000000000004</v>
      </c>
      <c r="U563" s="335">
        <f t="shared" si="135"/>
        <v>15543.33</v>
      </c>
      <c r="V563" s="335">
        <f t="shared" si="135"/>
        <v>0</v>
      </c>
      <c r="W563" s="335">
        <f t="shared" si="135"/>
        <v>77020.679999999993</v>
      </c>
      <c r="X563" s="335">
        <f t="shared" si="135"/>
        <v>154.66000000000003</v>
      </c>
      <c r="Y563" s="335">
        <f t="shared" si="135"/>
        <v>231.98999999999998</v>
      </c>
      <c r="Z563" s="335">
        <f t="shared" si="135"/>
        <v>154.66000000000003</v>
      </c>
      <c r="AA563" s="335">
        <f t="shared" si="135"/>
        <v>309.32000000000005</v>
      </c>
      <c r="AB563" s="335">
        <f t="shared" si="135"/>
        <v>927.95999999999992</v>
      </c>
      <c r="AC563" s="335">
        <f t="shared" si="135"/>
        <v>231.98999999999998</v>
      </c>
      <c r="AD563" s="335">
        <f t="shared" si="135"/>
        <v>231.98999999999998</v>
      </c>
      <c r="AE563" s="335">
        <f t="shared" si="135"/>
        <v>154.66000000000003</v>
      </c>
      <c r="AF563" s="335">
        <f t="shared" si="135"/>
        <v>77.330000000000013</v>
      </c>
      <c r="AG563" s="335">
        <f t="shared" si="137"/>
        <v>1082.6200000000001</v>
      </c>
      <c r="AH563" s="335">
        <f t="shared" si="137"/>
        <v>386.65000000000009</v>
      </c>
      <c r="AI563" s="335">
        <f t="shared" si="137"/>
        <v>386.65000000000009</v>
      </c>
      <c r="AJ563" s="335">
        <f t="shared" si="137"/>
        <v>231.98999999999998</v>
      </c>
      <c r="AK563" s="1388" t="s">
        <v>1614</v>
      </c>
      <c r="AL563" s="89" t="s">
        <v>1614</v>
      </c>
      <c r="AM563" s="1388" t="s">
        <v>1614</v>
      </c>
      <c r="AN563" s="335">
        <f t="shared" si="131"/>
        <v>136023.47</v>
      </c>
      <c r="AO563" s="335">
        <f t="shared" si="136"/>
        <v>37350.390000000021</v>
      </c>
      <c r="AP563" s="335">
        <f t="shared" si="136"/>
        <v>1546.6000000000004</v>
      </c>
      <c r="AQ563" s="335">
        <f t="shared" si="136"/>
        <v>15543.33</v>
      </c>
      <c r="AR563" s="335">
        <f t="shared" si="136"/>
        <v>0</v>
      </c>
      <c r="AS563" s="335">
        <f t="shared" si="136"/>
        <v>77020.679999999993</v>
      </c>
      <c r="AT563" s="335">
        <f t="shared" si="136"/>
        <v>154.66000000000003</v>
      </c>
      <c r="AU563" s="335">
        <f t="shared" si="136"/>
        <v>231.98999999999998</v>
      </c>
      <c r="AV563" s="335">
        <f t="shared" si="136"/>
        <v>154.66000000000003</v>
      </c>
      <c r="AW563" s="335">
        <f t="shared" si="136"/>
        <v>309.32000000000005</v>
      </c>
      <c r="AX563" s="335">
        <f t="shared" si="136"/>
        <v>927.95999999999992</v>
      </c>
      <c r="AY563" s="335">
        <f t="shared" si="136"/>
        <v>231.98999999999998</v>
      </c>
      <c r="AZ563" s="335">
        <f t="shared" si="136"/>
        <v>231.98999999999998</v>
      </c>
      <c r="BA563" s="335">
        <f t="shared" si="136"/>
        <v>154.66000000000003</v>
      </c>
      <c r="BB563" s="335">
        <f t="shared" si="136"/>
        <v>77.330000000000013</v>
      </c>
      <c r="BC563" s="335">
        <f t="shared" si="138"/>
        <v>1082.6200000000001</v>
      </c>
      <c r="BD563" s="335">
        <f t="shared" si="138"/>
        <v>386.65000000000009</v>
      </c>
      <c r="BE563" s="335">
        <f t="shared" si="138"/>
        <v>386.65000000000009</v>
      </c>
      <c r="BF563" s="335">
        <f t="shared" si="138"/>
        <v>231.98999999999998</v>
      </c>
    </row>
    <row r="564" spans="2:58" ht="14.25">
      <c r="B564" s="6" t="s">
        <v>289</v>
      </c>
      <c r="C564" s="1733" t="s">
        <v>310</v>
      </c>
      <c r="D564" s="1728" t="s">
        <v>311</v>
      </c>
      <c r="E564" s="1727" t="s">
        <v>15</v>
      </c>
      <c r="F564" s="1719" t="s">
        <v>16</v>
      </c>
      <c r="G564" s="1744">
        <v>17.399999999999999</v>
      </c>
      <c r="H564" s="1814">
        <v>941</v>
      </c>
      <c r="I564" s="1814">
        <v>941</v>
      </c>
      <c r="J564" s="1814">
        <v>941</v>
      </c>
      <c r="K564" s="2083">
        <v>12.2</v>
      </c>
      <c r="R564" s="335">
        <f t="shared" si="129"/>
        <v>11480.199999999999</v>
      </c>
      <c r="S564" s="335">
        <f t="shared" si="135"/>
        <v>4545.0300000000034</v>
      </c>
      <c r="T564" s="335">
        <f t="shared" si="135"/>
        <v>188.20000000000005</v>
      </c>
      <c r="U564" s="335">
        <f t="shared" si="135"/>
        <v>1891.4099999999999</v>
      </c>
      <c r="V564" s="335">
        <f t="shared" si="135"/>
        <v>0</v>
      </c>
      <c r="W564" s="335">
        <f t="shared" si="135"/>
        <v>4300.37</v>
      </c>
      <c r="X564" s="335">
        <f t="shared" si="135"/>
        <v>18.820000000000004</v>
      </c>
      <c r="Y564" s="335">
        <f t="shared" si="135"/>
        <v>28.23</v>
      </c>
      <c r="Z564" s="335">
        <f t="shared" si="135"/>
        <v>18.820000000000004</v>
      </c>
      <c r="AA564" s="335">
        <f t="shared" si="135"/>
        <v>37.640000000000008</v>
      </c>
      <c r="AB564" s="335">
        <f t="shared" ref="S564:AF582" si="139">+$R564*VLOOKUP($E564,$P$5:$AF$7,AB$1+3,FALSE)</f>
        <v>112.92</v>
      </c>
      <c r="AC564" s="335">
        <f t="shared" si="139"/>
        <v>28.23</v>
      </c>
      <c r="AD564" s="335">
        <f t="shared" si="139"/>
        <v>28.23</v>
      </c>
      <c r="AE564" s="335">
        <f t="shared" si="139"/>
        <v>18.820000000000004</v>
      </c>
      <c r="AF564" s="335">
        <f t="shared" si="139"/>
        <v>9.4100000000000019</v>
      </c>
      <c r="AG564" s="335">
        <f t="shared" si="137"/>
        <v>131.74</v>
      </c>
      <c r="AH564" s="335">
        <f t="shared" si="137"/>
        <v>47.050000000000011</v>
      </c>
      <c r="AI564" s="335">
        <f t="shared" si="137"/>
        <v>47.050000000000011</v>
      </c>
      <c r="AJ564" s="335">
        <f t="shared" si="137"/>
        <v>28.23</v>
      </c>
      <c r="AK564" s="1388" t="s">
        <v>1614</v>
      </c>
      <c r="AL564" s="89" t="s">
        <v>1614</v>
      </c>
      <c r="AM564" s="1388" t="s">
        <v>1614</v>
      </c>
      <c r="AN564" s="335">
        <f t="shared" si="131"/>
        <v>11480.199999999999</v>
      </c>
      <c r="AO564" s="335">
        <f t="shared" si="136"/>
        <v>4545.0300000000034</v>
      </c>
      <c r="AP564" s="335">
        <f t="shared" si="136"/>
        <v>188.20000000000005</v>
      </c>
      <c r="AQ564" s="335">
        <f t="shared" si="136"/>
        <v>1891.4099999999999</v>
      </c>
      <c r="AR564" s="335">
        <f t="shared" si="136"/>
        <v>0</v>
      </c>
      <c r="AS564" s="335">
        <f t="shared" si="136"/>
        <v>4300.37</v>
      </c>
      <c r="AT564" s="335">
        <f t="shared" si="136"/>
        <v>18.820000000000004</v>
      </c>
      <c r="AU564" s="335">
        <f t="shared" si="136"/>
        <v>28.23</v>
      </c>
      <c r="AV564" s="335">
        <f t="shared" si="136"/>
        <v>18.820000000000004</v>
      </c>
      <c r="AW564" s="335">
        <f t="shared" si="136"/>
        <v>37.640000000000008</v>
      </c>
      <c r="AX564" s="335">
        <f t="shared" ref="AO564:BB582" si="140">+$AN564*VLOOKUP($E564,$AL$5:$BB$7,AX$1+3,FALSE)</f>
        <v>112.92</v>
      </c>
      <c r="AY564" s="335">
        <f t="shared" si="140"/>
        <v>28.23</v>
      </c>
      <c r="AZ564" s="335">
        <f t="shared" si="140"/>
        <v>28.23</v>
      </c>
      <c r="BA564" s="335">
        <f t="shared" si="140"/>
        <v>18.820000000000004</v>
      </c>
      <c r="BB564" s="335">
        <f t="shared" si="140"/>
        <v>9.4100000000000019</v>
      </c>
      <c r="BC564" s="335">
        <f t="shared" si="138"/>
        <v>131.74</v>
      </c>
      <c r="BD564" s="335">
        <f t="shared" si="138"/>
        <v>47.050000000000011</v>
      </c>
      <c r="BE564" s="335">
        <f t="shared" si="138"/>
        <v>47.050000000000011</v>
      </c>
      <c r="BF564" s="335">
        <f t="shared" si="138"/>
        <v>28.23</v>
      </c>
    </row>
    <row r="565" spans="2:58" ht="14.25">
      <c r="B565" s="6" t="s">
        <v>289</v>
      </c>
      <c r="C565" s="1733" t="s">
        <v>312</v>
      </c>
      <c r="D565" s="1728" t="s">
        <v>124</v>
      </c>
      <c r="E565" s="1727" t="s">
        <v>15</v>
      </c>
      <c r="F565" s="1719" t="s">
        <v>16</v>
      </c>
      <c r="G565" s="1744">
        <v>17.399999999999999</v>
      </c>
      <c r="H565" s="1814">
        <v>2128</v>
      </c>
      <c r="I565" s="1814">
        <v>2128</v>
      </c>
      <c r="J565" s="1814">
        <v>2128</v>
      </c>
      <c r="K565" s="2083">
        <v>12.2</v>
      </c>
      <c r="R565" s="335">
        <f t="shared" si="129"/>
        <v>25961.599999999999</v>
      </c>
      <c r="S565" s="335">
        <f t="shared" si="139"/>
        <v>10278.240000000007</v>
      </c>
      <c r="T565" s="335">
        <f t="shared" si="139"/>
        <v>425.60000000000008</v>
      </c>
      <c r="U565" s="335">
        <f t="shared" si="139"/>
        <v>4277.28</v>
      </c>
      <c r="V565" s="335">
        <f t="shared" si="139"/>
        <v>0</v>
      </c>
      <c r="W565" s="335">
        <f t="shared" si="139"/>
        <v>9724.9600000000009</v>
      </c>
      <c r="X565" s="335">
        <f t="shared" si="139"/>
        <v>42.560000000000009</v>
      </c>
      <c r="Y565" s="335">
        <f t="shared" si="139"/>
        <v>63.84</v>
      </c>
      <c r="Z565" s="335">
        <f t="shared" si="139"/>
        <v>42.560000000000009</v>
      </c>
      <c r="AA565" s="335">
        <f t="shared" si="139"/>
        <v>85.120000000000019</v>
      </c>
      <c r="AB565" s="335">
        <f t="shared" si="139"/>
        <v>255.36</v>
      </c>
      <c r="AC565" s="335">
        <f t="shared" si="139"/>
        <v>63.84</v>
      </c>
      <c r="AD565" s="335">
        <f t="shared" si="139"/>
        <v>63.84</v>
      </c>
      <c r="AE565" s="335">
        <f t="shared" si="139"/>
        <v>42.560000000000009</v>
      </c>
      <c r="AF565" s="335">
        <f t="shared" si="139"/>
        <v>21.280000000000005</v>
      </c>
      <c r="AG565" s="335">
        <f t="shared" si="137"/>
        <v>297.92</v>
      </c>
      <c r="AH565" s="335">
        <f t="shared" si="137"/>
        <v>106.40000000000002</v>
      </c>
      <c r="AI565" s="335">
        <f t="shared" si="137"/>
        <v>106.40000000000002</v>
      </c>
      <c r="AJ565" s="335">
        <f t="shared" si="137"/>
        <v>63.84</v>
      </c>
      <c r="AK565" s="1388" t="s">
        <v>1614</v>
      </c>
      <c r="AL565" s="89" t="s">
        <v>1614</v>
      </c>
      <c r="AM565" s="1388" t="s">
        <v>1614</v>
      </c>
      <c r="AN565" s="335">
        <f t="shared" si="131"/>
        <v>25961.599999999999</v>
      </c>
      <c r="AO565" s="335">
        <f t="shared" si="140"/>
        <v>10278.240000000007</v>
      </c>
      <c r="AP565" s="335">
        <f t="shared" si="140"/>
        <v>425.60000000000008</v>
      </c>
      <c r="AQ565" s="335">
        <f t="shared" si="140"/>
        <v>4277.28</v>
      </c>
      <c r="AR565" s="335">
        <f t="shared" si="140"/>
        <v>0</v>
      </c>
      <c r="AS565" s="335">
        <f t="shared" si="140"/>
        <v>9724.9600000000009</v>
      </c>
      <c r="AT565" s="335">
        <f t="shared" si="140"/>
        <v>42.560000000000009</v>
      </c>
      <c r="AU565" s="335">
        <f t="shared" si="140"/>
        <v>63.84</v>
      </c>
      <c r="AV565" s="335">
        <f t="shared" si="140"/>
        <v>42.560000000000009</v>
      </c>
      <c r="AW565" s="335">
        <f t="shared" si="140"/>
        <v>85.120000000000019</v>
      </c>
      <c r="AX565" s="335">
        <f t="shared" si="140"/>
        <v>255.36</v>
      </c>
      <c r="AY565" s="335">
        <f t="shared" si="140"/>
        <v>63.84</v>
      </c>
      <c r="AZ565" s="335">
        <f t="shared" si="140"/>
        <v>63.84</v>
      </c>
      <c r="BA565" s="335">
        <f t="shared" si="140"/>
        <v>42.560000000000009</v>
      </c>
      <c r="BB565" s="335">
        <f t="shared" si="140"/>
        <v>21.280000000000005</v>
      </c>
      <c r="BC565" s="335">
        <f t="shared" si="138"/>
        <v>297.92</v>
      </c>
      <c r="BD565" s="335">
        <f t="shared" si="138"/>
        <v>106.40000000000002</v>
      </c>
      <c r="BE565" s="335">
        <f t="shared" si="138"/>
        <v>106.40000000000002</v>
      </c>
      <c r="BF565" s="335">
        <f t="shared" si="138"/>
        <v>63.84</v>
      </c>
    </row>
    <row r="566" spans="2:58" ht="14.25">
      <c r="B566" s="6" t="s">
        <v>289</v>
      </c>
      <c r="C566" s="1733" t="s">
        <v>313</v>
      </c>
      <c r="D566" s="1728" t="s">
        <v>23</v>
      </c>
      <c r="E566" s="1727" t="s">
        <v>15</v>
      </c>
      <c r="F566" s="1719" t="s">
        <v>16</v>
      </c>
      <c r="G566" s="1744">
        <v>17.399999999999999</v>
      </c>
      <c r="H566" s="1814">
        <v>2960</v>
      </c>
      <c r="I566" s="1814">
        <v>2960</v>
      </c>
      <c r="J566" s="1814">
        <v>2960</v>
      </c>
      <c r="K566" s="2083">
        <v>12.2</v>
      </c>
      <c r="R566" s="335">
        <f t="shared" si="129"/>
        <v>36112</v>
      </c>
      <c r="S566" s="335">
        <f t="shared" si="139"/>
        <v>14296.80000000001</v>
      </c>
      <c r="T566" s="335">
        <f t="shared" si="139"/>
        <v>592.00000000000011</v>
      </c>
      <c r="U566" s="335">
        <f t="shared" si="139"/>
        <v>5949.6</v>
      </c>
      <c r="V566" s="335">
        <f t="shared" si="139"/>
        <v>0</v>
      </c>
      <c r="W566" s="335">
        <f t="shared" si="139"/>
        <v>13527.200000000003</v>
      </c>
      <c r="X566" s="335">
        <f t="shared" si="139"/>
        <v>59.200000000000017</v>
      </c>
      <c r="Y566" s="335">
        <f t="shared" si="139"/>
        <v>88.800000000000011</v>
      </c>
      <c r="Z566" s="335">
        <f t="shared" si="139"/>
        <v>59.200000000000017</v>
      </c>
      <c r="AA566" s="335">
        <f t="shared" si="139"/>
        <v>118.40000000000003</v>
      </c>
      <c r="AB566" s="335">
        <f t="shared" si="139"/>
        <v>355.20000000000005</v>
      </c>
      <c r="AC566" s="335">
        <f t="shared" si="139"/>
        <v>88.800000000000011</v>
      </c>
      <c r="AD566" s="335">
        <f t="shared" si="139"/>
        <v>88.800000000000011</v>
      </c>
      <c r="AE566" s="335">
        <f t="shared" si="139"/>
        <v>59.200000000000017</v>
      </c>
      <c r="AF566" s="335">
        <f t="shared" si="139"/>
        <v>29.600000000000009</v>
      </c>
      <c r="AG566" s="335">
        <f t="shared" si="137"/>
        <v>414.40000000000003</v>
      </c>
      <c r="AH566" s="335">
        <f t="shared" si="137"/>
        <v>148.00000000000003</v>
      </c>
      <c r="AI566" s="335">
        <f t="shared" si="137"/>
        <v>148.00000000000003</v>
      </c>
      <c r="AJ566" s="335">
        <f t="shared" si="137"/>
        <v>88.800000000000011</v>
      </c>
      <c r="AK566" s="1388" t="s">
        <v>1614</v>
      </c>
      <c r="AL566" s="89" t="s">
        <v>1614</v>
      </c>
      <c r="AM566" s="1388" t="s">
        <v>1614</v>
      </c>
      <c r="AN566" s="335">
        <f t="shared" si="131"/>
        <v>36112</v>
      </c>
      <c r="AO566" s="335">
        <f t="shared" si="140"/>
        <v>14296.80000000001</v>
      </c>
      <c r="AP566" s="335">
        <f t="shared" si="140"/>
        <v>592.00000000000011</v>
      </c>
      <c r="AQ566" s="335">
        <f t="shared" si="140"/>
        <v>5949.6</v>
      </c>
      <c r="AR566" s="335">
        <f t="shared" si="140"/>
        <v>0</v>
      </c>
      <c r="AS566" s="335">
        <f t="shared" si="140"/>
        <v>13527.200000000003</v>
      </c>
      <c r="AT566" s="335">
        <f t="shared" si="140"/>
        <v>59.200000000000017</v>
      </c>
      <c r="AU566" s="335">
        <f t="shared" si="140"/>
        <v>88.800000000000011</v>
      </c>
      <c r="AV566" s="335">
        <f t="shared" si="140"/>
        <v>59.200000000000017</v>
      </c>
      <c r="AW566" s="335">
        <f t="shared" si="140"/>
        <v>118.40000000000003</v>
      </c>
      <c r="AX566" s="335">
        <f t="shared" si="140"/>
        <v>355.20000000000005</v>
      </c>
      <c r="AY566" s="335">
        <f t="shared" si="140"/>
        <v>88.800000000000011</v>
      </c>
      <c r="AZ566" s="335">
        <f t="shared" si="140"/>
        <v>88.800000000000011</v>
      </c>
      <c r="BA566" s="335">
        <f t="shared" si="140"/>
        <v>59.200000000000017</v>
      </c>
      <c r="BB566" s="335">
        <f t="shared" si="140"/>
        <v>29.600000000000009</v>
      </c>
      <c r="BC566" s="335">
        <f t="shared" si="138"/>
        <v>414.40000000000003</v>
      </c>
      <c r="BD566" s="335">
        <f t="shared" si="138"/>
        <v>148.00000000000003</v>
      </c>
      <c r="BE566" s="335">
        <f t="shared" si="138"/>
        <v>148.00000000000003</v>
      </c>
      <c r="BF566" s="335">
        <f t="shared" si="138"/>
        <v>88.800000000000011</v>
      </c>
    </row>
    <row r="567" spans="2:58" ht="14.25">
      <c r="B567" s="6" t="s">
        <v>289</v>
      </c>
      <c r="C567" s="1733" t="s">
        <v>314</v>
      </c>
      <c r="D567" s="1728" t="s">
        <v>27</v>
      </c>
      <c r="E567" s="1727" t="s">
        <v>15</v>
      </c>
      <c r="F567" s="1719" t="s">
        <v>16</v>
      </c>
      <c r="G567" s="1744">
        <v>17.399999999999999</v>
      </c>
      <c r="H567" s="1814">
        <v>4521</v>
      </c>
      <c r="I567" s="1814">
        <v>4521</v>
      </c>
      <c r="J567" s="1814">
        <v>4521</v>
      </c>
      <c r="K567" s="2083">
        <v>12.2</v>
      </c>
      <c r="R567" s="335">
        <f t="shared" si="129"/>
        <v>55156.2</v>
      </c>
      <c r="S567" s="335">
        <f t="shared" si="139"/>
        <v>21836.430000000015</v>
      </c>
      <c r="T567" s="335">
        <f t="shared" si="139"/>
        <v>904.20000000000016</v>
      </c>
      <c r="U567" s="335">
        <f t="shared" si="139"/>
        <v>9087.2099999999991</v>
      </c>
      <c r="V567" s="335">
        <f t="shared" si="139"/>
        <v>0</v>
      </c>
      <c r="W567" s="335">
        <f t="shared" si="139"/>
        <v>20660.97</v>
      </c>
      <c r="X567" s="335">
        <f t="shared" si="139"/>
        <v>90.420000000000016</v>
      </c>
      <c r="Y567" s="335">
        <f t="shared" si="139"/>
        <v>135.63</v>
      </c>
      <c r="Z567" s="335">
        <f t="shared" si="139"/>
        <v>90.420000000000016</v>
      </c>
      <c r="AA567" s="335">
        <f t="shared" si="139"/>
        <v>180.84000000000003</v>
      </c>
      <c r="AB567" s="335">
        <f t="shared" si="139"/>
        <v>542.52</v>
      </c>
      <c r="AC567" s="335">
        <f t="shared" si="139"/>
        <v>135.63</v>
      </c>
      <c r="AD567" s="335">
        <f t="shared" si="139"/>
        <v>135.63</v>
      </c>
      <c r="AE567" s="335">
        <f t="shared" si="139"/>
        <v>90.420000000000016</v>
      </c>
      <c r="AF567" s="335">
        <f t="shared" si="139"/>
        <v>45.210000000000008</v>
      </c>
      <c r="AG567" s="335">
        <f t="shared" si="137"/>
        <v>632.94000000000005</v>
      </c>
      <c r="AH567" s="335">
        <f t="shared" si="137"/>
        <v>226.05000000000004</v>
      </c>
      <c r="AI567" s="335">
        <f t="shared" si="137"/>
        <v>226.05000000000004</v>
      </c>
      <c r="AJ567" s="335">
        <f t="shared" si="137"/>
        <v>135.63</v>
      </c>
      <c r="AK567" s="1388" t="s">
        <v>1614</v>
      </c>
      <c r="AL567" s="89" t="s">
        <v>1614</v>
      </c>
      <c r="AM567" s="1388" t="s">
        <v>1614</v>
      </c>
      <c r="AN567" s="335">
        <f t="shared" si="131"/>
        <v>55156.2</v>
      </c>
      <c r="AO567" s="335">
        <f t="shared" si="140"/>
        <v>21836.430000000015</v>
      </c>
      <c r="AP567" s="335">
        <f t="shared" si="140"/>
        <v>904.20000000000016</v>
      </c>
      <c r="AQ567" s="335">
        <f t="shared" si="140"/>
        <v>9087.2099999999991</v>
      </c>
      <c r="AR567" s="335">
        <f t="shared" si="140"/>
        <v>0</v>
      </c>
      <c r="AS567" s="335">
        <f t="shared" si="140"/>
        <v>20660.97</v>
      </c>
      <c r="AT567" s="335">
        <f t="shared" si="140"/>
        <v>90.420000000000016</v>
      </c>
      <c r="AU567" s="335">
        <f t="shared" si="140"/>
        <v>135.63</v>
      </c>
      <c r="AV567" s="335">
        <f t="shared" si="140"/>
        <v>90.420000000000016</v>
      </c>
      <c r="AW567" s="335">
        <f t="shared" si="140"/>
        <v>180.84000000000003</v>
      </c>
      <c r="AX567" s="335">
        <f t="shared" si="140"/>
        <v>542.52</v>
      </c>
      <c r="AY567" s="335">
        <f t="shared" si="140"/>
        <v>135.63</v>
      </c>
      <c r="AZ567" s="335">
        <f t="shared" si="140"/>
        <v>135.63</v>
      </c>
      <c r="BA567" s="335">
        <f t="shared" si="140"/>
        <v>90.420000000000016</v>
      </c>
      <c r="BB567" s="335">
        <f t="shared" si="140"/>
        <v>45.210000000000008</v>
      </c>
      <c r="BC567" s="335">
        <f t="shared" si="138"/>
        <v>632.94000000000005</v>
      </c>
      <c r="BD567" s="335">
        <f t="shared" si="138"/>
        <v>226.05000000000004</v>
      </c>
      <c r="BE567" s="335">
        <f t="shared" si="138"/>
        <v>226.05000000000004</v>
      </c>
      <c r="BF567" s="335">
        <f t="shared" si="138"/>
        <v>135.63</v>
      </c>
    </row>
    <row r="568" spans="2:58" ht="14.25">
      <c r="B568" s="6" t="s">
        <v>289</v>
      </c>
      <c r="C568" s="1733" t="s">
        <v>315</v>
      </c>
      <c r="D568" s="1728" t="s">
        <v>23</v>
      </c>
      <c r="E568" s="1727" t="s">
        <v>15</v>
      </c>
      <c r="F568" s="1719" t="s">
        <v>16</v>
      </c>
      <c r="G568" s="1744">
        <v>17.399999999999999</v>
      </c>
      <c r="H568" s="1814">
        <v>3639</v>
      </c>
      <c r="I568" s="1814">
        <v>3639</v>
      </c>
      <c r="J568" s="1814">
        <v>3639</v>
      </c>
      <c r="K568" s="2083">
        <v>12.2</v>
      </c>
      <c r="R568" s="335">
        <f t="shared" si="129"/>
        <v>44395.799999999996</v>
      </c>
      <c r="S568" s="335">
        <f t="shared" si="139"/>
        <v>17576.37000000001</v>
      </c>
      <c r="T568" s="335">
        <f t="shared" si="139"/>
        <v>727.80000000000007</v>
      </c>
      <c r="U568" s="335">
        <f t="shared" si="139"/>
        <v>7314.3899999999994</v>
      </c>
      <c r="V568" s="335">
        <f t="shared" si="139"/>
        <v>0</v>
      </c>
      <c r="W568" s="335">
        <f t="shared" si="139"/>
        <v>16630.23</v>
      </c>
      <c r="X568" s="335">
        <f t="shared" si="139"/>
        <v>72.780000000000015</v>
      </c>
      <c r="Y568" s="335">
        <f t="shared" si="139"/>
        <v>109.17</v>
      </c>
      <c r="Z568" s="335">
        <f t="shared" si="139"/>
        <v>72.780000000000015</v>
      </c>
      <c r="AA568" s="335">
        <f t="shared" si="139"/>
        <v>145.56000000000003</v>
      </c>
      <c r="AB568" s="335">
        <f t="shared" si="139"/>
        <v>436.68</v>
      </c>
      <c r="AC568" s="335">
        <f t="shared" si="139"/>
        <v>109.17</v>
      </c>
      <c r="AD568" s="335">
        <f t="shared" si="139"/>
        <v>109.17</v>
      </c>
      <c r="AE568" s="335">
        <f t="shared" si="139"/>
        <v>72.780000000000015</v>
      </c>
      <c r="AF568" s="335">
        <f t="shared" si="139"/>
        <v>36.390000000000008</v>
      </c>
      <c r="AG568" s="335">
        <f t="shared" si="137"/>
        <v>509.46</v>
      </c>
      <c r="AH568" s="335">
        <f t="shared" si="137"/>
        <v>181.95000000000002</v>
      </c>
      <c r="AI568" s="335">
        <f t="shared" si="137"/>
        <v>181.95000000000002</v>
      </c>
      <c r="AJ568" s="335">
        <f t="shared" si="137"/>
        <v>109.17</v>
      </c>
      <c r="AK568" s="1388" t="s">
        <v>1614</v>
      </c>
      <c r="AL568" s="89" t="s">
        <v>1614</v>
      </c>
      <c r="AM568" s="1388" t="s">
        <v>1614</v>
      </c>
      <c r="AN568" s="335">
        <f t="shared" si="131"/>
        <v>44395.799999999996</v>
      </c>
      <c r="AO568" s="335">
        <f t="shared" si="140"/>
        <v>17576.37000000001</v>
      </c>
      <c r="AP568" s="335">
        <f t="shared" si="140"/>
        <v>727.80000000000007</v>
      </c>
      <c r="AQ568" s="335">
        <f t="shared" si="140"/>
        <v>7314.3899999999994</v>
      </c>
      <c r="AR568" s="335">
        <f t="shared" si="140"/>
        <v>0</v>
      </c>
      <c r="AS568" s="335">
        <f t="shared" si="140"/>
        <v>16630.23</v>
      </c>
      <c r="AT568" s="335">
        <f t="shared" si="140"/>
        <v>72.780000000000015</v>
      </c>
      <c r="AU568" s="335">
        <f t="shared" si="140"/>
        <v>109.17</v>
      </c>
      <c r="AV568" s="335">
        <f t="shared" si="140"/>
        <v>72.780000000000015</v>
      </c>
      <c r="AW568" s="335">
        <f t="shared" si="140"/>
        <v>145.56000000000003</v>
      </c>
      <c r="AX568" s="335">
        <f t="shared" si="140"/>
        <v>436.68</v>
      </c>
      <c r="AY568" s="335">
        <f t="shared" si="140"/>
        <v>109.17</v>
      </c>
      <c r="AZ568" s="335">
        <f t="shared" si="140"/>
        <v>109.17</v>
      </c>
      <c r="BA568" s="335">
        <f t="shared" si="140"/>
        <v>72.780000000000015</v>
      </c>
      <c r="BB568" s="335">
        <f t="shared" si="140"/>
        <v>36.390000000000008</v>
      </c>
      <c r="BC568" s="335">
        <f t="shared" si="138"/>
        <v>509.46</v>
      </c>
      <c r="BD568" s="335">
        <f t="shared" si="138"/>
        <v>181.95000000000002</v>
      </c>
      <c r="BE568" s="335">
        <f t="shared" si="138"/>
        <v>181.95000000000002</v>
      </c>
      <c r="BF568" s="335">
        <f t="shared" si="138"/>
        <v>109.17</v>
      </c>
    </row>
    <row r="569" spans="2:58" ht="14.25">
      <c r="B569" s="6" t="s">
        <v>289</v>
      </c>
      <c r="C569" s="1733" t="s">
        <v>316</v>
      </c>
      <c r="D569" s="1728" t="s">
        <v>317</v>
      </c>
      <c r="E569" s="1727" t="s">
        <v>19</v>
      </c>
      <c r="F569" s="1719" t="s">
        <v>16</v>
      </c>
      <c r="G569" s="1744">
        <v>17.399999999999999</v>
      </c>
      <c r="H569" s="1814">
        <v>9716</v>
      </c>
      <c r="I569" s="1814">
        <v>9716</v>
      </c>
      <c r="J569" s="1814">
        <v>9716</v>
      </c>
      <c r="K569" s="2083">
        <v>17.59</v>
      </c>
      <c r="R569" s="335">
        <f t="shared" si="129"/>
        <v>170904.44</v>
      </c>
      <c r="S569" s="335">
        <f t="shared" si="139"/>
        <v>46928.280000000028</v>
      </c>
      <c r="T569" s="335">
        <f t="shared" si="139"/>
        <v>1943.2000000000003</v>
      </c>
      <c r="U569" s="335">
        <f t="shared" si="139"/>
        <v>19529.16</v>
      </c>
      <c r="V569" s="335">
        <f t="shared" si="139"/>
        <v>0</v>
      </c>
      <c r="W569" s="335">
        <f t="shared" si="139"/>
        <v>96771.36</v>
      </c>
      <c r="X569" s="335">
        <f t="shared" si="139"/>
        <v>194.32000000000002</v>
      </c>
      <c r="Y569" s="335">
        <f t="shared" si="139"/>
        <v>291.47999999999996</v>
      </c>
      <c r="Z569" s="335">
        <f t="shared" si="139"/>
        <v>194.32000000000002</v>
      </c>
      <c r="AA569" s="335">
        <f t="shared" si="139"/>
        <v>388.64000000000004</v>
      </c>
      <c r="AB569" s="335">
        <f t="shared" si="139"/>
        <v>1165.9199999999998</v>
      </c>
      <c r="AC569" s="335">
        <f t="shared" si="139"/>
        <v>291.47999999999996</v>
      </c>
      <c r="AD569" s="335">
        <f t="shared" si="139"/>
        <v>291.47999999999996</v>
      </c>
      <c r="AE569" s="335">
        <f t="shared" si="139"/>
        <v>194.32000000000002</v>
      </c>
      <c r="AF569" s="335">
        <f t="shared" si="139"/>
        <v>97.160000000000011</v>
      </c>
      <c r="AG569" s="335">
        <f t="shared" si="137"/>
        <v>1360.2400000000002</v>
      </c>
      <c r="AH569" s="335">
        <f t="shared" si="137"/>
        <v>485.80000000000007</v>
      </c>
      <c r="AI569" s="335">
        <f t="shared" si="137"/>
        <v>485.80000000000007</v>
      </c>
      <c r="AJ569" s="335">
        <f t="shared" si="137"/>
        <v>291.47999999999996</v>
      </c>
      <c r="AK569" s="1388" t="s">
        <v>1614</v>
      </c>
      <c r="AL569" s="89" t="s">
        <v>1614</v>
      </c>
      <c r="AM569" s="1388" t="s">
        <v>1614</v>
      </c>
      <c r="AN569" s="335">
        <f t="shared" si="131"/>
        <v>170904.44</v>
      </c>
      <c r="AO569" s="335">
        <f t="shared" si="140"/>
        <v>46928.280000000028</v>
      </c>
      <c r="AP569" s="335">
        <f t="shared" si="140"/>
        <v>1943.2000000000003</v>
      </c>
      <c r="AQ569" s="335">
        <f t="shared" si="140"/>
        <v>19529.16</v>
      </c>
      <c r="AR569" s="335">
        <f t="shared" si="140"/>
        <v>0</v>
      </c>
      <c r="AS569" s="335">
        <f t="shared" si="140"/>
        <v>96771.36</v>
      </c>
      <c r="AT569" s="335">
        <f t="shared" si="140"/>
        <v>194.32000000000002</v>
      </c>
      <c r="AU569" s="335">
        <f t="shared" si="140"/>
        <v>291.47999999999996</v>
      </c>
      <c r="AV569" s="335">
        <f t="shared" si="140"/>
        <v>194.32000000000002</v>
      </c>
      <c r="AW569" s="335">
        <f t="shared" si="140"/>
        <v>388.64000000000004</v>
      </c>
      <c r="AX569" s="335">
        <f t="shared" si="140"/>
        <v>1165.9199999999998</v>
      </c>
      <c r="AY569" s="335">
        <f t="shared" si="140"/>
        <v>291.47999999999996</v>
      </c>
      <c r="AZ569" s="335">
        <f t="shared" si="140"/>
        <v>291.47999999999996</v>
      </c>
      <c r="BA569" s="335">
        <f t="shared" si="140"/>
        <v>194.32000000000002</v>
      </c>
      <c r="BB569" s="335">
        <f t="shared" si="140"/>
        <v>97.160000000000011</v>
      </c>
      <c r="BC569" s="335">
        <f t="shared" si="138"/>
        <v>1360.2400000000002</v>
      </c>
      <c r="BD569" s="335">
        <f t="shared" si="138"/>
        <v>485.80000000000007</v>
      </c>
      <c r="BE569" s="335">
        <f t="shared" si="138"/>
        <v>485.80000000000007</v>
      </c>
      <c r="BF569" s="335">
        <f t="shared" si="138"/>
        <v>291.47999999999996</v>
      </c>
    </row>
    <row r="570" spans="2:58" ht="14.25">
      <c r="B570" s="6" t="s">
        <v>289</v>
      </c>
      <c r="C570" s="1733" t="s">
        <v>318</v>
      </c>
      <c r="D570" s="1728" t="s">
        <v>58</v>
      </c>
      <c r="E570" s="1727" t="s">
        <v>19</v>
      </c>
      <c r="F570" s="1719" t="s">
        <v>16</v>
      </c>
      <c r="G570" s="1744">
        <v>17.399999999999999</v>
      </c>
      <c r="H570" s="1814">
        <v>129367</v>
      </c>
      <c r="I570" s="1814">
        <v>129367</v>
      </c>
      <c r="J570" s="1814">
        <v>129367</v>
      </c>
      <c r="K570" s="2083">
        <v>17.59</v>
      </c>
      <c r="R570" s="335">
        <f t="shared" si="129"/>
        <v>2275565.5299999998</v>
      </c>
      <c r="S570" s="335">
        <f t="shared" si="139"/>
        <v>624842.61000000034</v>
      </c>
      <c r="T570" s="335">
        <f t="shared" si="139"/>
        <v>25873.4</v>
      </c>
      <c r="U570" s="335">
        <f t="shared" si="139"/>
        <v>260027.66999999995</v>
      </c>
      <c r="V570" s="335">
        <f t="shared" si="139"/>
        <v>0</v>
      </c>
      <c r="W570" s="335">
        <f t="shared" si="139"/>
        <v>1288495.3199999998</v>
      </c>
      <c r="X570" s="335">
        <f t="shared" si="139"/>
        <v>2587.34</v>
      </c>
      <c r="Y570" s="335">
        <f t="shared" si="139"/>
        <v>3881.0099999999993</v>
      </c>
      <c r="Z570" s="335">
        <f t="shared" si="139"/>
        <v>2587.34</v>
      </c>
      <c r="AA570" s="335">
        <f t="shared" si="139"/>
        <v>5174.68</v>
      </c>
      <c r="AB570" s="335">
        <f t="shared" si="139"/>
        <v>15524.039999999997</v>
      </c>
      <c r="AC570" s="335">
        <f t="shared" si="139"/>
        <v>3881.0099999999993</v>
      </c>
      <c r="AD570" s="335">
        <f t="shared" si="139"/>
        <v>3881.0099999999993</v>
      </c>
      <c r="AE570" s="335">
        <f t="shared" si="139"/>
        <v>2587.34</v>
      </c>
      <c r="AF570" s="335">
        <f t="shared" si="139"/>
        <v>1293.67</v>
      </c>
      <c r="AG570" s="335">
        <f t="shared" si="137"/>
        <v>18111.38</v>
      </c>
      <c r="AH570" s="335">
        <f t="shared" si="137"/>
        <v>6468.35</v>
      </c>
      <c r="AI570" s="335">
        <f t="shared" si="137"/>
        <v>6468.35</v>
      </c>
      <c r="AJ570" s="335">
        <f t="shared" si="137"/>
        <v>3881.0099999999993</v>
      </c>
      <c r="AK570" s="1388" t="s">
        <v>1614</v>
      </c>
      <c r="AL570" s="89" t="s">
        <v>1614</v>
      </c>
      <c r="AM570" s="1388" t="s">
        <v>1614</v>
      </c>
      <c r="AN570" s="335">
        <f t="shared" si="131"/>
        <v>2275565.5299999998</v>
      </c>
      <c r="AO570" s="335">
        <f t="shared" si="140"/>
        <v>624842.61000000034</v>
      </c>
      <c r="AP570" s="335">
        <f t="shared" si="140"/>
        <v>25873.4</v>
      </c>
      <c r="AQ570" s="335">
        <f t="shared" si="140"/>
        <v>260027.66999999995</v>
      </c>
      <c r="AR570" s="335">
        <f t="shared" si="140"/>
        <v>0</v>
      </c>
      <c r="AS570" s="335">
        <f t="shared" si="140"/>
        <v>1288495.3199999998</v>
      </c>
      <c r="AT570" s="335">
        <f t="shared" si="140"/>
        <v>2587.34</v>
      </c>
      <c r="AU570" s="335">
        <f t="shared" si="140"/>
        <v>3881.0099999999993</v>
      </c>
      <c r="AV570" s="335">
        <f t="shared" si="140"/>
        <v>2587.34</v>
      </c>
      <c r="AW570" s="335">
        <f t="shared" si="140"/>
        <v>5174.68</v>
      </c>
      <c r="AX570" s="335">
        <f t="shared" si="140"/>
        <v>15524.039999999997</v>
      </c>
      <c r="AY570" s="335">
        <f t="shared" si="140"/>
        <v>3881.0099999999993</v>
      </c>
      <c r="AZ570" s="335">
        <f t="shared" si="140"/>
        <v>3881.0099999999993</v>
      </c>
      <c r="BA570" s="335">
        <f t="shared" si="140"/>
        <v>2587.34</v>
      </c>
      <c r="BB570" s="335">
        <f t="shared" si="140"/>
        <v>1293.67</v>
      </c>
      <c r="BC570" s="335">
        <f t="shared" si="138"/>
        <v>18111.38</v>
      </c>
      <c r="BD570" s="335">
        <f t="shared" si="138"/>
        <v>6468.35</v>
      </c>
      <c r="BE570" s="335">
        <f t="shared" si="138"/>
        <v>6468.35</v>
      </c>
      <c r="BF570" s="335">
        <f t="shared" si="138"/>
        <v>3881.0099999999993</v>
      </c>
    </row>
    <row r="571" spans="2:58" ht="14.25">
      <c r="B571" s="7" t="s">
        <v>289</v>
      </c>
      <c r="C571" s="1735" t="s">
        <v>319</v>
      </c>
      <c r="D571" s="1721" t="s">
        <v>199</v>
      </c>
      <c r="E571" s="1736" t="s">
        <v>15</v>
      </c>
      <c r="F571" s="1753" t="s">
        <v>16</v>
      </c>
      <c r="G571" s="1773">
        <v>17.399999999999999</v>
      </c>
      <c r="H571" s="1815">
        <v>139.11981042399998</v>
      </c>
      <c r="I571" s="1803">
        <v>139.11981042399998</v>
      </c>
      <c r="J571" s="1780">
        <v>139.11981042399998</v>
      </c>
      <c r="K571" s="2084">
        <v>12.2</v>
      </c>
      <c r="R571" s="335">
        <f t="shared" si="129"/>
        <v>1697.2616871727996</v>
      </c>
      <c r="S571" s="335">
        <f t="shared" si="139"/>
        <v>671.94868434792033</v>
      </c>
      <c r="T571" s="335">
        <f t="shared" si="139"/>
        <v>27.823962084800002</v>
      </c>
      <c r="U571" s="335">
        <f t="shared" si="139"/>
        <v>279.63081895223996</v>
      </c>
      <c r="V571" s="335">
        <f t="shared" si="139"/>
        <v>0</v>
      </c>
      <c r="W571" s="335">
        <f t="shared" si="139"/>
        <v>635.77753363767999</v>
      </c>
      <c r="X571" s="335">
        <f t="shared" si="139"/>
        <v>2.7823962084800002</v>
      </c>
      <c r="Y571" s="335">
        <f t="shared" si="139"/>
        <v>4.1735943127199997</v>
      </c>
      <c r="Z571" s="335">
        <f t="shared" si="139"/>
        <v>2.7823962084800002</v>
      </c>
      <c r="AA571" s="335">
        <f t="shared" si="139"/>
        <v>5.5647924169600005</v>
      </c>
      <c r="AB571" s="335">
        <f t="shared" si="139"/>
        <v>16.694377250879999</v>
      </c>
      <c r="AC571" s="335">
        <f t="shared" si="139"/>
        <v>4.1735943127199997</v>
      </c>
      <c r="AD571" s="335">
        <f t="shared" si="139"/>
        <v>4.1735943127199997</v>
      </c>
      <c r="AE571" s="335">
        <f t="shared" si="139"/>
        <v>2.7823962084800002</v>
      </c>
      <c r="AF571" s="335">
        <f t="shared" si="139"/>
        <v>1.3911981042400001</v>
      </c>
      <c r="AG571" s="335">
        <f t="shared" si="137"/>
        <v>19.476773459359997</v>
      </c>
      <c r="AH571" s="335">
        <f t="shared" si="137"/>
        <v>6.9559905212000004</v>
      </c>
      <c r="AI571" s="335">
        <f t="shared" si="137"/>
        <v>6.9559905212000004</v>
      </c>
      <c r="AJ571" s="335">
        <f t="shared" si="137"/>
        <v>4.1735943127199997</v>
      </c>
      <c r="AK571" s="1388" t="s">
        <v>1614</v>
      </c>
      <c r="AL571" s="89" t="s">
        <v>1614</v>
      </c>
      <c r="AM571" s="1388" t="s">
        <v>1614</v>
      </c>
      <c r="AN571" s="335">
        <f t="shared" si="131"/>
        <v>1697.2616871727996</v>
      </c>
      <c r="AO571" s="335">
        <f t="shared" si="140"/>
        <v>671.94868434792033</v>
      </c>
      <c r="AP571" s="335">
        <f t="shared" si="140"/>
        <v>27.823962084800002</v>
      </c>
      <c r="AQ571" s="335">
        <f t="shared" si="140"/>
        <v>279.63081895223996</v>
      </c>
      <c r="AR571" s="335">
        <f t="shared" si="140"/>
        <v>0</v>
      </c>
      <c r="AS571" s="335">
        <f t="shared" si="140"/>
        <v>635.77753363767999</v>
      </c>
      <c r="AT571" s="335">
        <f t="shared" si="140"/>
        <v>2.7823962084800002</v>
      </c>
      <c r="AU571" s="335">
        <f t="shared" si="140"/>
        <v>4.1735943127199997</v>
      </c>
      <c r="AV571" s="335">
        <f t="shared" si="140"/>
        <v>2.7823962084800002</v>
      </c>
      <c r="AW571" s="335">
        <f t="shared" si="140"/>
        <v>5.5647924169600005</v>
      </c>
      <c r="AX571" s="335">
        <f t="shared" si="140"/>
        <v>16.694377250879999</v>
      </c>
      <c r="AY571" s="335">
        <f t="shared" si="140"/>
        <v>4.1735943127199997</v>
      </c>
      <c r="AZ571" s="335">
        <f t="shared" si="140"/>
        <v>4.1735943127199997</v>
      </c>
      <c r="BA571" s="335">
        <f t="shared" si="140"/>
        <v>2.7823962084800002</v>
      </c>
      <c r="BB571" s="335">
        <f t="shared" si="140"/>
        <v>1.3911981042400001</v>
      </c>
      <c r="BC571" s="335">
        <f t="shared" si="138"/>
        <v>19.476773459359997</v>
      </c>
      <c r="BD571" s="335">
        <f t="shared" si="138"/>
        <v>6.9559905212000004</v>
      </c>
      <c r="BE571" s="335">
        <f t="shared" si="138"/>
        <v>6.9559905212000004</v>
      </c>
      <c r="BF571" s="335">
        <f t="shared" si="138"/>
        <v>4.1735943127199997</v>
      </c>
    </row>
    <row r="572" spans="2:58" ht="14.25">
      <c r="B572" s="17" t="s">
        <v>141</v>
      </c>
      <c r="C572" s="1727" t="s">
        <v>142</v>
      </c>
      <c r="D572" s="1728" t="s">
        <v>143</v>
      </c>
      <c r="E572" s="1727" t="s">
        <v>19</v>
      </c>
      <c r="F572" s="1719" t="s">
        <v>16</v>
      </c>
      <c r="G572" s="1819">
        <v>17.399999999999999</v>
      </c>
      <c r="H572" s="1772">
        <v>15820</v>
      </c>
      <c r="I572" s="1731">
        <v>15820</v>
      </c>
      <c r="J572" s="1732">
        <v>15820</v>
      </c>
      <c r="K572" s="2068">
        <v>17.59</v>
      </c>
      <c r="R572" s="335">
        <f t="shared" si="129"/>
        <v>278273.8</v>
      </c>
      <c r="S572" s="335">
        <f t="shared" si="139"/>
        <v>76410.600000000049</v>
      </c>
      <c r="T572" s="335">
        <f t="shared" si="139"/>
        <v>3164.0000000000005</v>
      </c>
      <c r="U572" s="335">
        <f t="shared" si="139"/>
        <v>31798.199999999997</v>
      </c>
      <c r="V572" s="335">
        <f t="shared" si="139"/>
        <v>0</v>
      </c>
      <c r="W572" s="335">
        <f t="shared" si="139"/>
        <v>157567.19999999998</v>
      </c>
      <c r="X572" s="335">
        <f t="shared" si="139"/>
        <v>316.40000000000003</v>
      </c>
      <c r="Y572" s="335">
        <f t="shared" si="139"/>
        <v>474.59999999999997</v>
      </c>
      <c r="Z572" s="335">
        <f t="shared" si="139"/>
        <v>316.40000000000003</v>
      </c>
      <c r="AA572" s="335">
        <f t="shared" si="139"/>
        <v>632.80000000000007</v>
      </c>
      <c r="AB572" s="335">
        <f t="shared" si="139"/>
        <v>1898.3999999999999</v>
      </c>
      <c r="AC572" s="335">
        <f t="shared" si="139"/>
        <v>474.59999999999997</v>
      </c>
      <c r="AD572" s="335">
        <f t="shared" si="139"/>
        <v>474.59999999999997</v>
      </c>
      <c r="AE572" s="335">
        <f t="shared" si="139"/>
        <v>316.40000000000003</v>
      </c>
      <c r="AF572" s="335">
        <f t="shared" si="139"/>
        <v>158.20000000000002</v>
      </c>
      <c r="AG572" s="335">
        <f t="shared" si="137"/>
        <v>2214.8000000000002</v>
      </c>
      <c r="AH572" s="335">
        <f t="shared" si="137"/>
        <v>791.00000000000011</v>
      </c>
      <c r="AI572" s="335">
        <f t="shared" si="137"/>
        <v>791.00000000000011</v>
      </c>
      <c r="AJ572" s="335">
        <f t="shared" si="137"/>
        <v>474.59999999999997</v>
      </c>
      <c r="AK572" s="1388" t="s">
        <v>1614</v>
      </c>
      <c r="AL572" s="89" t="s">
        <v>1614</v>
      </c>
      <c r="AM572" s="1388" t="s">
        <v>1614</v>
      </c>
      <c r="AN572" s="335">
        <f t="shared" si="131"/>
        <v>278273.8</v>
      </c>
      <c r="AO572" s="335">
        <f t="shared" si="140"/>
        <v>76410.600000000049</v>
      </c>
      <c r="AP572" s="335">
        <f t="shared" si="140"/>
        <v>3164.0000000000005</v>
      </c>
      <c r="AQ572" s="335">
        <f t="shared" si="140"/>
        <v>31798.199999999997</v>
      </c>
      <c r="AR572" s="335">
        <f t="shared" si="140"/>
        <v>0</v>
      </c>
      <c r="AS572" s="335">
        <f t="shared" si="140"/>
        <v>157567.19999999998</v>
      </c>
      <c r="AT572" s="335">
        <f t="shared" si="140"/>
        <v>316.40000000000003</v>
      </c>
      <c r="AU572" s="335">
        <f t="shared" si="140"/>
        <v>474.59999999999997</v>
      </c>
      <c r="AV572" s="335">
        <f t="shared" si="140"/>
        <v>316.40000000000003</v>
      </c>
      <c r="AW572" s="335">
        <f t="shared" si="140"/>
        <v>632.80000000000007</v>
      </c>
      <c r="AX572" s="335">
        <f t="shared" si="140"/>
        <v>1898.3999999999999</v>
      </c>
      <c r="AY572" s="335">
        <f t="shared" si="140"/>
        <v>474.59999999999997</v>
      </c>
      <c r="AZ572" s="335">
        <f t="shared" si="140"/>
        <v>474.59999999999997</v>
      </c>
      <c r="BA572" s="335">
        <f t="shared" si="140"/>
        <v>316.40000000000003</v>
      </c>
      <c r="BB572" s="335">
        <f t="shared" si="140"/>
        <v>158.20000000000002</v>
      </c>
      <c r="BC572" s="335">
        <f t="shared" si="138"/>
        <v>2214.8000000000002</v>
      </c>
      <c r="BD572" s="335">
        <f t="shared" si="138"/>
        <v>791.00000000000011</v>
      </c>
      <c r="BE572" s="335">
        <f t="shared" si="138"/>
        <v>791.00000000000011</v>
      </c>
      <c r="BF572" s="335">
        <f t="shared" si="138"/>
        <v>474.59999999999997</v>
      </c>
    </row>
    <row r="573" spans="2:58" ht="14.25">
      <c r="B573" s="6" t="s">
        <v>141</v>
      </c>
      <c r="C573" s="1727" t="s">
        <v>144</v>
      </c>
      <c r="D573" s="1728" t="s">
        <v>36</v>
      </c>
      <c r="E573" s="1727" t="s">
        <v>15</v>
      </c>
      <c r="F573" s="1719" t="s">
        <v>16</v>
      </c>
      <c r="G573" s="1819">
        <v>17.399999999999999</v>
      </c>
      <c r="H573" s="1772">
        <v>1040</v>
      </c>
      <c r="I573" s="1731">
        <v>1040</v>
      </c>
      <c r="J573" s="1732">
        <v>1040</v>
      </c>
      <c r="K573" s="2068">
        <v>12.2</v>
      </c>
      <c r="R573" s="335">
        <f t="shared" si="129"/>
        <v>12688</v>
      </c>
      <c r="S573" s="335">
        <f t="shared" si="139"/>
        <v>5023.2000000000035</v>
      </c>
      <c r="T573" s="335">
        <f t="shared" si="139"/>
        <v>208.00000000000006</v>
      </c>
      <c r="U573" s="335">
        <f t="shared" si="139"/>
        <v>2090.4</v>
      </c>
      <c r="V573" s="335">
        <f t="shared" si="139"/>
        <v>0</v>
      </c>
      <c r="W573" s="335">
        <f t="shared" si="139"/>
        <v>4752.8000000000011</v>
      </c>
      <c r="X573" s="335">
        <f t="shared" si="139"/>
        <v>20.800000000000004</v>
      </c>
      <c r="Y573" s="335">
        <f t="shared" si="139"/>
        <v>31.200000000000003</v>
      </c>
      <c r="Z573" s="335">
        <f t="shared" si="139"/>
        <v>20.800000000000004</v>
      </c>
      <c r="AA573" s="335">
        <f t="shared" si="139"/>
        <v>41.600000000000009</v>
      </c>
      <c r="AB573" s="335">
        <f t="shared" si="139"/>
        <v>124.80000000000001</v>
      </c>
      <c r="AC573" s="335">
        <f t="shared" si="139"/>
        <v>31.200000000000003</v>
      </c>
      <c r="AD573" s="335">
        <f t="shared" si="139"/>
        <v>31.200000000000003</v>
      </c>
      <c r="AE573" s="335">
        <f t="shared" si="139"/>
        <v>20.800000000000004</v>
      </c>
      <c r="AF573" s="335">
        <f t="shared" si="139"/>
        <v>10.400000000000002</v>
      </c>
      <c r="AG573" s="335">
        <f t="shared" si="137"/>
        <v>145.60000000000002</v>
      </c>
      <c r="AH573" s="335">
        <f t="shared" si="137"/>
        <v>52.000000000000014</v>
      </c>
      <c r="AI573" s="335">
        <f t="shared" si="137"/>
        <v>52.000000000000014</v>
      </c>
      <c r="AJ573" s="335">
        <f t="shared" si="137"/>
        <v>31.200000000000003</v>
      </c>
      <c r="AK573" s="1388" t="s">
        <v>1614</v>
      </c>
      <c r="AL573" s="89" t="s">
        <v>1614</v>
      </c>
      <c r="AM573" s="1388" t="s">
        <v>1614</v>
      </c>
      <c r="AN573" s="335">
        <f t="shared" si="131"/>
        <v>12688</v>
      </c>
      <c r="AO573" s="335">
        <f t="shared" si="140"/>
        <v>5023.2000000000035</v>
      </c>
      <c r="AP573" s="335">
        <f t="shared" si="140"/>
        <v>208.00000000000006</v>
      </c>
      <c r="AQ573" s="335">
        <f t="shared" si="140"/>
        <v>2090.4</v>
      </c>
      <c r="AR573" s="335">
        <f t="shared" si="140"/>
        <v>0</v>
      </c>
      <c r="AS573" s="335">
        <f t="shared" si="140"/>
        <v>4752.8000000000011</v>
      </c>
      <c r="AT573" s="335">
        <f t="shared" si="140"/>
        <v>20.800000000000004</v>
      </c>
      <c r="AU573" s="335">
        <f t="shared" si="140"/>
        <v>31.200000000000003</v>
      </c>
      <c r="AV573" s="335">
        <f t="shared" si="140"/>
        <v>20.800000000000004</v>
      </c>
      <c r="AW573" s="335">
        <f t="shared" si="140"/>
        <v>41.600000000000009</v>
      </c>
      <c r="AX573" s="335">
        <f t="shared" si="140"/>
        <v>124.80000000000001</v>
      </c>
      <c r="AY573" s="335">
        <f t="shared" si="140"/>
        <v>31.200000000000003</v>
      </c>
      <c r="AZ573" s="335">
        <f t="shared" si="140"/>
        <v>31.200000000000003</v>
      </c>
      <c r="BA573" s="335">
        <f t="shared" si="140"/>
        <v>20.800000000000004</v>
      </c>
      <c r="BB573" s="335">
        <f t="shared" si="140"/>
        <v>10.400000000000002</v>
      </c>
      <c r="BC573" s="335">
        <f t="shared" si="138"/>
        <v>145.60000000000002</v>
      </c>
      <c r="BD573" s="335">
        <f t="shared" si="138"/>
        <v>52.000000000000014</v>
      </c>
      <c r="BE573" s="335">
        <f t="shared" si="138"/>
        <v>52.000000000000014</v>
      </c>
      <c r="BF573" s="335">
        <f t="shared" si="138"/>
        <v>31.200000000000003</v>
      </c>
    </row>
    <row r="574" spans="2:58" ht="14.25">
      <c r="B574" s="6" t="s">
        <v>141</v>
      </c>
      <c r="C574" s="1727" t="s">
        <v>145</v>
      </c>
      <c r="D574" s="1728" t="s">
        <v>36</v>
      </c>
      <c r="E574" s="1727" t="s">
        <v>15</v>
      </c>
      <c r="F574" s="1719" t="s">
        <v>16</v>
      </c>
      <c r="G574" s="1819">
        <v>17.399999999999999</v>
      </c>
      <c r="H574" s="1772">
        <v>27.92</v>
      </c>
      <c r="I574" s="1731">
        <v>27.92</v>
      </c>
      <c r="J574" s="1732">
        <v>27.92</v>
      </c>
      <c r="K574" s="2068">
        <v>12.2</v>
      </c>
      <c r="R574" s="335">
        <f t="shared" si="129"/>
        <v>340.62400000000002</v>
      </c>
      <c r="S574" s="335">
        <f t="shared" si="139"/>
        <v>134.85360000000011</v>
      </c>
      <c r="T574" s="335">
        <f t="shared" si="139"/>
        <v>5.5840000000000023</v>
      </c>
      <c r="U574" s="335">
        <f t="shared" si="139"/>
        <v>56.119200000000006</v>
      </c>
      <c r="V574" s="335">
        <f t="shared" si="139"/>
        <v>0</v>
      </c>
      <c r="W574" s="335">
        <f t="shared" si="139"/>
        <v>127.59440000000004</v>
      </c>
      <c r="X574" s="335">
        <f t="shared" si="139"/>
        <v>0.55840000000000023</v>
      </c>
      <c r="Y574" s="335">
        <f t="shared" si="139"/>
        <v>0.83760000000000012</v>
      </c>
      <c r="Z574" s="335">
        <f t="shared" si="139"/>
        <v>0.55840000000000023</v>
      </c>
      <c r="AA574" s="335">
        <f t="shared" si="139"/>
        <v>1.1168000000000005</v>
      </c>
      <c r="AB574" s="335">
        <f t="shared" si="139"/>
        <v>3.3504000000000005</v>
      </c>
      <c r="AC574" s="335">
        <f t="shared" si="139"/>
        <v>0.83760000000000012</v>
      </c>
      <c r="AD574" s="335">
        <f t="shared" si="139"/>
        <v>0.83760000000000012</v>
      </c>
      <c r="AE574" s="335">
        <f t="shared" si="139"/>
        <v>0.55840000000000023</v>
      </c>
      <c r="AF574" s="335">
        <f t="shared" si="139"/>
        <v>0.27920000000000011</v>
      </c>
      <c r="AG574" s="335">
        <f t="shared" si="137"/>
        <v>3.9088000000000007</v>
      </c>
      <c r="AH574" s="335">
        <f t="shared" si="137"/>
        <v>1.3960000000000006</v>
      </c>
      <c r="AI574" s="335">
        <f t="shared" si="137"/>
        <v>1.3960000000000006</v>
      </c>
      <c r="AJ574" s="335">
        <f t="shared" si="137"/>
        <v>0.83760000000000012</v>
      </c>
      <c r="AK574" s="1388" t="s">
        <v>1614</v>
      </c>
      <c r="AL574" s="89" t="s">
        <v>1614</v>
      </c>
      <c r="AM574" s="1388" t="s">
        <v>1614</v>
      </c>
      <c r="AN574" s="335">
        <f t="shared" si="131"/>
        <v>340.62400000000002</v>
      </c>
      <c r="AO574" s="335">
        <f t="shared" si="140"/>
        <v>134.85360000000011</v>
      </c>
      <c r="AP574" s="335">
        <f t="shared" si="140"/>
        <v>5.5840000000000023</v>
      </c>
      <c r="AQ574" s="335">
        <f t="shared" si="140"/>
        <v>56.119200000000006</v>
      </c>
      <c r="AR574" s="335">
        <f t="shared" si="140"/>
        <v>0</v>
      </c>
      <c r="AS574" s="335">
        <f t="shared" si="140"/>
        <v>127.59440000000004</v>
      </c>
      <c r="AT574" s="335">
        <f t="shared" si="140"/>
        <v>0.55840000000000023</v>
      </c>
      <c r="AU574" s="335">
        <f t="shared" si="140"/>
        <v>0.83760000000000012</v>
      </c>
      <c r="AV574" s="335">
        <f t="shared" si="140"/>
        <v>0.55840000000000023</v>
      </c>
      <c r="AW574" s="335">
        <f t="shared" si="140"/>
        <v>1.1168000000000005</v>
      </c>
      <c r="AX574" s="335">
        <f t="shared" si="140"/>
        <v>3.3504000000000005</v>
      </c>
      <c r="AY574" s="335">
        <f t="shared" si="140"/>
        <v>0.83760000000000012</v>
      </c>
      <c r="AZ574" s="335">
        <f t="shared" si="140"/>
        <v>0.83760000000000012</v>
      </c>
      <c r="BA574" s="335">
        <f t="shared" si="140"/>
        <v>0.55840000000000023</v>
      </c>
      <c r="BB574" s="335">
        <f t="shared" si="140"/>
        <v>0.27920000000000011</v>
      </c>
      <c r="BC574" s="335">
        <f t="shared" si="138"/>
        <v>3.9088000000000007</v>
      </c>
      <c r="BD574" s="335">
        <f t="shared" si="138"/>
        <v>1.3960000000000006</v>
      </c>
      <c r="BE574" s="335">
        <f t="shared" si="138"/>
        <v>1.3960000000000006</v>
      </c>
      <c r="BF574" s="335">
        <f t="shared" si="138"/>
        <v>0.83760000000000012</v>
      </c>
    </row>
    <row r="575" spans="2:58" ht="14.25">
      <c r="B575" s="6" t="s">
        <v>141</v>
      </c>
      <c r="C575" s="1727" t="s">
        <v>146</v>
      </c>
      <c r="D575" s="1728" t="s">
        <v>27</v>
      </c>
      <c r="E575" s="1727" t="s">
        <v>19</v>
      </c>
      <c r="F575" s="1719" t="s">
        <v>16</v>
      </c>
      <c r="G575" s="1819">
        <v>17.399999999999999</v>
      </c>
      <c r="H575" s="1772">
        <v>891.55</v>
      </c>
      <c r="I575" s="1731">
        <v>891.55</v>
      </c>
      <c r="J575" s="1732">
        <v>891.55</v>
      </c>
      <c r="K575" s="2068">
        <v>17.59</v>
      </c>
      <c r="R575" s="335">
        <f t="shared" si="129"/>
        <v>15682.3645</v>
      </c>
      <c r="S575" s="335">
        <f t="shared" si="139"/>
        <v>4306.1865000000025</v>
      </c>
      <c r="T575" s="335">
        <f t="shared" si="139"/>
        <v>178.31000000000003</v>
      </c>
      <c r="U575" s="335">
        <f t="shared" si="139"/>
        <v>1792.0155</v>
      </c>
      <c r="V575" s="335">
        <f t="shared" si="139"/>
        <v>0</v>
      </c>
      <c r="W575" s="335">
        <f t="shared" si="139"/>
        <v>8879.8379999999997</v>
      </c>
      <c r="X575" s="335">
        <f t="shared" si="139"/>
        <v>17.831000000000003</v>
      </c>
      <c r="Y575" s="335">
        <f t="shared" si="139"/>
        <v>26.746499999999997</v>
      </c>
      <c r="Z575" s="335">
        <f t="shared" si="139"/>
        <v>17.831000000000003</v>
      </c>
      <c r="AA575" s="335">
        <f t="shared" si="139"/>
        <v>35.662000000000006</v>
      </c>
      <c r="AB575" s="335">
        <f t="shared" si="139"/>
        <v>106.98599999999999</v>
      </c>
      <c r="AC575" s="335">
        <f t="shared" si="139"/>
        <v>26.746499999999997</v>
      </c>
      <c r="AD575" s="335">
        <f t="shared" si="139"/>
        <v>26.746499999999997</v>
      </c>
      <c r="AE575" s="335">
        <f t="shared" si="139"/>
        <v>17.831000000000003</v>
      </c>
      <c r="AF575" s="335">
        <f t="shared" si="139"/>
        <v>8.9155000000000015</v>
      </c>
      <c r="AG575" s="335">
        <f t="shared" si="137"/>
        <v>124.81700000000001</v>
      </c>
      <c r="AH575" s="335">
        <f t="shared" si="137"/>
        <v>44.577500000000008</v>
      </c>
      <c r="AI575" s="335">
        <f t="shared" si="137"/>
        <v>44.577500000000008</v>
      </c>
      <c r="AJ575" s="335">
        <f t="shared" si="137"/>
        <v>26.746499999999997</v>
      </c>
      <c r="AK575" s="1388" t="s">
        <v>1614</v>
      </c>
      <c r="AL575" s="89" t="s">
        <v>1614</v>
      </c>
      <c r="AM575" s="1388" t="s">
        <v>1614</v>
      </c>
      <c r="AN575" s="335">
        <f t="shared" si="131"/>
        <v>15682.3645</v>
      </c>
      <c r="AO575" s="335">
        <f t="shared" si="140"/>
        <v>4306.1865000000025</v>
      </c>
      <c r="AP575" s="335">
        <f t="shared" si="140"/>
        <v>178.31000000000003</v>
      </c>
      <c r="AQ575" s="335">
        <f t="shared" si="140"/>
        <v>1792.0155</v>
      </c>
      <c r="AR575" s="335">
        <f t="shared" si="140"/>
        <v>0</v>
      </c>
      <c r="AS575" s="335">
        <f t="shared" si="140"/>
        <v>8879.8379999999997</v>
      </c>
      <c r="AT575" s="335">
        <f t="shared" si="140"/>
        <v>17.831000000000003</v>
      </c>
      <c r="AU575" s="335">
        <f t="shared" si="140"/>
        <v>26.746499999999997</v>
      </c>
      <c r="AV575" s="335">
        <f t="shared" si="140"/>
        <v>17.831000000000003</v>
      </c>
      <c r="AW575" s="335">
        <f t="shared" si="140"/>
        <v>35.662000000000006</v>
      </c>
      <c r="AX575" s="335">
        <f t="shared" si="140"/>
        <v>106.98599999999999</v>
      </c>
      <c r="AY575" s="335">
        <f t="shared" si="140"/>
        <v>26.746499999999997</v>
      </c>
      <c r="AZ575" s="335">
        <f t="shared" si="140"/>
        <v>26.746499999999997</v>
      </c>
      <c r="BA575" s="335">
        <f t="shared" si="140"/>
        <v>17.831000000000003</v>
      </c>
      <c r="BB575" s="335">
        <f t="shared" si="140"/>
        <v>8.9155000000000015</v>
      </c>
      <c r="BC575" s="335">
        <f t="shared" si="138"/>
        <v>124.81700000000001</v>
      </c>
      <c r="BD575" s="335">
        <f t="shared" si="138"/>
        <v>44.577500000000008</v>
      </c>
      <c r="BE575" s="335">
        <f t="shared" si="138"/>
        <v>44.577500000000008</v>
      </c>
      <c r="BF575" s="335">
        <f t="shared" si="138"/>
        <v>26.746499999999997</v>
      </c>
    </row>
    <row r="576" spans="2:58" ht="14.25">
      <c r="B576" s="7" t="s">
        <v>141</v>
      </c>
      <c r="C576" s="1736" t="s">
        <v>147</v>
      </c>
      <c r="D576" s="1721" t="s">
        <v>27</v>
      </c>
      <c r="E576" s="1736" t="s">
        <v>15</v>
      </c>
      <c r="F576" s="1753" t="s">
        <v>16</v>
      </c>
      <c r="G576" s="1820">
        <v>17.399999999999999</v>
      </c>
      <c r="H576" s="1809">
        <v>6453.22</v>
      </c>
      <c r="I576" s="1803">
        <v>6453.22</v>
      </c>
      <c r="J576" s="1780">
        <v>6453.22</v>
      </c>
      <c r="K576" s="2071">
        <v>12.2</v>
      </c>
      <c r="R576" s="335">
        <f t="shared" si="129"/>
        <v>78729.284</v>
      </c>
      <c r="S576" s="335">
        <f t="shared" si="139"/>
        <v>31169.052600000025</v>
      </c>
      <c r="T576" s="335">
        <f t="shared" si="139"/>
        <v>1290.6440000000002</v>
      </c>
      <c r="U576" s="335">
        <f t="shared" si="139"/>
        <v>12970.9722</v>
      </c>
      <c r="V576" s="335">
        <f t="shared" si="139"/>
        <v>0</v>
      </c>
      <c r="W576" s="335">
        <f t="shared" si="139"/>
        <v>29491.215400000005</v>
      </c>
      <c r="X576" s="335">
        <f t="shared" si="139"/>
        <v>129.06440000000003</v>
      </c>
      <c r="Y576" s="335">
        <f t="shared" si="139"/>
        <v>193.59660000000002</v>
      </c>
      <c r="Z576" s="335">
        <f t="shared" si="139"/>
        <v>129.06440000000003</v>
      </c>
      <c r="AA576" s="335">
        <f t="shared" si="139"/>
        <v>258.12880000000007</v>
      </c>
      <c r="AB576" s="335">
        <f t="shared" si="139"/>
        <v>774.38640000000009</v>
      </c>
      <c r="AC576" s="335">
        <f t="shared" si="139"/>
        <v>193.59660000000002</v>
      </c>
      <c r="AD576" s="335">
        <f t="shared" si="139"/>
        <v>193.59660000000002</v>
      </c>
      <c r="AE576" s="335">
        <f t="shared" si="139"/>
        <v>129.06440000000003</v>
      </c>
      <c r="AF576" s="335">
        <f t="shared" si="139"/>
        <v>64.532200000000017</v>
      </c>
      <c r="AG576" s="335">
        <f t="shared" si="137"/>
        <v>903.45080000000007</v>
      </c>
      <c r="AH576" s="335">
        <f t="shared" si="137"/>
        <v>322.66100000000006</v>
      </c>
      <c r="AI576" s="335">
        <f t="shared" si="137"/>
        <v>322.66100000000006</v>
      </c>
      <c r="AJ576" s="335">
        <f t="shared" si="137"/>
        <v>193.59660000000002</v>
      </c>
      <c r="AK576" s="1388" t="s">
        <v>1614</v>
      </c>
      <c r="AL576" s="89" t="s">
        <v>1614</v>
      </c>
      <c r="AM576" s="1388" t="s">
        <v>1614</v>
      </c>
      <c r="AN576" s="335">
        <f t="shared" si="131"/>
        <v>78729.284</v>
      </c>
      <c r="AO576" s="335">
        <f t="shared" si="140"/>
        <v>31169.052600000025</v>
      </c>
      <c r="AP576" s="335">
        <f t="shared" si="140"/>
        <v>1290.6440000000002</v>
      </c>
      <c r="AQ576" s="335">
        <f t="shared" si="140"/>
        <v>12970.9722</v>
      </c>
      <c r="AR576" s="335">
        <f t="shared" si="140"/>
        <v>0</v>
      </c>
      <c r="AS576" s="335">
        <f t="shared" si="140"/>
        <v>29491.215400000005</v>
      </c>
      <c r="AT576" s="335">
        <f t="shared" si="140"/>
        <v>129.06440000000003</v>
      </c>
      <c r="AU576" s="335">
        <f t="shared" si="140"/>
        <v>193.59660000000002</v>
      </c>
      <c r="AV576" s="335">
        <f t="shared" si="140"/>
        <v>129.06440000000003</v>
      </c>
      <c r="AW576" s="335">
        <f t="shared" si="140"/>
        <v>258.12880000000007</v>
      </c>
      <c r="AX576" s="335">
        <f t="shared" si="140"/>
        <v>774.38640000000009</v>
      </c>
      <c r="AY576" s="335">
        <f t="shared" si="140"/>
        <v>193.59660000000002</v>
      </c>
      <c r="AZ576" s="335">
        <f t="shared" si="140"/>
        <v>193.59660000000002</v>
      </c>
      <c r="BA576" s="335">
        <f t="shared" si="140"/>
        <v>129.06440000000003</v>
      </c>
      <c r="BB576" s="335">
        <f t="shared" si="140"/>
        <v>64.532200000000017</v>
      </c>
      <c r="BC576" s="335">
        <f t="shared" si="138"/>
        <v>903.45080000000007</v>
      </c>
      <c r="BD576" s="335">
        <f t="shared" si="138"/>
        <v>322.66100000000006</v>
      </c>
      <c r="BE576" s="335">
        <f t="shared" si="138"/>
        <v>322.66100000000006</v>
      </c>
      <c r="BF576" s="335">
        <f t="shared" si="138"/>
        <v>193.59660000000002</v>
      </c>
    </row>
    <row r="577" spans="2:58" ht="14.25">
      <c r="B577" s="17" t="s">
        <v>321</v>
      </c>
      <c r="C577" s="1727" t="s">
        <v>322</v>
      </c>
      <c r="D577" s="1728" t="s">
        <v>23</v>
      </c>
      <c r="E577" s="1727" t="s">
        <v>19</v>
      </c>
      <c r="F577" s="1719" t="s">
        <v>16</v>
      </c>
      <c r="G577" s="1821">
        <v>17.399999999999999</v>
      </c>
      <c r="H577" s="1822">
        <v>11133.330629296874</v>
      </c>
      <c r="I577" s="1796">
        <v>11133.330629296874</v>
      </c>
      <c r="J577" s="1805">
        <v>11252.79</v>
      </c>
      <c r="K577" s="2097">
        <v>17.59</v>
      </c>
      <c r="R577" s="335">
        <f t="shared" si="129"/>
        <v>195835.285769332</v>
      </c>
      <c r="S577" s="335">
        <f t="shared" si="139"/>
        <v>53773.986939503935</v>
      </c>
      <c r="T577" s="335">
        <f t="shared" si="139"/>
        <v>2226.6661258593749</v>
      </c>
      <c r="U577" s="335">
        <f t="shared" si="139"/>
        <v>22377.994564886714</v>
      </c>
      <c r="V577" s="335">
        <f t="shared" si="139"/>
        <v>0</v>
      </c>
      <c r="W577" s="335">
        <f t="shared" si="139"/>
        <v>110887.97306779685</v>
      </c>
      <c r="X577" s="335">
        <f t="shared" si="139"/>
        <v>222.66661258593749</v>
      </c>
      <c r="Y577" s="335">
        <f t="shared" si="139"/>
        <v>333.99991887890616</v>
      </c>
      <c r="Z577" s="335">
        <f t="shared" si="139"/>
        <v>222.66661258593749</v>
      </c>
      <c r="AA577" s="335">
        <f t="shared" si="139"/>
        <v>445.33322517187497</v>
      </c>
      <c r="AB577" s="335">
        <f t="shared" si="139"/>
        <v>1335.9996755156246</v>
      </c>
      <c r="AC577" s="335">
        <f t="shared" si="139"/>
        <v>333.99991887890616</v>
      </c>
      <c r="AD577" s="335">
        <f t="shared" si="139"/>
        <v>333.99991887890616</v>
      </c>
      <c r="AE577" s="335">
        <f t="shared" si="139"/>
        <v>222.66661258593749</v>
      </c>
      <c r="AF577" s="335">
        <f t="shared" si="139"/>
        <v>111.33330629296874</v>
      </c>
      <c r="AG577" s="335">
        <f t="shared" si="137"/>
        <v>1558.6662881015625</v>
      </c>
      <c r="AH577" s="335">
        <f t="shared" si="137"/>
        <v>556.66653146484373</v>
      </c>
      <c r="AI577" s="335">
        <f t="shared" si="137"/>
        <v>556.66653146484373</v>
      </c>
      <c r="AJ577" s="335">
        <f t="shared" si="137"/>
        <v>333.99991887890616</v>
      </c>
      <c r="AK577" s="1388" t="s">
        <v>1614</v>
      </c>
      <c r="AL577" s="89" t="s">
        <v>1614</v>
      </c>
      <c r="AM577" s="1388" t="s">
        <v>1614</v>
      </c>
      <c r="AN577" s="335">
        <f t="shared" si="131"/>
        <v>197936.57610000001</v>
      </c>
      <c r="AO577" s="335">
        <f t="shared" si="140"/>
        <v>54350.975700000039</v>
      </c>
      <c r="AP577" s="335">
        <f t="shared" si="140"/>
        <v>2250.5580000000004</v>
      </c>
      <c r="AQ577" s="335">
        <f t="shared" si="140"/>
        <v>22618.107899999999</v>
      </c>
      <c r="AR577" s="335">
        <f t="shared" si="140"/>
        <v>0</v>
      </c>
      <c r="AS577" s="335">
        <f t="shared" si="140"/>
        <v>112077.78839999999</v>
      </c>
      <c r="AT577" s="335">
        <f t="shared" si="140"/>
        <v>225.05580000000003</v>
      </c>
      <c r="AU577" s="335">
        <f t="shared" si="140"/>
        <v>337.58369999999996</v>
      </c>
      <c r="AV577" s="335">
        <f t="shared" si="140"/>
        <v>225.05580000000003</v>
      </c>
      <c r="AW577" s="335">
        <f t="shared" si="140"/>
        <v>450.11160000000007</v>
      </c>
      <c r="AX577" s="335">
        <f t="shared" si="140"/>
        <v>1350.3347999999999</v>
      </c>
      <c r="AY577" s="335">
        <f t="shared" si="140"/>
        <v>337.58369999999996</v>
      </c>
      <c r="AZ577" s="335">
        <f t="shared" si="140"/>
        <v>337.58369999999996</v>
      </c>
      <c r="BA577" s="335">
        <f t="shared" si="140"/>
        <v>225.05580000000003</v>
      </c>
      <c r="BB577" s="335">
        <f t="shared" si="140"/>
        <v>112.52790000000002</v>
      </c>
      <c r="BC577" s="335">
        <f t="shared" si="138"/>
        <v>1575.3906000000002</v>
      </c>
      <c r="BD577" s="335">
        <f t="shared" si="138"/>
        <v>562.63950000000011</v>
      </c>
      <c r="BE577" s="335">
        <f t="shared" si="138"/>
        <v>562.63950000000011</v>
      </c>
      <c r="BF577" s="335">
        <f t="shared" si="138"/>
        <v>337.58369999999996</v>
      </c>
    </row>
    <row r="578" spans="2:58" ht="14.25">
      <c r="B578" s="6" t="s">
        <v>321</v>
      </c>
      <c r="C578" s="1727" t="s">
        <v>323</v>
      </c>
      <c r="D578" s="1728" t="s">
        <v>27</v>
      </c>
      <c r="E578" s="1727" t="s">
        <v>15</v>
      </c>
      <c r="F578" s="1719" t="s">
        <v>16</v>
      </c>
      <c r="G578" s="1750">
        <v>17.399999999999999</v>
      </c>
      <c r="H578" s="1751">
        <v>1345.3796428344726</v>
      </c>
      <c r="I578" s="1731">
        <v>1345.3796428344726</v>
      </c>
      <c r="J578" s="1732">
        <v>1467.92</v>
      </c>
      <c r="K578" s="2068">
        <v>12.2</v>
      </c>
      <c r="R578" s="335">
        <f t="shared" si="129"/>
        <v>16413.631642580563</v>
      </c>
      <c r="S578" s="335">
        <f t="shared" si="139"/>
        <v>6498.1836748905071</v>
      </c>
      <c r="T578" s="335">
        <f t="shared" si="139"/>
        <v>269.07592856689456</v>
      </c>
      <c r="U578" s="335">
        <f t="shared" si="139"/>
        <v>2704.2130820972898</v>
      </c>
      <c r="V578" s="335">
        <f t="shared" si="139"/>
        <v>0</v>
      </c>
      <c r="W578" s="335">
        <f t="shared" si="139"/>
        <v>6148.38496775354</v>
      </c>
      <c r="X578" s="335">
        <f t="shared" si="139"/>
        <v>26.907592856689455</v>
      </c>
      <c r="Y578" s="335">
        <f t="shared" si="139"/>
        <v>40.361389285034178</v>
      </c>
      <c r="Z578" s="335">
        <f t="shared" si="139"/>
        <v>26.907592856689455</v>
      </c>
      <c r="AA578" s="335">
        <f t="shared" si="139"/>
        <v>53.815185713378909</v>
      </c>
      <c r="AB578" s="335">
        <f t="shared" si="139"/>
        <v>161.44555714013671</v>
      </c>
      <c r="AC578" s="335">
        <f t="shared" si="139"/>
        <v>40.361389285034178</v>
      </c>
      <c r="AD578" s="335">
        <f t="shared" si="139"/>
        <v>40.361389285034178</v>
      </c>
      <c r="AE578" s="335">
        <f t="shared" si="139"/>
        <v>26.907592856689455</v>
      </c>
      <c r="AF578" s="335">
        <f t="shared" si="139"/>
        <v>13.453796428344727</v>
      </c>
      <c r="AG578" s="335">
        <f t="shared" si="137"/>
        <v>188.35314999682615</v>
      </c>
      <c r="AH578" s="335">
        <f t="shared" si="137"/>
        <v>67.26898214172364</v>
      </c>
      <c r="AI578" s="335">
        <f t="shared" si="137"/>
        <v>67.26898214172364</v>
      </c>
      <c r="AJ578" s="335">
        <f t="shared" si="137"/>
        <v>40.361389285034178</v>
      </c>
      <c r="AK578" s="1388" t="s">
        <v>1614</v>
      </c>
      <c r="AL578" s="89" t="s">
        <v>1614</v>
      </c>
      <c r="AM578" s="1388" t="s">
        <v>1614</v>
      </c>
      <c r="AN578" s="335">
        <f t="shared" si="131"/>
        <v>17908.624</v>
      </c>
      <c r="AO578" s="335">
        <f t="shared" si="140"/>
        <v>7090.0536000000056</v>
      </c>
      <c r="AP578" s="335">
        <f t="shared" si="140"/>
        <v>293.58400000000006</v>
      </c>
      <c r="AQ578" s="335">
        <f t="shared" si="140"/>
        <v>2950.5192000000002</v>
      </c>
      <c r="AR578" s="335">
        <f t="shared" si="140"/>
        <v>0</v>
      </c>
      <c r="AS578" s="335">
        <f t="shared" si="140"/>
        <v>6708.394400000001</v>
      </c>
      <c r="AT578" s="335">
        <f t="shared" si="140"/>
        <v>29.358400000000007</v>
      </c>
      <c r="AU578" s="335">
        <f t="shared" si="140"/>
        <v>44.037600000000005</v>
      </c>
      <c r="AV578" s="335">
        <f t="shared" si="140"/>
        <v>29.358400000000007</v>
      </c>
      <c r="AW578" s="335">
        <f t="shared" si="140"/>
        <v>58.716800000000013</v>
      </c>
      <c r="AX578" s="335">
        <f t="shared" si="140"/>
        <v>176.15040000000002</v>
      </c>
      <c r="AY578" s="335">
        <f t="shared" si="140"/>
        <v>44.037600000000005</v>
      </c>
      <c r="AZ578" s="335">
        <f t="shared" si="140"/>
        <v>44.037600000000005</v>
      </c>
      <c r="BA578" s="335">
        <f t="shared" si="140"/>
        <v>29.358400000000007</v>
      </c>
      <c r="BB578" s="335">
        <f t="shared" si="140"/>
        <v>14.679200000000003</v>
      </c>
      <c r="BC578" s="335">
        <f t="shared" si="138"/>
        <v>205.50880000000001</v>
      </c>
      <c r="BD578" s="335">
        <f t="shared" si="138"/>
        <v>73.396000000000015</v>
      </c>
      <c r="BE578" s="335">
        <f t="shared" si="138"/>
        <v>73.396000000000015</v>
      </c>
      <c r="BF578" s="335">
        <f t="shared" si="138"/>
        <v>44.037600000000005</v>
      </c>
    </row>
    <row r="579" spans="2:58" ht="14.25">
      <c r="B579" s="6" t="s">
        <v>321</v>
      </c>
      <c r="C579" s="1727" t="s">
        <v>24</v>
      </c>
      <c r="D579" s="1728" t="s">
        <v>23</v>
      </c>
      <c r="E579" s="1727" t="s">
        <v>25</v>
      </c>
      <c r="F579" s="1719" t="s">
        <v>16</v>
      </c>
      <c r="G579" s="1823">
        <v>17.399999999999999</v>
      </c>
      <c r="H579" s="1751">
        <v>5199.266982631837</v>
      </c>
      <c r="I579" s="1751">
        <v>5199.266982631837</v>
      </c>
      <c r="J579" s="1751">
        <v>5199.266982631837</v>
      </c>
      <c r="K579" s="2068">
        <v>9.08</v>
      </c>
      <c r="R579" s="335">
        <f t="shared" si="129"/>
        <v>47209.344202297078</v>
      </c>
      <c r="S579" s="335">
        <f t="shared" si="139"/>
        <v>25112.459526111765</v>
      </c>
      <c r="T579" s="335">
        <f t="shared" si="139"/>
        <v>1039.8533965263675</v>
      </c>
      <c r="U579" s="335">
        <f t="shared" si="139"/>
        <v>10450.526635089991</v>
      </c>
      <c r="V579" s="335">
        <f t="shared" si="139"/>
        <v>0</v>
      </c>
      <c r="W579" s="335">
        <f t="shared" si="139"/>
        <v>7538.9371248161642</v>
      </c>
      <c r="X579" s="335">
        <f t="shared" si="139"/>
        <v>103.98533965263674</v>
      </c>
      <c r="Y579" s="335">
        <f t="shared" si="139"/>
        <v>155.97800947895507</v>
      </c>
      <c r="Z579" s="335">
        <f t="shared" si="139"/>
        <v>103.98533965263674</v>
      </c>
      <c r="AA579" s="335">
        <f t="shared" si="139"/>
        <v>207.97067930527348</v>
      </c>
      <c r="AB579" s="335">
        <f t="shared" si="139"/>
        <v>623.91203791582029</v>
      </c>
      <c r="AC579" s="335">
        <f t="shared" si="139"/>
        <v>155.97800947895507</v>
      </c>
      <c r="AD579" s="335">
        <f t="shared" si="139"/>
        <v>155.97800947895507</v>
      </c>
      <c r="AE579" s="335">
        <f t="shared" si="139"/>
        <v>103.98533965263674</v>
      </c>
      <c r="AF579" s="335">
        <f t="shared" si="139"/>
        <v>51.99266982631837</v>
      </c>
      <c r="AG579" s="335">
        <f t="shared" si="137"/>
        <v>727.89737756845727</v>
      </c>
      <c r="AH579" s="335">
        <f t="shared" si="137"/>
        <v>259.96334913159188</v>
      </c>
      <c r="AI579" s="335">
        <f t="shared" si="137"/>
        <v>259.96334913159188</v>
      </c>
      <c r="AJ579" s="335">
        <f t="shared" si="137"/>
        <v>155.97800947895507</v>
      </c>
      <c r="AK579" s="1388" t="s">
        <v>1614</v>
      </c>
      <c r="AL579" s="89" t="s">
        <v>1614</v>
      </c>
      <c r="AM579" s="1388" t="s">
        <v>1614</v>
      </c>
      <c r="AN579" s="335">
        <f t="shared" si="131"/>
        <v>47209.344202297078</v>
      </c>
      <c r="AO579" s="335">
        <f t="shared" si="140"/>
        <v>25112.459526111765</v>
      </c>
      <c r="AP579" s="335">
        <f t="shared" si="140"/>
        <v>1039.8533965263675</v>
      </c>
      <c r="AQ579" s="335">
        <f t="shared" si="140"/>
        <v>10450.526635089991</v>
      </c>
      <c r="AR579" s="335">
        <f t="shared" si="140"/>
        <v>0</v>
      </c>
      <c r="AS579" s="335">
        <f t="shared" si="140"/>
        <v>7538.9371248161642</v>
      </c>
      <c r="AT579" s="335">
        <f t="shared" si="140"/>
        <v>103.98533965263674</v>
      </c>
      <c r="AU579" s="335">
        <f t="shared" si="140"/>
        <v>155.97800947895507</v>
      </c>
      <c r="AV579" s="335">
        <f t="shared" si="140"/>
        <v>103.98533965263674</v>
      </c>
      <c r="AW579" s="335">
        <f t="shared" si="140"/>
        <v>207.97067930527348</v>
      </c>
      <c r="AX579" s="335">
        <f t="shared" si="140"/>
        <v>623.91203791582029</v>
      </c>
      <c r="AY579" s="335">
        <f t="shared" si="140"/>
        <v>155.97800947895507</v>
      </c>
      <c r="AZ579" s="335">
        <f t="shared" si="140"/>
        <v>155.97800947895507</v>
      </c>
      <c r="BA579" s="335">
        <f t="shared" si="140"/>
        <v>103.98533965263674</v>
      </c>
      <c r="BB579" s="335">
        <f t="shared" si="140"/>
        <v>51.99266982631837</v>
      </c>
      <c r="BC579" s="335">
        <f t="shared" si="138"/>
        <v>727.89737756845727</v>
      </c>
      <c r="BD579" s="335">
        <f t="shared" si="138"/>
        <v>259.96334913159188</v>
      </c>
      <c r="BE579" s="335">
        <f t="shared" si="138"/>
        <v>259.96334913159188</v>
      </c>
      <c r="BF579" s="335">
        <f t="shared" si="138"/>
        <v>155.97800947895507</v>
      </c>
    </row>
    <row r="580" spans="2:58" ht="14.25">
      <c r="B580" s="6" t="s">
        <v>321</v>
      </c>
      <c r="C580" s="1727" t="s">
        <v>24</v>
      </c>
      <c r="D580" s="1728" t="s">
        <v>27</v>
      </c>
      <c r="E580" s="1727" t="s">
        <v>25</v>
      </c>
      <c r="F580" s="1719" t="s">
        <v>16</v>
      </c>
      <c r="G580" s="1823">
        <v>17.399999999999999</v>
      </c>
      <c r="H580" s="1751">
        <v>16727.979788484612</v>
      </c>
      <c r="I580" s="1751">
        <v>16727.979788484612</v>
      </c>
      <c r="J580" s="1751">
        <v>16727.979788484612</v>
      </c>
      <c r="K580" s="2068">
        <v>9.08</v>
      </c>
      <c r="R580" s="335">
        <f t="shared" si="129"/>
        <v>151890.05647944027</v>
      </c>
      <c r="S580" s="335">
        <f t="shared" si="139"/>
        <v>80796.142378380653</v>
      </c>
      <c r="T580" s="335">
        <f t="shared" si="139"/>
        <v>3345.5959576969231</v>
      </c>
      <c r="U580" s="335">
        <f t="shared" si="139"/>
        <v>33623.239374854063</v>
      </c>
      <c r="V580" s="335">
        <f t="shared" si="139"/>
        <v>0</v>
      </c>
      <c r="W580" s="335">
        <f t="shared" si="139"/>
        <v>24255.570693302689</v>
      </c>
      <c r="X580" s="335">
        <f t="shared" si="139"/>
        <v>334.55959576969229</v>
      </c>
      <c r="Y580" s="335">
        <f t="shared" si="139"/>
        <v>501.8393936545383</v>
      </c>
      <c r="Z580" s="335">
        <f t="shared" si="139"/>
        <v>334.55959576969229</v>
      </c>
      <c r="AA580" s="335">
        <f t="shared" si="139"/>
        <v>669.11919153938459</v>
      </c>
      <c r="AB580" s="335">
        <f t="shared" si="139"/>
        <v>2007.3575746181532</v>
      </c>
      <c r="AC580" s="335">
        <f t="shared" si="139"/>
        <v>501.8393936545383</v>
      </c>
      <c r="AD580" s="335">
        <f t="shared" si="139"/>
        <v>501.8393936545383</v>
      </c>
      <c r="AE580" s="335">
        <f t="shared" si="139"/>
        <v>334.55959576969229</v>
      </c>
      <c r="AF580" s="335">
        <f t="shared" si="139"/>
        <v>167.27979788484615</v>
      </c>
      <c r="AG580" s="335">
        <f t="shared" si="137"/>
        <v>2341.917170387846</v>
      </c>
      <c r="AH580" s="335">
        <f t="shared" si="137"/>
        <v>836.39898942423076</v>
      </c>
      <c r="AI580" s="335">
        <f t="shared" si="137"/>
        <v>836.39898942423076</v>
      </c>
      <c r="AJ580" s="335">
        <f t="shared" si="137"/>
        <v>501.8393936545383</v>
      </c>
      <c r="AK580" s="1388" t="s">
        <v>1614</v>
      </c>
      <c r="AL580" s="89" t="s">
        <v>1614</v>
      </c>
      <c r="AM580" s="1388" t="s">
        <v>1614</v>
      </c>
      <c r="AN580" s="335">
        <f t="shared" si="131"/>
        <v>151890.05647944027</v>
      </c>
      <c r="AO580" s="335">
        <f t="shared" si="140"/>
        <v>80796.142378380653</v>
      </c>
      <c r="AP580" s="335">
        <f t="shared" si="140"/>
        <v>3345.5959576969231</v>
      </c>
      <c r="AQ580" s="335">
        <f t="shared" si="140"/>
        <v>33623.239374854063</v>
      </c>
      <c r="AR580" s="335">
        <f t="shared" si="140"/>
        <v>0</v>
      </c>
      <c r="AS580" s="335">
        <f t="shared" si="140"/>
        <v>24255.570693302689</v>
      </c>
      <c r="AT580" s="335">
        <f t="shared" si="140"/>
        <v>334.55959576969229</v>
      </c>
      <c r="AU580" s="335">
        <f t="shared" si="140"/>
        <v>501.8393936545383</v>
      </c>
      <c r="AV580" s="335">
        <f t="shared" si="140"/>
        <v>334.55959576969229</v>
      </c>
      <c r="AW580" s="335">
        <f t="shared" si="140"/>
        <v>669.11919153938459</v>
      </c>
      <c r="AX580" s="335">
        <f t="shared" si="140"/>
        <v>2007.3575746181532</v>
      </c>
      <c r="AY580" s="335">
        <f t="shared" si="140"/>
        <v>501.8393936545383</v>
      </c>
      <c r="AZ580" s="335">
        <f t="shared" si="140"/>
        <v>501.8393936545383</v>
      </c>
      <c r="BA580" s="335">
        <f t="shared" si="140"/>
        <v>334.55959576969229</v>
      </c>
      <c r="BB580" s="335">
        <f t="shared" si="140"/>
        <v>167.27979788484615</v>
      </c>
      <c r="BC580" s="335">
        <f t="shared" si="138"/>
        <v>2341.917170387846</v>
      </c>
      <c r="BD580" s="335">
        <f t="shared" si="138"/>
        <v>836.39898942423076</v>
      </c>
      <c r="BE580" s="335">
        <f t="shared" si="138"/>
        <v>836.39898942423076</v>
      </c>
      <c r="BF580" s="335">
        <f t="shared" si="138"/>
        <v>501.8393936545383</v>
      </c>
    </row>
    <row r="581" spans="2:58" ht="14.25">
      <c r="B581" s="6" t="s">
        <v>321</v>
      </c>
      <c r="C581" s="1727" t="s">
        <v>24</v>
      </c>
      <c r="D581" s="1728" t="s">
        <v>28</v>
      </c>
      <c r="E581" s="1727" t="s">
        <v>25</v>
      </c>
      <c r="F581" s="1719" t="s">
        <v>16</v>
      </c>
      <c r="G581" s="1823">
        <v>17.399999999999999</v>
      </c>
      <c r="H581" s="1751">
        <v>1460.1272538179251</v>
      </c>
      <c r="I581" s="1751">
        <v>1460.1272538179251</v>
      </c>
      <c r="J581" s="1751">
        <v>1460.1272538179251</v>
      </c>
      <c r="K581" s="2068">
        <v>9.08</v>
      </c>
      <c r="R581" s="335">
        <f t="shared" si="129"/>
        <v>13257.95546466676</v>
      </c>
      <c r="S581" s="335">
        <f t="shared" si="139"/>
        <v>7052.4146359405768</v>
      </c>
      <c r="T581" s="335">
        <f t="shared" si="139"/>
        <v>292.02545076358507</v>
      </c>
      <c r="U581" s="335">
        <f t="shared" si="139"/>
        <v>2934.855780174029</v>
      </c>
      <c r="V581" s="335">
        <f t="shared" si="139"/>
        <v>0</v>
      </c>
      <c r="W581" s="335">
        <f t="shared" si="139"/>
        <v>2117.1845180359919</v>
      </c>
      <c r="X581" s="335">
        <f t="shared" si="139"/>
        <v>29.202545076358504</v>
      </c>
      <c r="Y581" s="335">
        <f t="shared" si="139"/>
        <v>43.803817614537749</v>
      </c>
      <c r="Z581" s="335">
        <f t="shared" si="139"/>
        <v>29.202545076358504</v>
      </c>
      <c r="AA581" s="335">
        <f t="shared" si="139"/>
        <v>58.405090152717008</v>
      </c>
      <c r="AB581" s="335">
        <f t="shared" si="139"/>
        <v>175.215270458151</v>
      </c>
      <c r="AC581" s="335">
        <f t="shared" si="139"/>
        <v>43.803817614537749</v>
      </c>
      <c r="AD581" s="335">
        <f t="shared" si="139"/>
        <v>43.803817614537749</v>
      </c>
      <c r="AE581" s="335">
        <f t="shared" si="139"/>
        <v>29.202545076358504</v>
      </c>
      <c r="AF581" s="335">
        <f t="shared" si="139"/>
        <v>14.601272538179252</v>
      </c>
      <c r="AG581" s="335">
        <f t="shared" si="137"/>
        <v>204.41781553450954</v>
      </c>
      <c r="AH581" s="335">
        <f t="shared" si="137"/>
        <v>73.006362690896268</v>
      </c>
      <c r="AI581" s="335">
        <f t="shared" si="137"/>
        <v>73.006362690896268</v>
      </c>
      <c r="AJ581" s="335">
        <f t="shared" si="137"/>
        <v>43.803817614537749</v>
      </c>
      <c r="AK581" s="1388" t="s">
        <v>1614</v>
      </c>
      <c r="AL581" s="89" t="s">
        <v>1614</v>
      </c>
      <c r="AM581" s="1388" t="s">
        <v>1614</v>
      </c>
      <c r="AN581" s="335">
        <f t="shared" si="131"/>
        <v>13257.95546466676</v>
      </c>
      <c r="AO581" s="335">
        <f t="shared" si="140"/>
        <v>7052.4146359405768</v>
      </c>
      <c r="AP581" s="335">
        <f t="shared" si="140"/>
        <v>292.02545076358507</v>
      </c>
      <c r="AQ581" s="335">
        <f t="shared" si="140"/>
        <v>2934.855780174029</v>
      </c>
      <c r="AR581" s="335">
        <f t="shared" si="140"/>
        <v>0</v>
      </c>
      <c r="AS581" s="335">
        <f t="shared" si="140"/>
        <v>2117.1845180359919</v>
      </c>
      <c r="AT581" s="335">
        <f t="shared" si="140"/>
        <v>29.202545076358504</v>
      </c>
      <c r="AU581" s="335">
        <f t="shared" si="140"/>
        <v>43.803817614537749</v>
      </c>
      <c r="AV581" s="335">
        <f t="shared" si="140"/>
        <v>29.202545076358504</v>
      </c>
      <c r="AW581" s="335">
        <f t="shared" si="140"/>
        <v>58.405090152717008</v>
      </c>
      <c r="AX581" s="335">
        <f t="shared" si="140"/>
        <v>175.215270458151</v>
      </c>
      <c r="AY581" s="335">
        <f t="shared" si="140"/>
        <v>43.803817614537749</v>
      </c>
      <c r="AZ581" s="335">
        <f t="shared" si="140"/>
        <v>43.803817614537749</v>
      </c>
      <c r="BA581" s="335">
        <f t="shared" si="140"/>
        <v>29.202545076358504</v>
      </c>
      <c r="BB581" s="335">
        <f t="shared" si="140"/>
        <v>14.601272538179252</v>
      </c>
      <c r="BC581" s="335">
        <f t="shared" si="138"/>
        <v>204.41781553450954</v>
      </c>
      <c r="BD581" s="335">
        <f t="shared" si="138"/>
        <v>73.006362690896268</v>
      </c>
      <c r="BE581" s="335">
        <f t="shared" si="138"/>
        <v>73.006362690896268</v>
      </c>
      <c r="BF581" s="335">
        <f t="shared" si="138"/>
        <v>43.803817614537749</v>
      </c>
    </row>
    <row r="582" spans="2:58" ht="14.25">
      <c r="B582" s="6" t="s">
        <v>321</v>
      </c>
      <c r="C582" s="1727" t="s">
        <v>24</v>
      </c>
      <c r="D582" s="1728" t="s">
        <v>29</v>
      </c>
      <c r="E582" s="1727" t="s">
        <v>25</v>
      </c>
      <c r="F582" s="1719" t="s">
        <v>16</v>
      </c>
      <c r="G582" s="1823">
        <v>17.739999999999998</v>
      </c>
      <c r="H582" s="1751">
        <v>435.7688906112179</v>
      </c>
      <c r="I582" s="1751">
        <v>435.7688906112179</v>
      </c>
      <c r="J582" s="1751">
        <v>435.7688906112179</v>
      </c>
      <c r="K582" s="2068">
        <v>9.27</v>
      </c>
      <c r="R582" s="335">
        <f t="shared" si="129"/>
        <v>3956.7815267498586</v>
      </c>
      <c r="S582" s="335">
        <f t="shared" si="139"/>
        <v>2104.763741652182</v>
      </c>
      <c r="T582" s="335">
        <f t="shared" si="139"/>
        <v>87.153778122243594</v>
      </c>
      <c r="U582" s="335">
        <f t="shared" si="139"/>
        <v>875.89547012854791</v>
      </c>
      <c r="V582" s="335">
        <f t="shared" si="139"/>
        <v>0</v>
      </c>
      <c r="W582" s="335">
        <f t="shared" si="139"/>
        <v>631.86489138626609</v>
      </c>
      <c r="X582" s="335">
        <f t="shared" si="139"/>
        <v>8.715377812224359</v>
      </c>
      <c r="Y582" s="335">
        <f t="shared" si="139"/>
        <v>13.073066718336536</v>
      </c>
      <c r="Z582" s="335">
        <f t="shared" si="139"/>
        <v>8.715377812224359</v>
      </c>
      <c r="AA582" s="335">
        <f t="shared" si="139"/>
        <v>17.430755624448718</v>
      </c>
      <c r="AB582" s="335">
        <f t="shared" si="139"/>
        <v>52.292266873346144</v>
      </c>
      <c r="AC582" s="335">
        <f t="shared" si="139"/>
        <v>13.073066718336536</v>
      </c>
      <c r="AD582" s="335">
        <f t="shared" si="139"/>
        <v>13.073066718336536</v>
      </c>
      <c r="AE582" s="335">
        <f t="shared" ref="S582:AF601" si="141">+$R582*VLOOKUP($E582,$P$5:$AF$7,AE$1+3,FALSE)</f>
        <v>8.715377812224359</v>
      </c>
      <c r="AF582" s="335">
        <f t="shared" si="141"/>
        <v>4.3576889061121795</v>
      </c>
      <c r="AG582" s="335">
        <f t="shared" si="137"/>
        <v>61.007644685570511</v>
      </c>
      <c r="AH582" s="335">
        <f t="shared" si="137"/>
        <v>21.788444530560898</v>
      </c>
      <c r="AI582" s="335">
        <f t="shared" si="137"/>
        <v>21.788444530560898</v>
      </c>
      <c r="AJ582" s="335">
        <f t="shared" si="137"/>
        <v>13.073066718336536</v>
      </c>
      <c r="AK582" s="1388" t="s">
        <v>1614</v>
      </c>
      <c r="AL582" s="89" t="s">
        <v>1614</v>
      </c>
      <c r="AM582" s="1388" t="s">
        <v>1614</v>
      </c>
      <c r="AN582" s="335">
        <f t="shared" si="131"/>
        <v>4039.5776159659899</v>
      </c>
      <c r="AO582" s="335">
        <f t="shared" si="140"/>
        <v>2148.8061547484281</v>
      </c>
      <c r="AP582" s="335">
        <f t="shared" si="140"/>
        <v>88.977480527885263</v>
      </c>
      <c r="AQ582" s="335">
        <f t="shared" si="140"/>
        <v>894.22367930524661</v>
      </c>
      <c r="AR582" s="335">
        <f t="shared" si="140"/>
        <v>0</v>
      </c>
      <c r="AS582" s="335">
        <f t="shared" si="140"/>
        <v>645.08673382716813</v>
      </c>
      <c r="AT582" s="335">
        <f t="shared" si="140"/>
        <v>8.8977480527885255</v>
      </c>
      <c r="AU582" s="335">
        <f t="shared" si="140"/>
        <v>13.346622079182785</v>
      </c>
      <c r="AV582" s="335">
        <f t="shared" si="140"/>
        <v>8.8977480527885255</v>
      </c>
      <c r="AW582" s="335">
        <f t="shared" si="140"/>
        <v>17.795496105577051</v>
      </c>
      <c r="AX582" s="335">
        <f t="shared" si="140"/>
        <v>53.386488316731139</v>
      </c>
      <c r="AY582" s="335">
        <f t="shared" si="140"/>
        <v>13.346622079182785</v>
      </c>
      <c r="AZ582" s="335">
        <f t="shared" si="140"/>
        <v>13.346622079182785</v>
      </c>
      <c r="BA582" s="335">
        <f t="shared" ref="AO582:BB601" si="142">+$AN582*VLOOKUP($E582,$AL$5:$BB$7,BA$1+3,FALSE)</f>
        <v>8.8977480527885255</v>
      </c>
      <c r="BB582" s="335">
        <f t="shared" si="142"/>
        <v>4.4488740263942628</v>
      </c>
      <c r="BC582" s="335">
        <f t="shared" si="138"/>
        <v>62.284236369519675</v>
      </c>
      <c r="BD582" s="335">
        <f t="shared" si="138"/>
        <v>22.244370131971316</v>
      </c>
      <c r="BE582" s="335">
        <f t="shared" si="138"/>
        <v>22.244370131971316</v>
      </c>
      <c r="BF582" s="335">
        <f t="shared" si="138"/>
        <v>13.346622079182785</v>
      </c>
    </row>
    <row r="583" spans="2:58" ht="14.25">
      <c r="B583" s="6" t="s">
        <v>321</v>
      </c>
      <c r="C583" s="1727" t="s">
        <v>24</v>
      </c>
      <c r="D583" s="1728" t="s">
        <v>30</v>
      </c>
      <c r="E583" s="1727" t="s">
        <v>25</v>
      </c>
      <c r="F583" s="1719" t="s">
        <v>16</v>
      </c>
      <c r="G583" s="1823">
        <v>17.739999999999998</v>
      </c>
      <c r="H583" s="1751">
        <v>383.70623055803134</v>
      </c>
      <c r="I583" s="1751">
        <v>383.70623055803134</v>
      </c>
      <c r="J583" s="1751">
        <v>383.70623055803134</v>
      </c>
      <c r="K583" s="2068">
        <v>9.27</v>
      </c>
      <c r="R583" s="335">
        <f t="shared" si="129"/>
        <v>3484.0525734669245</v>
      </c>
      <c r="S583" s="335">
        <f t="shared" si="141"/>
        <v>1853.3010935952909</v>
      </c>
      <c r="T583" s="335">
        <f t="shared" si="141"/>
        <v>76.741246111606287</v>
      </c>
      <c r="U583" s="335">
        <f t="shared" si="141"/>
        <v>771.24952342164283</v>
      </c>
      <c r="V583" s="335">
        <f t="shared" si="141"/>
        <v>0</v>
      </c>
      <c r="W583" s="335">
        <f t="shared" si="141"/>
        <v>556.37403430914549</v>
      </c>
      <c r="X583" s="335">
        <f t="shared" si="141"/>
        <v>7.6741246111606278</v>
      </c>
      <c r="Y583" s="335">
        <f t="shared" si="141"/>
        <v>11.51118691674094</v>
      </c>
      <c r="Z583" s="335">
        <f t="shared" si="141"/>
        <v>7.6741246111606278</v>
      </c>
      <c r="AA583" s="335">
        <f t="shared" si="141"/>
        <v>15.348249222321256</v>
      </c>
      <c r="AB583" s="335">
        <f t="shared" si="141"/>
        <v>46.044747666963758</v>
      </c>
      <c r="AC583" s="335">
        <f t="shared" si="141"/>
        <v>11.51118691674094</v>
      </c>
      <c r="AD583" s="335">
        <f t="shared" si="141"/>
        <v>11.51118691674094</v>
      </c>
      <c r="AE583" s="335">
        <f t="shared" si="141"/>
        <v>7.6741246111606278</v>
      </c>
      <c r="AF583" s="335">
        <f t="shared" si="141"/>
        <v>3.8370623055803139</v>
      </c>
      <c r="AG583" s="335">
        <f t="shared" si="137"/>
        <v>53.718872278124394</v>
      </c>
      <c r="AH583" s="335">
        <f t="shared" si="137"/>
        <v>19.185311527901572</v>
      </c>
      <c r="AI583" s="335">
        <f t="shared" si="137"/>
        <v>19.185311527901572</v>
      </c>
      <c r="AJ583" s="335">
        <f t="shared" si="137"/>
        <v>11.51118691674094</v>
      </c>
      <c r="AK583" s="1388" t="s">
        <v>1614</v>
      </c>
      <c r="AL583" s="89" t="s">
        <v>1614</v>
      </c>
      <c r="AM583" s="1388" t="s">
        <v>1614</v>
      </c>
      <c r="AN583" s="335">
        <f t="shared" si="131"/>
        <v>3556.9567572729502</v>
      </c>
      <c r="AO583" s="335">
        <f t="shared" si="142"/>
        <v>1892.0816230868222</v>
      </c>
      <c r="AP583" s="335">
        <f t="shared" si="142"/>
        <v>78.34706513817072</v>
      </c>
      <c r="AQ583" s="335">
        <f t="shared" si="142"/>
        <v>787.38800463861548</v>
      </c>
      <c r="AR583" s="335">
        <f t="shared" si="142"/>
        <v>0</v>
      </c>
      <c r="AS583" s="335">
        <f t="shared" si="142"/>
        <v>568.01622225173776</v>
      </c>
      <c r="AT583" s="335">
        <f t="shared" si="142"/>
        <v>7.8347065138170713</v>
      </c>
      <c r="AU583" s="335">
        <f t="shared" si="142"/>
        <v>11.752059770725605</v>
      </c>
      <c r="AV583" s="335">
        <f t="shared" si="142"/>
        <v>7.8347065138170713</v>
      </c>
      <c r="AW583" s="335">
        <f t="shared" si="142"/>
        <v>15.669413027634143</v>
      </c>
      <c r="AX583" s="335">
        <f t="shared" si="142"/>
        <v>47.008239082902421</v>
      </c>
      <c r="AY583" s="335">
        <f t="shared" si="142"/>
        <v>11.752059770725605</v>
      </c>
      <c r="AZ583" s="335">
        <f t="shared" si="142"/>
        <v>11.752059770725605</v>
      </c>
      <c r="BA583" s="335">
        <f t="shared" si="142"/>
        <v>7.8347065138170713</v>
      </c>
      <c r="BB583" s="335">
        <f t="shared" si="142"/>
        <v>3.9173532569085356</v>
      </c>
      <c r="BC583" s="335">
        <f t="shared" si="138"/>
        <v>54.842945596719503</v>
      </c>
      <c r="BD583" s="335">
        <f t="shared" si="138"/>
        <v>19.58676628454268</v>
      </c>
      <c r="BE583" s="335">
        <f t="shared" si="138"/>
        <v>19.58676628454268</v>
      </c>
      <c r="BF583" s="335">
        <f t="shared" si="138"/>
        <v>11.752059770725605</v>
      </c>
    </row>
    <row r="584" spans="2:58" ht="14.25">
      <c r="B584" s="6" t="s">
        <v>321</v>
      </c>
      <c r="C584" s="1727" t="s">
        <v>24</v>
      </c>
      <c r="D584" s="1728" t="s">
        <v>31</v>
      </c>
      <c r="E584" s="1727" t="s">
        <v>25</v>
      </c>
      <c r="F584" s="1719" t="s">
        <v>16</v>
      </c>
      <c r="G584" s="1823">
        <v>17.739999999999998</v>
      </c>
      <c r="H584" s="1751">
        <v>886.63993052549131</v>
      </c>
      <c r="I584" s="1751">
        <v>886.63993052549131</v>
      </c>
      <c r="J584" s="1751">
        <v>886.63993052549131</v>
      </c>
      <c r="K584" s="2068">
        <v>9.27</v>
      </c>
      <c r="R584" s="335">
        <f t="shared" si="129"/>
        <v>8050.690569171461</v>
      </c>
      <c r="S584" s="335">
        <f t="shared" si="141"/>
        <v>4282.4708644381217</v>
      </c>
      <c r="T584" s="335">
        <f t="shared" si="141"/>
        <v>177.32798610509829</v>
      </c>
      <c r="U584" s="335">
        <f t="shared" si="141"/>
        <v>1782.1462603562372</v>
      </c>
      <c r="V584" s="335">
        <f t="shared" si="141"/>
        <v>0</v>
      </c>
      <c r="W584" s="335">
        <f t="shared" si="141"/>
        <v>1285.6278992619625</v>
      </c>
      <c r="X584" s="335">
        <f t="shared" si="141"/>
        <v>17.732798610509828</v>
      </c>
      <c r="Y584" s="335">
        <f t="shared" si="141"/>
        <v>26.599197915764737</v>
      </c>
      <c r="Z584" s="335">
        <f t="shared" si="141"/>
        <v>17.732798610509828</v>
      </c>
      <c r="AA584" s="335">
        <f t="shared" si="141"/>
        <v>35.465597221019657</v>
      </c>
      <c r="AB584" s="335">
        <f t="shared" si="141"/>
        <v>106.39679166305895</v>
      </c>
      <c r="AC584" s="335">
        <f t="shared" si="141"/>
        <v>26.599197915764737</v>
      </c>
      <c r="AD584" s="335">
        <f t="shared" si="141"/>
        <v>26.599197915764737</v>
      </c>
      <c r="AE584" s="335">
        <f t="shared" si="141"/>
        <v>17.732798610509828</v>
      </c>
      <c r="AF584" s="335">
        <f t="shared" si="141"/>
        <v>8.8663993052549142</v>
      </c>
      <c r="AG584" s="335">
        <f t="shared" si="137"/>
        <v>124.12959027356879</v>
      </c>
      <c r="AH584" s="335">
        <f t="shared" si="137"/>
        <v>44.331996526274573</v>
      </c>
      <c r="AI584" s="335">
        <f t="shared" si="137"/>
        <v>44.331996526274573</v>
      </c>
      <c r="AJ584" s="335">
        <f t="shared" si="137"/>
        <v>26.599197915764737</v>
      </c>
      <c r="AK584" s="1388" t="s">
        <v>1614</v>
      </c>
      <c r="AL584" s="89" t="s">
        <v>1614</v>
      </c>
      <c r="AM584" s="1388" t="s">
        <v>1614</v>
      </c>
      <c r="AN584" s="335">
        <f t="shared" si="131"/>
        <v>8219.1521559713037</v>
      </c>
      <c r="AO584" s="335">
        <f t="shared" si="142"/>
        <v>4372.08203891425</v>
      </c>
      <c r="AP584" s="335">
        <f t="shared" si="142"/>
        <v>181.03859374386136</v>
      </c>
      <c r="AQ584" s="335">
        <f t="shared" si="142"/>
        <v>1819.437867125806</v>
      </c>
      <c r="AR584" s="335">
        <f t="shared" si="142"/>
        <v>0</v>
      </c>
      <c r="AS584" s="335">
        <f t="shared" si="142"/>
        <v>1312.5298046429948</v>
      </c>
      <c r="AT584" s="335">
        <f t="shared" si="142"/>
        <v>18.103859374386133</v>
      </c>
      <c r="AU584" s="335">
        <f t="shared" si="142"/>
        <v>27.155789061579195</v>
      </c>
      <c r="AV584" s="335">
        <f t="shared" si="142"/>
        <v>18.103859374386133</v>
      </c>
      <c r="AW584" s="335">
        <f t="shared" si="142"/>
        <v>36.207718748772265</v>
      </c>
      <c r="AX584" s="335">
        <f t="shared" si="142"/>
        <v>108.62315624631678</v>
      </c>
      <c r="AY584" s="335">
        <f t="shared" si="142"/>
        <v>27.155789061579195</v>
      </c>
      <c r="AZ584" s="335">
        <f t="shared" si="142"/>
        <v>27.155789061579195</v>
      </c>
      <c r="BA584" s="335">
        <f t="shared" si="142"/>
        <v>18.103859374386133</v>
      </c>
      <c r="BB584" s="335">
        <f t="shared" si="142"/>
        <v>9.0519296871930663</v>
      </c>
      <c r="BC584" s="335">
        <f t="shared" si="138"/>
        <v>126.72701562070294</v>
      </c>
      <c r="BD584" s="335">
        <f t="shared" si="138"/>
        <v>45.259648435965339</v>
      </c>
      <c r="BE584" s="335">
        <f t="shared" si="138"/>
        <v>45.259648435965339</v>
      </c>
      <c r="BF584" s="335">
        <f t="shared" si="138"/>
        <v>27.155789061579195</v>
      </c>
    </row>
    <row r="585" spans="2:58" ht="14.25">
      <c r="B585" s="8" t="s">
        <v>321</v>
      </c>
      <c r="C585" s="1727" t="s">
        <v>24</v>
      </c>
      <c r="D585" s="1728" t="s">
        <v>32</v>
      </c>
      <c r="E585" s="1727" t="s">
        <v>25</v>
      </c>
      <c r="F585" s="1719" t="s">
        <v>16</v>
      </c>
      <c r="G585" s="1729">
        <v>17.739999999999998</v>
      </c>
      <c r="H585" s="1752">
        <v>1423.255303607167</v>
      </c>
      <c r="I585" s="1752">
        <v>1423.255303607167</v>
      </c>
      <c r="J585" s="1752">
        <v>1423.255303607167</v>
      </c>
      <c r="K585" s="2068">
        <v>9.27</v>
      </c>
      <c r="R585" s="335">
        <f t="shared" si="129"/>
        <v>12923.158156753076</v>
      </c>
      <c r="S585" s="335">
        <f t="shared" si="141"/>
        <v>6874.3231164226145</v>
      </c>
      <c r="T585" s="335">
        <f t="shared" si="141"/>
        <v>284.65106072143345</v>
      </c>
      <c r="U585" s="335">
        <f t="shared" si="141"/>
        <v>2860.7431602504053</v>
      </c>
      <c r="V585" s="335">
        <f t="shared" si="141"/>
        <v>0</v>
      </c>
      <c r="W585" s="335">
        <f t="shared" si="141"/>
        <v>2063.7201902303923</v>
      </c>
      <c r="X585" s="335">
        <f t="shared" si="141"/>
        <v>28.465106072143342</v>
      </c>
      <c r="Y585" s="335">
        <f t="shared" si="141"/>
        <v>42.697659108215007</v>
      </c>
      <c r="Z585" s="335">
        <f t="shared" si="141"/>
        <v>28.465106072143342</v>
      </c>
      <c r="AA585" s="335">
        <f t="shared" si="141"/>
        <v>56.930212144286685</v>
      </c>
      <c r="AB585" s="335">
        <f t="shared" si="141"/>
        <v>170.79063643286003</v>
      </c>
      <c r="AC585" s="335">
        <f t="shared" si="141"/>
        <v>42.697659108215007</v>
      </c>
      <c r="AD585" s="335">
        <f t="shared" si="141"/>
        <v>42.697659108215007</v>
      </c>
      <c r="AE585" s="335">
        <f t="shared" si="141"/>
        <v>28.465106072143342</v>
      </c>
      <c r="AF585" s="335">
        <f t="shared" si="141"/>
        <v>14.232553036071671</v>
      </c>
      <c r="AG585" s="335">
        <f t="shared" si="137"/>
        <v>199.25574250500338</v>
      </c>
      <c r="AH585" s="335">
        <f t="shared" si="137"/>
        <v>71.162765180358363</v>
      </c>
      <c r="AI585" s="335">
        <f t="shared" si="137"/>
        <v>71.162765180358363</v>
      </c>
      <c r="AJ585" s="335">
        <f t="shared" si="137"/>
        <v>42.697659108215007</v>
      </c>
      <c r="AK585" s="1388" t="s">
        <v>1614</v>
      </c>
      <c r="AL585" s="89" t="s">
        <v>1614</v>
      </c>
      <c r="AM585" s="1388" t="s">
        <v>1614</v>
      </c>
      <c r="AN585" s="335">
        <f t="shared" si="131"/>
        <v>13193.576664438437</v>
      </c>
      <c r="AO585" s="335">
        <f t="shared" si="142"/>
        <v>7018.1690847178006</v>
      </c>
      <c r="AP585" s="335">
        <f t="shared" si="142"/>
        <v>290.60741551626518</v>
      </c>
      <c r="AQ585" s="335">
        <f t="shared" si="142"/>
        <v>2920.6045259384641</v>
      </c>
      <c r="AR585" s="335">
        <f t="shared" si="142"/>
        <v>0</v>
      </c>
      <c r="AS585" s="335">
        <f t="shared" si="142"/>
        <v>2106.9037624929224</v>
      </c>
      <c r="AT585" s="335">
        <f t="shared" si="142"/>
        <v>29.060741551626514</v>
      </c>
      <c r="AU585" s="335">
        <f t="shared" si="142"/>
        <v>43.591112327439767</v>
      </c>
      <c r="AV585" s="335">
        <f t="shared" si="142"/>
        <v>29.060741551626514</v>
      </c>
      <c r="AW585" s="335">
        <f t="shared" si="142"/>
        <v>58.121483103253027</v>
      </c>
      <c r="AX585" s="335">
        <f t="shared" si="142"/>
        <v>174.36444930975907</v>
      </c>
      <c r="AY585" s="335">
        <f t="shared" si="142"/>
        <v>43.591112327439767</v>
      </c>
      <c r="AZ585" s="335">
        <f t="shared" si="142"/>
        <v>43.591112327439767</v>
      </c>
      <c r="BA585" s="335">
        <f t="shared" si="142"/>
        <v>29.060741551626514</v>
      </c>
      <c r="BB585" s="335">
        <f t="shared" si="142"/>
        <v>14.530370775813257</v>
      </c>
      <c r="BC585" s="335">
        <f t="shared" si="138"/>
        <v>203.4251908613856</v>
      </c>
      <c r="BD585" s="335">
        <f t="shared" si="138"/>
        <v>72.651853879066294</v>
      </c>
      <c r="BE585" s="335">
        <f t="shared" si="138"/>
        <v>72.651853879066294</v>
      </c>
      <c r="BF585" s="335">
        <f t="shared" si="138"/>
        <v>43.591112327439767</v>
      </c>
    </row>
    <row r="586" spans="2:58" ht="14.25">
      <c r="B586" s="8" t="s">
        <v>321</v>
      </c>
      <c r="C586" s="1727" t="s">
        <v>24</v>
      </c>
      <c r="D586" s="1728" t="s">
        <v>33</v>
      </c>
      <c r="E586" s="1727" t="s">
        <v>25</v>
      </c>
      <c r="F586" s="1719" t="s">
        <v>16</v>
      </c>
      <c r="G586" s="1729">
        <v>17.739999999999998</v>
      </c>
      <c r="H586" s="1752">
        <v>597.11935379479826</v>
      </c>
      <c r="I586" s="1752">
        <v>597.11935379479826</v>
      </c>
      <c r="J586" s="1752">
        <v>597.11935379479826</v>
      </c>
      <c r="K586" s="2068">
        <v>9.27</v>
      </c>
      <c r="R586" s="335">
        <f t="shared" ref="R586:R633" si="143">+I586*VLOOKUP($E586,$P$5:$R$7,3,FALSE)</f>
        <v>5421.8437324567685</v>
      </c>
      <c r="S586" s="335">
        <f t="shared" si="141"/>
        <v>2884.086478828875</v>
      </c>
      <c r="T586" s="335">
        <f t="shared" si="141"/>
        <v>119.42387075895968</v>
      </c>
      <c r="U586" s="335">
        <f t="shared" si="141"/>
        <v>1200.2099011275445</v>
      </c>
      <c r="V586" s="335">
        <f t="shared" si="141"/>
        <v>0</v>
      </c>
      <c r="W586" s="335">
        <f t="shared" si="141"/>
        <v>865.82306300245762</v>
      </c>
      <c r="X586" s="335">
        <f t="shared" si="141"/>
        <v>11.942387075895967</v>
      </c>
      <c r="Y586" s="335">
        <f t="shared" si="141"/>
        <v>17.913580613843948</v>
      </c>
      <c r="Z586" s="335">
        <f t="shared" si="141"/>
        <v>11.942387075895967</v>
      </c>
      <c r="AA586" s="335">
        <f t="shared" si="141"/>
        <v>23.884774151791934</v>
      </c>
      <c r="AB586" s="335">
        <f t="shared" si="141"/>
        <v>71.654322455375791</v>
      </c>
      <c r="AC586" s="335">
        <f t="shared" si="141"/>
        <v>17.913580613843948</v>
      </c>
      <c r="AD586" s="335">
        <f t="shared" si="141"/>
        <v>17.913580613843948</v>
      </c>
      <c r="AE586" s="335">
        <f t="shared" si="141"/>
        <v>11.942387075895967</v>
      </c>
      <c r="AF586" s="335">
        <f t="shared" si="141"/>
        <v>5.9711935379479835</v>
      </c>
      <c r="AG586" s="335">
        <f t="shared" ref="AG586:AJ633" si="144">+$R586*VLOOKUP($E586,$P$5:$AJ$7,AG$1+3,FALSE)</f>
        <v>83.59670953127177</v>
      </c>
      <c r="AH586" s="335">
        <f t="shared" si="144"/>
        <v>29.85596768973992</v>
      </c>
      <c r="AI586" s="335">
        <f t="shared" si="144"/>
        <v>29.85596768973992</v>
      </c>
      <c r="AJ586" s="335">
        <f t="shared" si="144"/>
        <v>17.913580613843948</v>
      </c>
      <c r="AK586" s="1388" t="s">
        <v>1614</v>
      </c>
      <c r="AL586" s="89" t="s">
        <v>1614</v>
      </c>
      <c r="AM586" s="1388" t="s">
        <v>1614</v>
      </c>
      <c r="AN586" s="335">
        <f t="shared" ref="AN586:AN633" si="145">+J586*K586</f>
        <v>5535.2964096777796</v>
      </c>
      <c r="AO586" s="335">
        <f t="shared" si="142"/>
        <v>2944.4363060290384</v>
      </c>
      <c r="AP586" s="335">
        <f t="shared" si="142"/>
        <v>121.92282840699957</v>
      </c>
      <c r="AQ586" s="335">
        <f t="shared" si="142"/>
        <v>1225.3244254903452</v>
      </c>
      <c r="AR586" s="335">
        <f t="shared" si="142"/>
        <v>0</v>
      </c>
      <c r="AS586" s="335">
        <f t="shared" si="142"/>
        <v>883.9405059507468</v>
      </c>
      <c r="AT586" s="335">
        <f t="shared" si="142"/>
        <v>12.192282840699956</v>
      </c>
      <c r="AU586" s="335">
        <f t="shared" si="142"/>
        <v>18.288424261049929</v>
      </c>
      <c r="AV586" s="335">
        <f t="shared" si="142"/>
        <v>12.192282840699956</v>
      </c>
      <c r="AW586" s="335">
        <f t="shared" si="142"/>
        <v>24.384565681399913</v>
      </c>
      <c r="AX586" s="335">
        <f t="shared" si="142"/>
        <v>73.153697044199717</v>
      </c>
      <c r="AY586" s="335">
        <f t="shared" si="142"/>
        <v>18.288424261049929</v>
      </c>
      <c r="AZ586" s="335">
        <f t="shared" si="142"/>
        <v>18.288424261049929</v>
      </c>
      <c r="BA586" s="335">
        <f t="shared" si="142"/>
        <v>12.192282840699956</v>
      </c>
      <c r="BB586" s="335">
        <f t="shared" si="142"/>
        <v>6.0961414203499782</v>
      </c>
      <c r="BC586" s="335">
        <f t="shared" ref="BC586:BF633" si="146">+$AN586*VLOOKUP($E586,$AL$5:$BF$7,BC$1+3,FALSE)</f>
        <v>85.345979884899691</v>
      </c>
      <c r="BD586" s="335">
        <f t="shared" si="146"/>
        <v>30.480707101749893</v>
      </c>
      <c r="BE586" s="335">
        <f t="shared" si="146"/>
        <v>30.480707101749893</v>
      </c>
      <c r="BF586" s="335">
        <f t="shared" si="146"/>
        <v>18.288424261049929</v>
      </c>
    </row>
    <row r="587" spans="2:58" ht="14.25">
      <c r="B587" s="8" t="s">
        <v>321</v>
      </c>
      <c r="C587" s="1727" t="s">
        <v>24</v>
      </c>
      <c r="D587" s="1728" t="s">
        <v>34</v>
      </c>
      <c r="E587" s="1727" t="s">
        <v>25</v>
      </c>
      <c r="F587" s="1719" t="s">
        <v>16</v>
      </c>
      <c r="G587" s="1729">
        <v>17.86</v>
      </c>
      <c r="H587" s="1752">
        <v>11.511809459730328</v>
      </c>
      <c r="I587" s="1752">
        <v>11.511809459730328</v>
      </c>
      <c r="J587" s="1752">
        <v>11.511809459730328</v>
      </c>
      <c r="K587" s="2068">
        <v>9.33</v>
      </c>
      <c r="R587" s="335">
        <f t="shared" si="143"/>
        <v>104.52722989435138</v>
      </c>
      <c r="S587" s="335">
        <f t="shared" si="141"/>
        <v>55.60203969049747</v>
      </c>
      <c r="T587" s="335">
        <f t="shared" si="141"/>
        <v>2.3023618919460662</v>
      </c>
      <c r="U587" s="335">
        <f t="shared" si="141"/>
        <v>23.138737014057956</v>
      </c>
      <c r="V587" s="335">
        <f t="shared" si="141"/>
        <v>0</v>
      </c>
      <c r="W587" s="335">
        <f t="shared" si="141"/>
        <v>16.692123716608979</v>
      </c>
      <c r="X587" s="335">
        <f t="shared" si="141"/>
        <v>0.23023618919460659</v>
      </c>
      <c r="Y587" s="335">
        <f t="shared" si="141"/>
        <v>0.3453542837919098</v>
      </c>
      <c r="Z587" s="335">
        <f t="shared" si="141"/>
        <v>0.23023618919460659</v>
      </c>
      <c r="AA587" s="335">
        <f t="shared" si="141"/>
        <v>0.46047237838921318</v>
      </c>
      <c r="AB587" s="335">
        <f t="shared" si="141"/>
        <v>1.3814171351676392</v>
      </c>
      <c r="AC587" s="335">
        <f t="shared" si="141"/>
        <v>0.3453542837919098</v>
      </c>
      <c r="AD587" s="335">
        <f t="shared" si="141"/>
        <v>0.3453542837919098</v>
      </c>
      <c r="AE587" s="335">
        <f t="shared" si="141"/>
        <v>0.23023618919460659</v>
      </c>
      <c r="AF587" s="335">
        <f t="shared" si="141"/>
        <v>0.11511809459730329</v>
      </c>
      <c r="AG587" s="335">
        <f t="shared" si="144"/>
        <v>1.6116533243622462</v>
      </c>
      <c r="AH587" s="335">
        <f t="shared" si="144"/>
        <v>0.57559047298651655</v>
      </c>
      <c r="AI587" s="335">
        <f t="shared" si="144"/>
        <v>0.57559047298651655</v>
      </c>
      <c r="AJ587" s="335">
        <f t="shared" si="144"/>
        <v>0.3453542837919098</v>
      </c>
      <c r="AK587" s="1388" t="s">
        <v>1614</v>
      </c>
      <c r="AL587" s="89" t="s">
        <v>1614</v>
      </c>
      <c r="AM587" s="1388" t="s">
        <v>1614</v>
      </c>
      <c r="AN587" s="335">
        <f t="shared" si="145"/>
        <v>107.40518225928396</v>
      </c>
      <c r="AO587" s="335">
        <f t="shared" si="142"/>
        <v>57.132932853782094</v>
      </c>
      <c r="AP587" s="335">
        <f t="shared" si="142"/>
        <v>2.3657529132000876</v>
      </c>
      <c r="AQ587" s="335">
        <f t="shared" si="142"/>
        <v>23.775816777660875</v>
      </c>
      <c r="AR587" s="335">
        <f t="shared" si="142"/>
        <v>0</v>
      </c>
      <c r="AS587" s="335">
        <f t="shared" si="142"/>
        <v>17.151708620700635</v>
      </c>
      <c r="AT587" s="335">
        <f t="shared" si="142"/>
        <v>0.23657529132000873</v>
      </c>
      <c r="AU587" s="335">
        <f t="shared" si="142"/>
        <v>0.35486293698001303</v>
      </c>
      <c r="AV587" s="335">
        <f t="shared" si="142"/>
        <v>0.23657529132000873</v>
      </c>
      <c r="AW587" s="335">
        <f t="shared" si="142"/>
        <v>0.47315058264001747</v>
      </c>
      <c r="AX587" s="335">
        <f t="shared" si="142"/>
        <v>1.4194517479200521</v>
      </c>
      <c r="AY587" s="335">
        <f t="shared" si="142"/>
        <v>0.35486293698001303</v>
      </c>
      <c r="AZ587" s="335">
        <f t="shared" si="142"/>
        <v>0.35486293698001303</v>
      </c>
      <c r="BA587" s="335">
        <f t="shared" si="142"/>
        <v>0.23657529132000873</v>
      </c>
      <c r="BB587" s="335">
        <f t="shared" si="142"/>
        <v>0.11828764566000437</v>
      </c>
      <c r="BC587" s="335">
        <f t="shared" si="146"/>
        <v>1.6560270392400613</v>
      </c>
      <c r="BD587" s="335">
        <f t="shared" si="146"/>
        <v>0.59143822830002191</v>
      </c>
      <c r="BE587" s="335">
        <f t="shared" si="146"/>
        <v>0.59143822830002191</v>
      </c>
      <c r="BF587" s="335">
        <f t="shared" si="146"/>
        <v>0.35486293698001303</v>
      </c>
    </row>
    <row r="588" spans="2:58" ht="14.25">
      <c r="B588" s="6" t="s">
        <v>321</v>
      </c>
      <c r="C588" s="1727" t="s">
        <v>24</v>
      </c>
      <c r="D588" s="1728" t="s">
        <v>23</v>
      </c>
      <c r="E588" s="1727" t="s">
        <v>25</v>
      </c>
      <c r="F588" s="1719" t="s">
        <v>26</v>
      </c>
      <c r="G588" s="1729">
        <v>17.399999999999999</v>
      </c>
      <c r="H588" s="1752">
        <v>3022.7573984029777</v>
      </c>
      <c r="I588" s="1752">
        <v>3022.7573984029777</v>
      </c>
      <c r="J588" s="1752">
        <v>3022.7573984029777</v>
      </c>
      <c r="K588" s="2069">
        <v>9.08</v>
      </c>
      <c r="R588" s="335">
        <f t="shared" si="143"/>
        <v>27446.637177499037</v>
      </c>
      <c r="S588" s="335">
        <f t="shared" si="141"/>
        <v>14599.918234286379</v>
      </c>
      <c r="T588" s="335">
        <f t="shared" si="141"/>
        <v>604.55147968059566</v>
      </c>
      <c r="U588" s="335">
        <f t="shared" si="141"/>
        <v>6075.7423707899843</v>
      </c>
      <c r="V588" s="335">
        <f t="shared" si="141"/>
        <v>0</v>
      </c>
      <c r="W588" s="335">
        <f t="shared" si="141"/>
        <v>4382.9982276843184</v>
      </c>
      <c r="X588" s="335">
        <f t="shared" si="141"/>
        <v>60.455147968059556</v>
      </c>
      <c r="Y588" s="335">
        <f t="shared" si="141"/>
        <v>90.682721952089324</v>
      </c>
      <c r="Z588" s="335">
        <f t="shared" si="141"/>
        <v>60.455147968059556</v>
      </c>
      <c r="AA588" s="335">
        <f t="shared" si="141"/>
        <v>120.91029593611911</v>
      </c>
      <c r="AB588" s="335">
        <f t="shared" si="141"/>
        <v>362.73088780835729</v>
      </c>
      <c r="AC588" s="335">
        <f t="shared" si="141"/>
        <v>90.682721952089324</v>
      </c>
      <c r="AD588" s="335">
        <f t="shared" si="141"/>
        <v>90.682721952089324</v>
      </c>
      <c r="AE588" s="335">
        <f t="shared" si="141"/>
        <v>60.455147968059556</v>
      </c>
      <c r="AF588" s="335">
        <f t="shared" si="141"/>
        <v>30.227573984029778</v>
      </c>
      <c r="AG588" s="335">
        <f t="shared" si="144"/>
        <v>423.18603577641693</v>
      </c>
      <c r="AH588" s="335">
        <f t="shared" si="144"/>
        <v>151.13786992014892</v>
      </c>
      <c r="AI588" s="335">
        <f t="shared" si="144"/>
        <v>151.13786992014892</v>
      </c>
      <c r="AJ588" s="335">
        <f t="shared" si="144"/>
        <v>90.682721952089324</v>
      </c>
      <c r="AK588" s="1388" t="s">
        <v>1614</v>
      </c>
      <c r="AL588" s="89" t="s">
        <v>1614</v>
      </c>
      <c r="AM588" s="1388" t="s">
        <v>1614</v>
      </c>
      <c r="AN588" s="335">
        <f t="shared" si="145"/>
        <v>27446.637177499037</v>
      </c>
      <c r="AO588" s="335">
        <f t="shared" si="142"/>
        <v>14599.918234286379</v>
      </c>
      <c r="AP588" s="335">
        <f t="shared" si="142"/>
        <v>604.55147968059566</v>
      </c>
      <c r="AQ588" s="335">
        <f t="shared" si="142"/>
        <v>6075.7423707899843</v>
      </c>
      <c r="AR588" s="335">
        <f t="shared" si="142"/>
        <v>0</v>
      </c>
      <c r="AS588" s="335">
        <f t="shared" si="142"/>
        <v>4382.9982276843184</v>
      </c>
      <c r="AT588" s="335">
        <f t="shared" si="142"/>
        <v>60.455147968059556</v>
      </c>
      <c r="AU588" s="335">
        <f t="shared" si="142"/>
        <v>90.682721952089324</v>
      </c>
      <c r="AV588" s="335">
        <f t="shared" si="142"/>
        <v>60.455147968059556</v>
      </c>
      <c r="AW588" s="335">
        <f t="shared" si="142"/>
        <v>120.91029593611911</v>
      </c>
      <c r="AX588" s="335">
        <f t="shared" si="142"/>
        <v>362.73088780835729</v>
      </c>
      <c r="AY588" s="335">
        <f t="shared" si="142"/>
        <v>90.682721952089324</v>
      </c>
      <c r="AZ588" s="335">
        <f t="shared" si="142"/>
        <v>90.682721952089324</v>
      </c>
      <c r="BA588" s="335">
        <f t="shared" si="142"/>
        <v>60.455147968059556</v>
      </c>
      <c r="BB588" s="335">
        <f t="shared" si="142"/>
        <v>30.227573984029778</v>
      </c>
      <c r="BC588" s="335">
        <f t="shared" si="146"/>
        <v>423.18603577641693</v>
      </c>
      <c r="BD588" s="335">
        <f t="shared" si="146"/>
        <v>151.13786992014892</v>
      </c>
      <c r="BE588" s="335">
        <f t="shared" si="146"/>
        <v>151.13786992014892</v>
      </c>
      <c r="BF588" s="335">
        <f t="shared" si="146"/>
        <v>90.682721952089324</v>
      </c>
    </row>
    <row r="589" spans="2:58" ht="14.25">
      <c r="B589" s="6" t="s">
        <v>321</v>
      </c>
      <c r="C589" s="1727" t="s">
        <v>24</v>
      </c>
      <c r="D589" s="1728" t="s">
        <v>27</v>
      </c>
      <c r="E589" s="1727" t="s">
        <v>25</v>
      </c>
      <c r="F589" s="1719" t="s">
        <v>26</v>
      </c>
      <c r="G589" s="1729">
        <v>17.399999999999999</v>
      </c>
      <c r="H589" s="1752">
        <v>9725.3372128972387</v>
      </c>
      <c r="I589" s="1752">
        <v>9725.3372128972387</v>
      </c>
      <c r="J589" s="1752">
        <v>9725.3372128972387</v>
      </c>
      <c r="K589" s="2069">
        <v>9.08</v>
      </c>
      <c r="R589" s="335">
        <f t="shared" si="143"/>
        <v>88306.061893106933</v>
      </c>
      <c r="S589" s="335">
        <f t="shared" si="141"/>
        <v>46973.378738293657</v>
      </c>
      <c r="T589" s="335">
        <f t="shared" si="141"/>
        <v>1945.0674425794482</v>
      </c>
      <c r="U589" s="335">
        <f t="shared" si="141"/>
        <v>19547.92779792345</v>
      </c>
      <c r="V589" s="335">
        <f t="shared" si="141"/>
        <v>0</v>
      </c>
      <c r="W589" s="335">
        <f t="shared" si="141"/>
        <v>14101.738958700998</v>
      </c>
      <c r="X589" s="335">
        <f t="shared" si="141"/>
        <v>194.5067442579448</v>
      </c>
      <c r="Y589" s="335">
        <f t="shared" si="141"/>
        <v>291.76011638691716</v>
      </c>
      <c r="Z589" s="335">
        <f t="shared" si="141"/>
        <v>194.5067442579448</v>
      </c>
      <c r="AA589" s="335">
        <f t="shared" si="141"/>
        <v>389.01348851588961</v>
      </c>
      <c r="AB589" s="335">
        <f t="shared" si="141"/>
        <v>1167.0404655476686</v>
      </c>
      <c r="AC589" s="335">
        <f t="shared" si="141"/>
        <v>291.76011638691716</v>
      </c>
      <c r="AD589" s="335">
        <f t="shared" si="141"/>
        <v>291.76011638691716</v>
      </c>
      <c r="AE589" s="335">
        <f t="shared" si="141"/>
        <v>194.5067442579448</v>
      </c>
      <c r="AF589" s="335">
        <f t="shared" si="141"/>
        <v>97.253372128972401</v>
      </c>
      <c r="AG589" s="335">
        <f t="shared" si="144"/>
        <v>1361.5472098056136</v>
      </c>
      <c r="AH589" s="335">
        <f t="shared" si="144"/>
        <v>486.26686064486205</v>
      </c>
      <c r="AI589" s="335">
        <f t="shared" si="144"/>
        <v>486.26686064486205</v>
      </c>
      <c r="AJ589" s="335">
        <f t="shared" si="144"/>
        <v>291.76011638691716</v>
      </c>
      <c r="AK589" s="1388" t="s">
        <v>1614</v>
      </c>
      <c r="AL589" s="89" t="s">
        <v>1614</v>
      </c>
      <c r="AM589" s="1388" t="s">
        <v>1614</v>
      </c>
      <c r="AN589" s="335">
        <f t="shared" si="145"/>
        <v>88306.061893106933</v>
      </c>
      <c r="AO589" s="335">
        <f t="shared" si="142"/>
        <v>46973.378738293657</v>
      </c>
      <c r="AP589" s="335">
        <f t="shared" si="142"/>
        <v>1945.0674425794482</v>
      </c>
      <c r="AQ589" s="335">
        <f t="shared" si="142"/>
        <v>19547.92779792345</v>
      </c>
      <c r="AR589" s="335">
        <f t="shared" si="142"/>
        <v>0</v>
      </c>
      <c r="AS589" s="335">
        <f t="shared" si="142"/>
        <v>14101.738958700998</v>
      </c>
      <c r="AT589" s="335">
        <f t="shared" si="142"/>
        <v>194.5067442579448</v>
      </c>
      <c r="AU589" s="335">
        <f t="shared" si="142"/>
        <v>291.76011638691716</v>
      </c>
      <c r="AV589" s="335">
        <f t="shared" si="142"/>
        <v>194.5067442579448</v>
      </c>
      <c r="AW589" s="335">
        <f t="shared" si="142"/>
        <v>389.01348851588961</v>
      </c>
      <c r="AX589" s="335">
        <f t="shared" si="142"/>
        <v>1167.0404655476686</v>
      </c>
      <c r="AY589" s="335">
        <f t="shared" si="142"/>
        <v>291.76011638691716</v>
      </c>
      <c r="AZ589" s="335">
        <f t="shared" si="142"/>
        <v>291.76011638691716</v>
      </c>
      <c r="BA589" s="335">
        <f t="shared" si="142"/>
        <v>194.5067442579448</v>
      </c>
      <c r="BB589" s="335">
        <f t="shared" si="142"/>
        <v>97.253372128972401</v>
      </c>
      <c r="BC589" s="335">
        <f t="shared" si="146"/>
        <v>1361.5472098056136</v>
      </c>
      <c r="BD589" s="335">
        <f t="shared" si="146"/>
        <v>486.26686064486205</v>
      </c>
      <c r="BE589" s="335">
        <f t="shared" si="146"/>
        <v>486.26686064486205</v>
      </c>
      <c r="BF589" s="335">
        <f t="shared" si="146"/>
        <v>291.76011638691716</v>
      </c>
    </row>
    <row r="590" spans="2:58" ht="14.25">
      <c r="B590" s="6" t="s">
        <v>321</v>
      </c>
      <c r="C590" s="1727" t="s">
        <v>24</v>
      </c>
      <c r="D590" s="1728" t="s">
        <v>28</v>
      </c>
      <c r="E590" s="1727" t="s">
        <v>25</v>
      </c>
      <c r="F590" s="1719" t="s">
        <v>26</v>
      </c>
      <c r="G590" s="1729">
        <v>17.399999999999999</v>
      </c>
      <c r="H590" s="1752">
        <v>848.89090593570802</v>
      </c>
      <c r="I590" s="1752">
        <v>848.89090593570802</v>
      </c>
      <c r="J590" s="1752">
        <v>848.89090593570802</v>
      </c>
      <c r="K590" s="2069">
        <v>9.08</v>
      </c>
      <c r="R590" s="335">
        <f t="shared" si="143"/>
        <v>7707.9294258962291</v>
      </c>
      <c r="S590" s="335">
        <f t="shared" si="141"/>
        <v>4100.143075669469</v>
      </c>
      <c r="T590" s="335">
        <f t="shared" si="141"/>
        <v>169.77818118714166</v>
      </c>
      <c r="U590" s="335">
        <f t="shared" si="141"/>
        <v>1706.270720930773</v>
      </c>
      <c r="V590" s="335">
        <f t="shared" si="141"/>
        <v>0</v>
      </c>
      <c r="W590" s="335">
        <f t="shared" si="141"/>
        <v>1230.8918136067769</v>
      </c>
      <c r="X590" s="335">
        <f t="shared" si="141"/>
        <v>16.977818118714161</v>
      </c>
      <c r="Y590" s="335">
        <f t="shared" si="141"/>
        <v>25.466727178071238</v>
      </c>
      <c r="Z590" s="335">
        <f t="shared" si="141"/>
        <v>16.977818118714161</v>
      </c>
      <c r="AA590" s="335">
        <f t="shared" si="141"/>
        <v>33.955636237428322</v>
      </c>
      <c r="AB590" s="335">
        <f t="shared" si="141"/>
        <v>101.86690871228495</v>
      </c>
      <c r="AC590" s="335">
        <f t="shared" si="141"/>
        <v>25.466727178071238</v>
      </c>
      <c r="AD590" s="335">
        <f t="shared" si="141"/>
        <v>25.466727178071238</v>
      </c>
      <c r="AE590" s="335">
        <f t="shared" si="141"/>
        <v>16.977818118714161</v>
      </c>
      <c r="AF590" s="335">
        <f t="shared" si="141"/>
        <v>8.4889090593570806</v>
      </c>
      <c r="AG590" s="335">
        <f t="shared" si="144"/>
        <v>118.84472683099914</v>
      </c>
      <c r="AH590" s="335">
        <f t="shared" si="144"/>
        <v>42.444545296785414</v>
      </c>
      <c r="AI590" s="335">
        <f t="shared" si="144"/>
        <v>42.444545296785414</v>
      </c>
      <c r="AJ590" s="335">
        <f t="shared" si="144"/>
        <v>25.466727178071238</v>
      </c>
      <c r="AK590" s="1388" t="s">
        <v>1614</v>
      </c>
      <c r="AL590" s="89" t="s">
        <v>1614</v>
      </c>
      <c r="AM590" s="1388" t="s">
        <v>1614</v>
      </c>
      <c r="AN590" s="335">
        <f t="shared" si="145"/>
        <v>7707.9294258962291</v>
      </c>
      <c r="AO590" s="335">
        <f t="shared" si="142"/>
        <v>4100.143075669469</v>
      </c>
      <c r="AP590" s="335">
        <f t="shared" si="142"/>
        <v>169.77818118714166</v>
      </c>
      <c r="AQ590" s="335">
        <f t="shared" si="142"/>
        <v>1706.270720930773</v>
      </c>
      <c r="AR590" s="335">
        <f t="shared" si="142"/>
        <v>0</v>
      </c>
      <c r="AS590" s="335">
        <f t="shared" si="142"/>
        <v>1230.8918136067769</v>
      </c>
      <c r="AT590" s="335">
        <f t="shared" si="142"/>
        <v>16.977818118714161</v>
      </c>
      <c r="AU590" s="335">
        <f t="shared" si="142"/>
        <v>25.466727178071238</v>
      </c>
      <c r="AV590" s="335">
        <f t="shared" si="142"/>
        <v>16.977818118714161</v>
      </c>
      <c r="AW590" s="335">
        <f t="shared" si="142"/>
        <v>33.955636237428322</v>
      </c>
      <c r="AX590" s="335">
        <f t="shared" si="142"/>
        <v>101.86690871228495</v>
      </c>
      <c r="AY590" s="335">
        <f t="shared" si="142"/>
        <v>25.466727178071238</v>
      </c>
      <c r="AZ590" s="335">
        <f t="shared" si="142"/>
        <v>25.466727178071238</v>
      </c>
      <c r="BA590" s="335">
        <f t="shared" si="142"/>
        <v>16.977818118714161</v>
      </c>
      <c r="BB590" s="335">
        <f t="shared" si="142"/>
        <v>8.4889090593570806</v>
      </c>
      <c r="BC590" s="335">
        <f t="shared" si="146"/>
        <v>118.84472683099914</v>
      </c>
      <c r="BD590" s="335">
        <f t="shared" si="146"/>
        <v>42.444545296785414</v>
      </c>
      <c r="BE590" s="335">
        <f t="shared" si="146"/>
        <v>42.444545296785414</v>
      </c>
      <c r="BF590" s="335">
        <f t="shared" si="146"/>
        <v>25.466727178071238</v>
      </c>
    </row>
    <row r="591" spans="2:58" ht="14.25">
      <c r="B591" s="6" t="s">
        <v>321</v>
      </c>
      <c r="C591" s="1727" t="s">
        <v>24</v>
      </c>
      <c r="D591" s="1728" t="s">
        <v>29</v>
      </c>
      <c r="E591" s="1727" t="s">
        <v>25</v>
      </c>
      <c r="F591" s="1719" t="s">
        <v>26</v>
      </c>
      <c r="G591" s="1729">
        <v>17.739999999999998</v>
      </c>
      <c r="H591" s="1752">
        <v>253.34795125718787</v>
      </c>
      <c r="I591" s="1752">
        <v>253.34795125718787</v>
      </c>
      <c r="J591" s="1752">
        <v>253.34795125718787</v>
      </c>
      <c r="K591" s="2069">
        <v>9.08</v>
      </c>
      <c r="R591" s="335">
        <f t="shared" si="143"/>
        <v>2300.3993974152659</v>
      </c>
      <c r="S591" s="335">
        <f t="shared" si="141"/>
        <v>1223.6706045722171</v>
      </c>
      <c r="T591" s="335">
        <f t="shared" si="141"/>
        <v>50.669590251437583</v>
      </c>
      <c r="U591" s="335">
        <f t="shared" si="141"/>
        <v>509.22938202694758</v>
      </c>
      <c r="V591" s="335">
        <f t="shared" si="141"/>
        <v>0</v>
      </c>
      <c r="W591" s="335">
        <f t="shared" si="141"/>
        <v>367.35452932292247</v>
      </c>
      <c r="X591" s="335">
        <f t="shared" si="141"/>
        <v>5.066959025143758</v>
      </c>
      <c r="Y591" s="335">
        <f t="shared" si="141"/>
        <v>7.6004385377156352</v>
      </c>
      <c r="Z591" s="335">
        <f t="shared" si="141"/>
        <v>5.066959025143758</v>
      </c>
      <c r="AA591" s="335">
        <f t="shared" si="141"/>
        <v>10.133918050287516</v>
      </c>
      <c r="AB591" s="335">
        <f t="shared" si="141"/>
        <v>30.401754150862541</v>
      </c>
      <c r="AC591" s="335">
        <f t="shared" si="141"/>
        <v>7.6004385377156352</v>
      </c>
      <c r="AD591" s="335">
        <f t="shared" si="141"/>
        <v>7.6004385377156352</v>
      </c>
      <c r="AE591" s="335">
        <f t="shared" si="141"/>
        <v>5.066959025143758</v>
      </c>
      <c r="AF591" s="335">
        <f t="shared" si="141"/>
        <v>2.533479512571879</v>
      </c>
      <c r="AG591" s="335">
        <f t="shared" si="144"/>
        <v>35.468713176006304</v>
      </c>
      <c r="AH591" s="335">
        <f t="shared" si="144"/>
        <v>12.667397562859396</v>
      </c>
      <c r="AI591" s="335">
        <f t="shared" si="144"/>
        <v>12.667397562859396</v>
      </c>
      <c r="AJ591" s="335">
        <f t="shared" si="144"/>
        <v>7.6004385377156352</v>
      </c>
      <c r="AK591" s="1388" t="s">
        <v>1614</v>
      </c>
      <c r="AL591" s="89" t="s">
        <v>1614</v>
      </c>
      <c r="AM591" s="1388" t="s">
        <v>1614</v>
      </c>
      <c r="AN591" s="335">
        <f t="shared" si="145"/>
        <v>2300.3993974152659</v>
      </c>
      <c r="AO591" s="335">
        <f t="shared" si="142"/>
        <v>1223.6706045722171</v>
      </c>
      <c r="AP591" s="335">
        <f t="shared" si="142"/>
        <v>50.669590251437583</v>
      </c>
      <c r="AQ591" s="335">
        <f t="shared" si="142"/>
        <v>509.22938202694758</v>
      </c>
      <c r="AR591" s="335">
        <f t="shared" si="142"/>
        <v>0</v>
      </c>
      <c r="AS591" s="335">
        <f t="shared" si="142"/>
        <v>367.35452932292247</v>
      </c>
      <c r="AT591" s="335">
        <f t="shared" si="142"/>
        <v>5.066959025143758</v>
      </c>
      <c r="AU591" s="335">
        <f t="shared" si="142"/>
        <v>7.6004385377156352</v>
      </c>
      <c r="AV591" s="335">
        <f t="shared" si="142"/>
        <v>5.066959025143758</v>
      </c>
      <c r="AW591" s="335">
        <f t="shared" si="142"/>
        <v>10.133918050287516</v>
      </c>
      <c r="AX591" s="335">
        <f t="shared" si="142"/>
        <v>30.401754150862541</v>
      </c>
      <c r="AY591" s="335">
        <f t="shared" si="142"/>
        <v>7.6004385377156352</v>
      </c>
      <c r="AZ591" s="335">
        <f t="shared" si="142"/>
        <v>7.6004385377156352</v>
      </c>
      <c r="BA591" s="335">
        <f t="shared" si="142"/>
        <v>5.066959025143758</v>
      </c>
      <c r="BB591" s="335">
        <f t="shared" si="142"/>
        <v>2.533479512571879</v>
      </c>
      <c r="BC591" s="335">
        <f t="shared" si="146"/>
        <v>35.468713176006304</v>
      </c>
      <c r="BD591" s="335">
        <f t="shared" si="146"/>
        <v>12.667397562859396</v>
      </c>
      <c r="BE591" s="335">
        <f t="shared" si="146"/>
        <v>12.667397562859396</v>
      </c>
      <c r="BF591" s="335">
        <f t="shared" si="146"/>
        <v>7.6004385377156352</v>
      </c>
    </row>
    <row r="592" spans="2:58" ht="14.25">
      <c r="B592" s="6" t="s">
        <v>321</v>
      </c>
      <c r="C592" s="1727" t="s">
        <v>24</v>
      </c>
      <c r="D592" s="1728" t="s">
        <v>30</v>
      </c>
      <c r="E592" s="1727" t="s">
        <v>25</v>
      </c>
      <c r="F592" s="1719" t="s">
        <v>26</v>
      </c>
      <c r="G592" s="1729">
        <v>17.739999999999998</v>
      </c>
      <c r="H592" s="1752">
        <v>223.07968625329158</v>
      </c>
      <c r="I592" s="1752">
        <v>223.07968625329158</v>
      </c>
      <c r="J592" s="1752">
        <v>223.07968625329158</v>
      </c>
      <c r="K592" s="2069">
        <v>9.08</v>
      </c>
      <c r="R592" s="335">
        <f t="shared" si="143"/>
        <v>2025.5635511798876</v>
      </c>
      <c r="S592" s="335">
        <f t="shared" si="141"/>
        <v>1077.4748846033981</v>
      </c>
      <c r="T592" s="335">
        <f t="shared" si="141"/>
        <v>44.615937250658327</v>
      </c>
      <c r="U592" s="335">
        <f t="shared" si="141"/>
        <v>448.39016936911599</v>
      </c>
      <c r="V592" s="335">
        <f t="shared" si="141"/>
        <v>0</v>
      </c>
      <c r="W592" s="335">
        <f t="shared" si="141"/>
        <v>323.46554506727284</v>
      </c>
      <c r="X592" s="335">
        <f t="shared" si="141"/>
        <v>4.461593725065832</v>
      </c>
      <c r="Y592" s="335">
        <f t="shared" si="141"/>
        <v>6.6923905875987471</v>
      </c>
      <c r="Z592" s="335">
        <f t="shared" si="141"/>
        <v>4.461593725065832</v>
      </c>
      <c r="AA592" s="335">
        <f t="shared" si="141"/>
        <v>8.9231874501316639</v>
      </c>
      <c r="AB592" s="335">
        <f t="shared" si="141"/>
        <v>26.769562350394988</v>
      </c>
      <c r="AC592" s="335">
        <f t="shared" si="141"/>
        <v>6.6923905875987471</v>
      </c>
      <c r="AD592" s="335">
        <f t="shared" si="141"/>
        <v>6.6923905875987471</v>
      </c>
      <c r="AE592" s="335">
        <f t="shared" si="141"/>
        <v>4.461593725065832</v>
      </c>
      <c r="AF592" s="335">
        <f t="shared" si="141"/>
        <v>2.230796862532916</v>
      </c>
      <c r="AG592" s="335">
        <f t="shared" si="144"/>
        <v>31.231156075460824</v>
      </c>
      <c r="AH592" s="335">
        <f t="shared" si="144"/>
        <v>11.153984312664582</v>
      </c>
      <c r="AI592" s="335">
        <f t="shared" si="144"/>
        <v>11.153984312664582</v>
      </c>
      <c r="AJ592" s="335">
        <f t="shared" si="144"/>
        <v>6.6923905875987471</v>
      </c>
      <c r="AK592" s="1388" t="s">
        <v>1614</v>
      </c>
      <c r="AL592" s="89" t="s">
        <v>1614</v>
      </c>
      <c r="AM592" s="1388" t="s">
        <v>1614</v>
      </c>
      <c r="AN592" s="335">
        <f t="shared" si="145"/>
        <v>2025.5635511798876</v>
      </c>
      <c r="AO592" s="335">
        <f t="shared" si="142"/>
        <v>1077.4748846033981</v>
      </c>
      <c r="AP592" s="335">
        <f t="shared" si="142"/>
        <v>44.615937250658327</v>
      </c>
      <c r="AQ592" s="335">
        <f t="shared" si="142"/>
        <v>448.39016936911599</v>
      </c>
      <c r="AR592" s="335">
        <f t="shared" si="142"/>
        <v>0</v>
      </c>
      <c r="AS592" s="335">
        <f t="shared" si="142"/>
        <v>323.46554506727284</v>
      </c>
      <c r="AT592" s="335">
        <f t="shared" si="142"/>
        <v>4.461593725065832</v>
      </c>
      <c r="AU592" s="335">
        <f t="shared" si="142"/>
        <v>6.6923905875987471</v>
      </c>
      <c r="AV592" s="335">
        <f t="shared" si="142"/>
        <v>4.461593725065832</v>
      </c>
      <c r="AW592" s="335">
        <f t="shared" si="142"/>
        <v>8.9231874501316639</v>
      </c>
      <c r="AX592" s="335">
        <f t="shared" si="142"/>
        <v>26.769562350394988</v>
      </c>
      <c r="AY592" s="335">
        <f t="shared" si="142"/>
        <v>6.6923905875987471</v>
      </c>
      <c r="AZ592" s="335">
        <f t="shared" si="142"/>
        <v>6.6923905875987471</v>
      </c>
      <c r="BA592" s="335">
        <f t="shared" si="142"/>
        <v>4.461593725065832</v>
      </c>
      <c r="BB592" s="335">
        <f t="shared" si="142"/>
        <v>2.230796862532916</v>
      </c>
      <c r="BC592" s="335">
        <f t="shared" si="146"/>
        <v>31.231156075460824</v>
      </c>
      <c r="BD592" s="335">
        <f t="shared" si="146"/>
        <v>11.153984312664582</v>
      </c>
      <c r="BE592" s="335">
        <f t="shared" si="146"/>
        <v>11.153984312664582</v>
      </c>
      <c r="BF592" s="335">
        <f t="shared" si="146"/>
        <v>6.6923905875987471</v>
      </c>
    </row>
    <row r="593" spans="2:58" ht="14.25">
      <c r="B593" s="6" t="s">
        <v>321</v>
      </c>
      <c r="C593" s="1727" t="s">
        <v>24</v>
      </c>
      <c r="D593" s="1728" t="s">
        <v>31</v>
      </c>
      <c r="E593" s="1727" t="s">
        <v>25</v>
      </c>
      <c r="F593" s="1719" t="s">
        <v>26</v>
      </c>
      <c r="G593" s="1729">
        <v>17.739999999999998</v>
      </c>
      <c r="H593" s="1752">
        <v>515.47601203560089</v>
      </c>
      <c r="I593" s="1752">
        <v>515.47601203560089</v>
      </c>
      <c r="J593" s="1752">
        <v>515.47601203560089</v>
      </c>
      <c r="K593" s="2069">
        <v>9.08</v>
      </c>
      <c r="R593" s="335">
        <f t="shared" si="143"/>
        <v>4680.522189283256</v>
      </c>
      <c r="S593" s="335">
        <f t="shared" si="141"/>
        <v>2489.7491381319514</v>
      </c>
      <c r="T593" s="335">
        <f t="shared" si="141"/>
        <v>103.0952024071202</v>
      </c>
      <c r="U593" s="335">
        <f t="shared" si="141"/>
        <v>1036.1067841915576</v>
      </c>
      <c r="V593" s="335">
        <f t="shared" si="141"/>
        <v>0</v>
      </c>
      <c r="W593" s="335">
        <f t="shared" si="141"/>
        <v>747.44021745162138</v>
      </c>
      <c r="X593" s="335">
        <f t="shared" si="141"/>
        <v>10.309520240712018</v>
      </c>
      <c r="Y593" s="335">
        <f t="shared" si="141"/>
        <v>15.464280361068026</v>
      </c>
      <c r="Z593" s="335">
        <f t="shared" si="141"/>
        <v>10.309520240712018</v>
      </c>
      <c r="AA593" s="335">
        <f t="shared" si="141"/>
        <v>20.619040481424037</v>
      </c>
      <c r="AB593" s="335">
        <f t="shared" si="141"/>
        <v>61.857121444272103</v>
      </c>
      <c r="AC593" s="335">
        <f t="shared" si="141"/>
        <v>15.464280361068026</v>
      </c>
      <c r="AD593" s="335">
        <f t="shared" si="141"/>
        <v>15.464280361068026</v>
      </c>
      <c r="AE593" s="335">
        <f t="shared" si="141"/>
        <v>10.309520240712018</v>
      </c>
      <c r="AF593" s="335">
        <f t="shared" si="141"/>
        <v>5.1547601203560092</v>
      </c>
      <c r="AG593" s="335">
        <f t="shared" si="144"/>
        <v>72.166641684984128</v>
      </c>
      <c r="AH593" s="335">
        <f t="shared" si="144"/>
        <v>25.773800601780049</v>
      </c>
      <c r="AI593" s="335">
        <f t="shared" si="144"/>
        <v>25.773800601780049</v>
      </c>
      <c r="AJ593" s="335">
        <f t="shared" si="144"/>
        <v>15.464280361068026</v>
      </c>
      <c r="AK593" s="1388" t="s">
        <v>1614</v>
      </c>
      <c r="AL593" s="89" t="s">
        <v>1614</v>
      </c>
      <c r="AM593" s="1388" t="s">
        <v>1614</v>
      </c>
      <c r="AN593" s="335">
        <f t="shared" si="145"/>
        <v>4680.522189283256</v>
      </c>
      <c r="AO593" s="335">
        <f t="shared" si="142"/>
        <v>2489.7491381319514</v>
      </c>
      <c r="AP593" s="335">
        <f t="shared" si="142"/>
        <v>103.0952024071202</v>
      </c>
      <c r="AQ593" s="335">
        <f t="shared" si="142"/>
        <v>1036.1067841915576</v>
      </c>
      <c r="AR593" s="335">
        <f t="shared" si="142"/>
        <v>0</v>
      </c>
      <c r="AS593" s="335">
        <f t="shared" si="142"/>
        <v>747.44021745162138</v>
      </c>
      <c r="AT593" s="335">
        <f t="shared" si="142"/>
        <v>10.309520240712018</v>
      </c>
      <c r="AU593" s="335">
        <f t="shared" si="142"/>
        <v>15.464280361068026</v>
      </c>
      <c r="AV593" s="335">
        <f t="shared" si="142"/>
        <v>10.309520240712018</v>
      </c>
      <c r="AW593" s="335">
        <f t="shared" si="142"/>
        <v>20.619040481424037</v>
      </c>
      <c r="AX593" s="335">
        <f t="shared" si="142"/>
        <v>61.857121444272103</v>
      </c>
      <c r="AY593" s="335">
        <f t="shared" si="142"/>
        <v>15.464280361068026</v>
      </c>
      <c r="AZ593" s="335">
        <f t="shared" si="142"/>
        <v>15.464280361068026</v>
      </c>
      <c r="BA593" s="335">
        <f t="shared" si="142"/>
        <v>10.309520240712018</v>
      </c>
      <c r="BB593" s="335">
        <f t="shared" si="142"/>
        <v>5.1547601203560092</v>
      </c>
      <c r="BC593" s="335">
        <f t="shared" si="146"/>
        <v>72.166641684984128</v>
      </c>
      <c r="BD593" s="335">
        <f t="shared" si="146"/>
        <v>25.773800601780049</v>
      </c>
      <c r="BE593" s="335">
        <f t="shared" si="146"/>
        <v>25.773800601780049</v>
      </c>
      <c r="BF593" s="335">
        <f t="shared" si="146"/>
        <v>15.464280361068026</v>
      </c>
    </row>
    <row r="594" spans="2:58" ht="14.25">
      <c r="B594" s="6" t="s">
        <v>321</v>
      </c>
      <c r="C594" s="1727" t="s">
        <v>24</v>
      </c>
      <c r="D594" s="1728" t="s">
        <v>32</v>
      </c>
      <c r="E594" s="1727" t="s">
        <v>25</v>
      </c>
      <c r="F594" s="1719" t="s">
        <v>26</v>
      </c>
      <c r="G594" s="1729">
        <v>17.739999999999998</v>
      </c>
      <c r="H594" s="1752">
        <v>827.45423790818995</v>
      </c>
      <c r="I594" s="1752">
        <v>827.45423790818995</v>
      </c>
      <c r="J594" s="1752">
        <v>827.45423790818995</v>
      </c>
      <c r="K594" s="2069">
        <v>9.08</v>
      </c>
      <c r="R594" s="335">
        <f t="shared" si="143"/>
        <v>7513.2844802063646</v>
      </c>
      <c r="S594" s="335">
        <f t="shared" si="141"/>
        <v>3996.6039690965563</v>
      </c>
      <c r="T594" s="335">
        <f t="shared" si="141"/>
        <v>165.49084758163804</v>
      </c>
      <c r="U594" s="335">
        <f t="shared" si="141"/>
        <v>1663.1830181954615</v>
      </c>
      <c r="V594" s="335">
        <f t="shared" si="141"/>
        <v>0</v>
      </c>
      <c r="W594" s="335">
        <f t="shared" si="141"/>
        <v>1199.8086449668756</v>
      </c>
      <c r="X594" s="335">
        <f t="shared" si="141"/>
        <v>16.549084758163801</v>
      </c>
      <c r="Y594" s="335">
        <f t="shared" si="141"/>
        <v>24.823627137245694</v>
      </c>
      <c r="Z594" s="335">
        <f t="shared" si="141"/>
        <v>16.549084758163801</v>
      </c>
      <c r="AA594" s="335">
        <f t="shared" si="141"/>
        <v>33.098169516327602</v>
      </c>
      <c r="AB594" s="335">
        <f t="shared" si="141"/>
        <v>99.294508548982776</v>
      </c>
      <c r="AC594" s="335">
        <f t="shared" si="141"/>
        <v>24.823627137245694</v>
      </c>
      <c r="AD594" s="335">
        <f t="shared" si="141"/>
        <v>24.823627137245694</v>
      </c>
      <c r="AE594" s="335">
        <f t="shared" si="141"/>
        <v>16.549084758163801</v>
      </c>
      <c r="AF594" s="335">
        <f t="shared" si="141"/>
        <v>8.2745423790819004</v>
      </c>
      <c r="AG594" s="335">
        <f t="shared" si="144"/>
        <v>115.84359330714661</v>
      </c>
      <c r="AH594" s="335">
        <f t="shared" si="144"/>
        <v>41.372711895409509</v>
      </c>
      <c r="AI594" s="335">
        <f t="shared" si="144"/>
        <v>41.372711895409509</v>
      </c>
      <c r="AJ594" s="335">
        <f t="shared" si="144"/>
        <v>24.823627137245694</v>
      </c>
      <c r="AK594" s="1388" t="s">
        <v>1614</v>
      </c>
      <c r="AL594" s="89" t="s">
        <v>1614</v>
      </c>
      <c r="AM594" s="1388" t="s">
        <v>1614</v>
      </c>
      <c r="AN594" s="335">
        <f t="shared" si="145"/>
        <v>7513.2844802063646</v>
      </c>
      <c r="AO594" s="335">
        <f t="shared" si="142"/>
        <v>3996.6039690965563</v>
      </c>
      <c r="AP594" s="335">
        <f t="shared" si="142"/>
        <v>165.49084758163804</v>
      </c>
      <c r="AQ594" s="335">
        <f t="shared" si="142"/>
        <v>1663.1830181954615</v>
      </c>
      <c r="AR594" s="335">
        <f t="shared" si="142"/>
        <v>0</v>
      </c>
      <c r="AS594" s="335">
        <f t="shared" si="142"/>
        <v>1199.8086449668756</v>
      </c>
      <c r="AT594" s="335">
        <f t="shared" si="142"/>
        <v>16.549084758163801</v>
      </c>
      <c r="AU594" s="335">
        <f t="shared" si="142"/>
        <v>24.823627137245694</v>
      </c>
      <c r="AV594" s="335">
        <f t="shared" si="142"/>
        <v>16.549084758163801</v>
      </c>
      <c r="AW594" s="335">
        <f t="shared" si="142"/>
        <v>33.098169516327602</v>
      </c>
      <c r="AX594" s="335">
        <f t="shared" si="142"/>
        <v>99.294508548982776</v>
      </c>
      <c r="AY594" s="335">
        <f t="shared" si="142"/>
        <v>24.823627137245694</v>
      </c>
      <c r="AZ594" s="335">
        <f t="shared" si="142"/>
        <v>24.823627137245694</v>
      </c>
      <c r="BA594" s="335">
        <f t="shared" si="142"/>
        <v>16.549084758163801</v>
      </c>
      <c r="BB594" s="335">
        <f t="shared" si="142"/>
        <v>8.2745423790819004</v>
      </c>
      <c r="BC594" s="335">
        <f t="shared" si="146"/>
        <v>115.84359330714661</v>
      </c>
      <c r="BD594" s="335">
        <f t="shared" si="146"/>
        <v>41.372711895409509</v>
      </c>
      <c r="BE594" s="335">
        <f t="shared" si="146"/>
        <v>41.372711895409509</v>
      </c>
      <c r="BF594" s="335">
        <f t="shared" si="146"/>
        <v>24.823627137245694</v>
      </c>
    </row>
    <row r="595" spans="2:58" ht="14.25">
      <c r="B595" s="6" t="s">
        <v>321</v>
      </c>
      <c r="C595" s="1727" t="s">
        <v>24</v>
      </c>
      <c r="D595" s="1728" t="s">
        <v>33</v>
      </c>
      <c r="E595" s="1727" t="s">
        <v>25</v>
      </c>
      <c r="F595" s="1719" t="s">
        <v>26</v>
      </c>
      <c r="G595" s="1729">
        <v>17.739999999999998</v>
      </c>
      <c r="H595" s="1752">
        <v>347.15411815593637</v>
      </c>
      <c r="I595" s="1752">
        <v>347.15411815593637</v>
      </c>
      <c r="J595" s="1752">
        <v>347.15411815593637</v>
      </c>
      <c r="K595" s="2069">
        <v>9.08</v>
      </c>
      <c r="R595" s="335">
        <f t="shared" si="143"/>
        <v>3152.1593928559023</v>
      </c>
      <c r="S595" s="335">
        <f t="shared" si="141"/>
        <v>1676.7543906931724</v>
      </c>
      <c r="T595" s="335">
        <f t="shared" si="141"/>
        <v>69.430823631187295</v>
      </c>
      <c r="U595" s="335">
        <f t="shared" si="141"/>
        <v>697.77977749343199</v>
      </c>
      <c r="V595" s="335">
        <f t="shared" si="141"/>
        <v>0</v>
      </c>
      <c r="W595" s="335">
        <f t="shared" si="141"/>
        <v>503.37347132610779</v>
      </c>
      <c r="X595" s="335">
        <f t="shared" si="141"/>
        <v>6.9430823631187284</v>
      </c>
      <c r="Y595" s="335">
        <f t="shared" si="141"/>
        <v>10.41462354467809</v>
      </c>
      <c r="Z595" s="335">
        <f t="shared" si="141"/>
        <v>6.9430823631187284</v>
      </c>
      <c r="AA595" s="335">
        <f t="shared" si="141"/>
        <v>13.886164726237457</v>
      </c>
      <c r="AB595" s="335">
        <f t="shared" si="141"/>
        <v>41.65849417871236</v>
      </c>
      <c r="AC595" s="335">
        <f t="shared" si="141"/>
        <v>10.41462354467809</v>
      </c>
      <c r="AD595" s="335">
        <f t="shared" si="141"/>
        <v>10.41462354467809</v>
      </c>
      <c r="AE595" s="335">
        <f t="shared" si="141"/>
        <v>6.9430823631187284</v>
      </c>
      <c r="AF595" s="335">
        <f t="shared" si="141"/>
        <v>3.4715411815593642</v>
      </c>
      <c r="AG595" s="335">
        <f t="shared" si="144"/>
        <v>48.601576541831101</v>
      </c>
      <c r="AH595" s="335">
        <f t="shared" si="144"/>
        <v>17.357705907796824</v>
      </c>
      <c r="AI595" s="335">
        <f t="shared" si="144"/>
        <v>17.357705907796824</v>
      </c>
      <c r="AJ595" s="335">
        <f t="shared" si="144"/>
        <v>10.41462354467809</v>
      </c>
      <c r="AK595" s="1388" t="s">
        <v>1614</v>
      </c>
      <c r="AL595" s="89" t="s">
        <v>1614</v>
      </c>
      <c r="AM595" s="1388" t="s">
        <v>1614</v>
      </c>
      <c r="AN595" s="335">
        <f t="shared" si="145"/>
        <v>3152.1593928559023</v>
      </c>
      <c r="AO595" s="335">
        <f t="shared" si="142"/>
        <v>1676.7543906931724</v>
      </c>
      <c r="AP595" s="335">
        <f t="shared" si="142"/>
        <v>69.430823631187295</v>
      </c>
      <c r="AQ595" s="335">
        <f t="shared" si="142"/>
        <v>697.77977749343199</v>
      </c>
      <c r="AR595" s="335">
        <f t="shared" si="142"/>
        <v>0</v>
      </c>
      <c r="AS595" s="335">
        <f t="shared" si="142"/>
        <v>503.37347132610779</v>
      </c>
      <c r="AT595" s="335">
        <f t="shared" si="142"/>
        <v>6.9430823631187284</v>
      </c>
      <c r="AU595" s="335">
        <f t="shared" si="142"/>
        <v>10.41462354467809</v>
      </c>
      <c r="AV595" s="335">
        <f t="shared" si="142"/>
        <v>6.9430823631187284</v>
      </c>
      <c r="AW595" s="335">
        <f t="shared" si="142"/>
        <v>13.886164726237457</v>
      </c>
      <c r="AX595" s="335">
        <f t="shared" si="142"/>
        <v>41.65849417871236</v>
      </c>
      <c r="AY595" s="335">
        <f t="shared" si="142"/>
        <v>10.41462354467809</v>
      </c>
      <c r="AZ595" s="335">
        <f t="shared" si="142"/>
        <v>10.41462354467809</v>
      </c>
      <c r="BA595" s="335">
        <f t="shared" si="142"/>
        <v>6.9430823631187284</v>
      </c>
      <c r="BB595" s="335">
        <f t="shared" si="142"/>
        <v>3.4715411815593642</v>
      </c>
      <c r="BC595" s="335">
        <f t="shared" si="146"/>
        <v>48.601576541831101</v>
      </c>
      <c r="BD595" s="335">
        <f t="shared" si="146"/>
        <v>17.357705907796824</v>
      </c>
      <c r="BE595" s="335">
        <f t="shared" si="146"/>
        <v>17.357705907796824</v>
      </c>
      <c r="BF595" s="335">
        <f t="shared" si="146"/>
        <v>10.41462354467809</v>
      </c>
    </row>
    <row r="596" spans="2:58" ht="14.25">
      <c r="B596" s="6" t="s">
        <v>321</v>
      </c>
      <c r="C596" s="1727" t="s">
        <v>24</v>
      </c>
      <c r="D596" s="1728" t="s">
        <v>34</v>
      </c>
      <c r="E596" s="1727" t="s">
        <v>25</v>
      </c>
      <c r="F596" s="1719" t="s">
        <v>26</v>
      </c>
      <c r="G596" s="1729">
        <v>17.86</v>
      </c>
      <c r="H596" s="1752">
        <v>6.6927525225471323</v>
      </c>
      <c r="I596" s="1752">
        <v>6.6927525225471323</v>
      </c>
      <c r="J596" s="1752">
        <v>6.6927525225471323</v>
      </c>
      <c r="K596" s="2069">
        <v>9.08</v>
      </c>
      <c r="R596" s="335">
        <f t="shared" si="143"/>
        <v>60.770192904727963</v>
      </c>
      <c r="S596" s="335">
        <f t="shared" si="141"/>
        <v>32.325994683902643</v>
      </c>
      <c r="T596" s="335">
        <f t="shared" si="141"/>
        <v>1.3385505045094268</v>
      </c>
      <c r="U596" s="335">
        <f t="shared" si="141"/>
        <v>13.452432570319734</v>
      </c>
      <c r="V596" s="335">
        <f t="shared" si="141"/>
        <v>0</v>
      </c>
      <c r="W596" s="335">
        <f t="shared" si="141"/>
        <v>9.7044911576933437</v>
      </c>
      <c r="X596" s="335">
        <f t="shared" si="141"/>
        <v>0.13385505045094268</v>
      </c>
      <c r="Y596" s="335">
        <f t="shared" si="141"/>
        <v>0.20078257567641394</v>
      </c>
      <c r="Z596" s="335">
        <f t="shared" si="141"/>
        <v>0.13385505045094268</v>
      </c>
      <c r="AA596" s="335">
        <f t="shared" si="141"/>
        <v>0.26771010090188535</v>
      </c>
      <c r="AB596" s="335">
        <f t="shared" si="141"/>
        <v>0.80313030270565577</v>
      </c>
      <c r="AC596" s="335">
        <f t="shared" si="141"/>
        <v>0.20078257567641394</v>
      </c>
      <c r="AD596" s="335">
        <f t="shared" si="141"/>
        <v>0.20078257567641394</v>
      </c>
      <c r="AE596" s="335">
        <f t="shared" si="141"/>
        <v>0.13385505045094268</v>
      </c>
      <c r="AF596" s="335">
        <f t="shared" si="141"/>
        <v>6.6927525225471338E-2</v>
      </c>
      <c r="AG596" s="335">
        <f t="shared" si="144"/>
        <v>0.9369853531565987</v>
      </c>
      <c r="AH596" s="335">
        <f t="shared" si="144"/>
        <v>0.3346376261273567</v>
      </c>
      <c r="AI596" s="335">
        <f t="shared" si="144"/>
        <v>0.3346376261273567</v>
      </c>
      <c r="AJ596" s="335">
        <f t="shared" si="144"/>
        <v>0.20078257567641394</v>
      </c>
      <c r="AK596" s="1388" t="s">
        <v>1614</v>
      </c>
      <c r="AL596" s="89" t="s">
        <v>1614</v>
      </c>
      <c r="AM596" s="1388" t="s">
        <v>1614</v>
      </c>
      <c r="AN596" s="335">
        <f t="shared" si="145"/>
        <v>60.770192904727963</v>
      </c>
      <c r="AO596" s="335">
        <f t="shared" si="142"/>
        <v>32.325994683902643</v>
      </c>
      <c r="AP596" s="335">
        <f t="shared" si="142"/>
        <v>1.3385505045094268</v>
      </c>
      <c r="AQ596" s="335">
        <f t="shared" si="142"/>
        <v>13.452432570319734</v>
      </c>
      <c r="AR596" s="335">
        <f t="shared" si="142"/>
        <v>0</v>
      </c>
      <c r="AS596" s="335">
        <f t="shared" si="142"/>
        <v>9.7044911576933437</v>
      </c>
      <c r="AT596" s="335">
        <f t="shared" si="142"/>
        <v>0.13385505045094268</v>
      </c>
      <c r="AU596" s="335">
        <f t="shared" si="142"/>
        <v>0.20078257567641394</v>
      </c>
      <c r="AV596" s="335">
        <f t="shared" si="142"/>
        <v>0.13385505045094268</v>
      </c>
      <c r="AW596" s="335">
        <f t="shared" si="142"/>
        <v>0.26771010090188535</v>
      </c>
      <c r="AX596" s="335">
        <f t="shared" si="142"/>
        <v>0.80313030270565577</v>
      </c>
      <c r="AY596" s="335">
        <f t="shared" si="142"/>
        <v>0.20078257567641394</v>
      </c>
      <c r="AZ596" s="335">
        <f t="shared" si="142"/>
        <v>0.20078257567641394</v>
      </c>
      <c r="BA596" s="335">
        <f t="shared" si="142"/>
        <v>0.13385505045094268</v>
      </c>
      <c r="BB596" s="335">
        <f t="shared" si="142"/>
        <v>6.6927525225471338E-2</v>
      </c>
      <c r="BC596" s="335">
        <f t="shared" si="146"/>
        <v>0.9369853531565987</v>
      </c>
      <c r="BD596" s="335">
        <f t="shared" si="146"/>
        <v>0.3346376261273567</v>
      </c>
      <c r="BE596" s="335">
        <f t="shared" si="146"/>
        <v>0.3346376261273567</v>
      </c>
      <c r="BF596" s="335">
        <f t="shared" si="146"/>
        <v>0.20078257567641394</v>
      </c>
    </row>
    <row r="597" spans="2:58" ht="14.25">
      <c r="B597" s="6" t="s">
        <v>321</v>
      </c>
      <c r="C597" s="1727" t="s">
        <v>85</v>
      </c>
      <c r="D597" s="1728" t="s">
        <v>86</v>
      </c>
      <c r="E597" s="1727" t="s">
        <v>25</v>
      </c>
      <c r="F597" s="1719" t="s">
        <v>26</v>
      </c>
      <c r="G597" s="1729">
        <v>17.95</v>
      </c>
      <c r="H597" s="1752">
        <v>2577.56</v>
      </c>
      <c r="I597" s="1758">
        <v>2577.56</v>
      </c>
      <c r="J597" s="1741">
        <v>2577.56</v>
      </c>
      <c r="K597" s="2069">
        <v>9.3699999999999992</v>
      </c>
      <c r="R597" s="335">
        <f t="shared" si="143"/>
        <v>23404.2448</v>
      </c>
      <c r="S597" s="335">
        <f t="shared" si="141"/>
        <v>12449.614799999998</v>
      </c>
      <c r="T597" s="335">
        <f t="shared" si="141"/>
        <v>515.51200000000017</v>
      </c>
      <c r="U597" s="335">
        <f t="shared" si="141"/>
        <v>5180.8955999999998</v>
      </c>
      <c r="V597" s="335">
        <f t="shared" si="141"/>
        <v>0</v>
      </c>
      <c r="W597" s="335">
        <f t="shared" si="141"/>
        <v>3737.4620000000004</v>
      </c>
      <c r="X597" s="335">
        <f t="shared" si="141"/>
        <v>51.551200000000009</v>
      </c>
      <c r="Y597" s="335">
        <f t="shared" si="141"/>
        <v>77.326799999999992</v>
      </c>
      <c r="Z597" s="335">
        <f t="shared" si="141"/>
        <v>51.551200000000009</v>
      </c>
      <c r="AA597" s="335">
        <f t="shared" si="141"/>
        <v>103.10240000000002</v>
      </c>
      <c r="AB597" s="335">
        <f t="shared" si="141"/>
        <v>309.30719999999997</v>
      </c>
      <c r="AC597" s="335">
        <f t="shared" si="141"/>
        <v>77.326799999999992</v>
      </c>
      <c r="AD597" s="335">
        <f t="shared" si="141"/>
        <v>77.326799999999992</v>
      </c>
      <c r="AE597" s="335">
        <f t="shared" si="141"/>
        <v>51.551200000000009</v>
      </c>
      <c r="AF597" s="335">
        <f t="shared" si="141"/>
        <v>25.775600000000004</v>
      </c>
      <c r="AG597" s="335">
        <f t="shared" si="144"/>
        <v>360.85840000000007</v>
      </c>
      <c r="AH597" s="335">
        <f t="shared" si="144"/>
        <v>128.87800000000004</v>
      </c>
      <c r="AI597" s="335">
        <f t="shared" si="144"/>
        <v>128.87800000000004</v>
      </c>
      <c r="AJ597" s="335">
        <f t="shared" si="144"/>
        <v>77.326799999999992</v>
      </c>
      <c r="AK597" s="1388" t="s">
        <v>1614</v>
      </c>
      <c r="AL597" s="89" t="s">
        <v>1614</v>
      </c>
      <c r="AM597" s="1388" t="s">
        <v>1614</v>
      </c>
      <c r="AN597" s="335">
        <f t="shared" si="145"/>
        <v>24151.737199999996</v>
      </c>
      <c r="AO597" s="335">
        <f t="shared" si="142"/>
        <v>12847.234655947132</v>
      </c>
      <c r="AP597" s="335">
        <f t="shared" si="142"/>
        <v>531.97659030837008</v>
      </c>
      <c r="AQ597" s="335">
        <f t="shared" si="142"/>
        <v>5346.3647325991178</v>
      </c>
      <c r="AR597" s="335">
        <f t="shared" si="142"/>
        <v>0</v>
      </c>
      <c r="AS597" s="335">
        <f t="shared" si="142"/>
        <v>3856.8302797356828</v>
      </c>
      <c r="AT597" s="335">
        <f t="shared" si="142"/>
        <v>53.197659030837002</v>
      </c>
      <c r="AU597" s="335">
        <f t="shared" si="142"/>
        <v>79.796488546255489</v>
      </c>
      <c r="AV597" s="335">
        <f t="shared" si="142"/>
        <v>53.197659030837002</v>
      </c>
      <c r="AW597" s="335">
        <f t="shared" si="142"/>
        <v>106.395318061674</v>
      </c>
      <c r="AX597" s="335">
        <f t="shared" si="142"/>
        <v>319.18595418502196</v>
      </c>
      <c r="AY597" s="335">
        <f t="shared" si="142"/>
        <v>79.796488546255489</v>
      </c>
      <c r="AZ597" s="335">
        <f t="shared" si="142"/>
        <v>79.796488546255489</v>
      </c>
      <c r="BA597" s="335">
        <f t="shared" si="142"/>
        <v>53.197659030837002</v>
      </c>
      <c r="BB597" s="335">
        <f t="shared" si="142"/>
        <v>26.598829515418501</v>
      </c>
      <c r="BC597" s="335">
        <f t="shared" si="146"/>
        <v>372.38361321585899</v>
      </c>
      <c r="BD597" s="335">
        <f t="shared" si="146"/>
        <v>132.99414757709252</v>
      </c>
      <c r="BE597" s="335">
        <f t="shared" si="146"/>
        <v>132.99414757709252</v>
      </c>
      <c r="BF597" s="335">
        <f t="shared" si="146"/>
        <v>79.796488546255489</v>
      </c>
    </row>
    <row r="598" spans="2:58" ht="14.25">
      <c r="B598" s="6" t="s">
        <v>321</v>
      </c>
      <c r="C598" s="1727" t="s">
        <v>85</v>
      </c>
      <c r="D598" s="1728" t="s">
        <v>87</v>
      </c>
      <c r="E598" s="1727" t="s">
        <v>25</v>
      </c>
      <c r="F598" s="1719" t="s">
        <v>26</v>
      </c>
      <c r="G598" s="1729">
        <v>18.02</v>
      </c>
      <c r="H598" s="1752">
        <v>63.69</v>
      </c>
      <c r="I598" s="1758">
        <v>63.69</v>
      </c>
      <c r="J598" s="1741">
        <v>63.69</v>
      </c>
      <c r="K598" s="2069">
        <v>9.41</v>
      </c>
      <c r="R598" s="335">
        <f t="shared" si="143"/>
        <v>578.30520000000001</v>
      </c>
      <c r="S598" s="335">
        <f t="shared" si="141"/>
        <v>307.62269999999995</v>
      </c>
      <c r="T598" s="335">
        <f t="shared" si="141"/>
        <v>12.738000000000003</v>
      </c>
      <c r="U598" s="335">
        <f t="shared" si="141"/>
        <v>128.01689999999999</v>
      </c>
      <c r="V598" s="335">
        <f t="shared" si="141"/>
        <v>0</v>
      </c>
      <c r="W598" s="335">
        <f t="shared" si="141"/>
        <v>92.350500000000011</v>
      </c>
      <c r="X598" s="335">
        <f t="shared" si="141"/>
        <v>1.2738</v>
      </c>
      <c r="Y598" s="335">
        <f t="shared" si="141"/>
        <v>1.9106999999999998</v>
      </c>
      <c r="Z598" s="335">
        <f t="shared" si="141"/>
        <v>1.2738</v>
      </c>
      <c r="AA598" s="335">
        <f t="shared" si="141"/>
        <v>2.5476000000000001</v>
      </c>
      <c r="AB598" s="335">
        <f t="shared" si="141"/>
        <v>7.6427999999999994</v>
      </c>
      <c r="AC598" s="335">
        <f t="shared" si="141"/>
        <v>1.9106999999999998</v>
      </c>
      <c r="AD598" s="335">
        <f t="shared" si="141"/>
        <v>1.9106999999999998</v>
      </c>
      <c r="AE598" s="335">
        <f t="shared" si="141"/>
        <v>1.2738</v>
      </c>
      <c r="AF598" s="335">
        <f t="shared" si="141"/>
        <v>0.63690000000000002</v>
      </c>
      <c r="AG598" s="335">
        <f t="shared" si="144"/>
        <v>8.9166000000000007</v>
      </c>
      <c r="AH598" s="335">
        <f t="shared" si="144"/>
        <v>3.1845000000000008</v>
      </c>
      <c r="AI598" s="335">
        <f t="shared" si="144"/>
        <v>3.1845000000000008</v>
      </c>
      <c r="AJ598" s="335">
        <f t="shared" si="144"/>
        <v>1.9106999999999998</v>
      </c>
      <c r="AK598" s="1388" t="s">
        <v>1614</v>
      </c>
      <c r="AL598" s="89" t="s">
        <v>1614</v>
      </c>
      <c r="AM598" s="1388" t="s">
        <v>1614</v>
      </c>
      <c r="AN598" s="335">
        <f t="shared" si="145"/>
        <v>599.3229</v>
      </c>
      <c r="AO598" s="335">
        <f t="shared" si="142"/>
        <v>318.80282015418493</v>
      </c>
      <c r="AP598" s="335">
        <f t="shared" si="142"/>
        <v>13.200944933920708</v>
      </c>
      <c r="AQ598" s="335">
        <f t="shared" si="142"/>
        <v>132.66949658590306</v>
      </c>
      <c r="AR598" s="335">
        <f t="shared" si="142"/>
        <v>0</v>
      </c>
      <c r="AS598" s="335">
        <f t="shared" si="142"/>
        <v>95.706850770925129</v>
      </c>
      <c r="AT598" s="335">
        <f t="shared" si="142"/>
        <v>1.3200944933920706</v>
      </c>
      <c r="AU598" s="335">
        <f t="shared" si="142"/>
        <v>1.9801417400881056</v>
      </c>
      <c r="AV598" s="335">
        <f t="shared" si="142"/>
        <v>1.3200944933920706</v>
      </c>
      <c r="AW598" s="335">
        <f t="shared" si="142"/>
        <v>2.6401889867841413</v>
      </c>
      <c r="AX598" s="335">
        <f t="shared" si="142"/>
        <v>7.9205669603524225</v>
      </c>
      <c r="AY598" s="335">
        <f t="shared" si="142"/>
        <v>1.9801417400881056</v>
      </c>
      <c r="AZ598" s="335">
        <f t="shared" si="142"/>
        <v>1.9801417400881056</v>
      </c>
      <c r="BA598" s="335">
        <f t="shared" si="142"/>
        <v>1.3200944933920706</v>
      </c>
      <c r="BB598" s="335">
        <f t="shared" si="142"/>
        <v>0.66004724669603532</v>
      </c>
      <c r="BC598" s="335">
        <f t="shared" si="146"/>
        <v>9.2406614537444938</v>
      </c>
      <c r="BD598" s="335">
        <f t="shared" si="146"/>
        <v>3.3002362334801769</v>
      </c>
      <c r="BE598" s="335">
        <f t="shared" si="146"/>
        <v>3.3002362334801769</v>
      </c>
      <c r="BF598" s="335">
        <f t="shared" si="146"/>
        <v>1.9801417400881056</v>
      </c>
    </row>
    <row r="599" spans="2:58" ht="14.25">
      <c r="B599" s="6" t="s">
        <v>321</v>
      </c>
      <c r="C599" s="1727" t="s">
        <v>85</v>
      </c>
      <c r="D599" s="1728" t="s">
        <v>88</v>
      </c>
      <c r="E599" s="1727" t="s">
        <v>25</v>
      </c>
      <c r="F599" s="1719" t="s">
        <v>26</v>
      </c>
      <c r="G599" s="1729">
        <v>17.95</v>
      </c>
      <c r="H599" s="1752">
        <v>1836.47</v>
      </c>
      <c r="I599" s="1758">
        <v>1836.47</v>
      </c>
      <c r="J599" s="1741">
        <v>1836.47</v>
      </c>
      <c r="K599" s="2069">
        <v>9.3699999999999992</v>
      </c>
      <c r="R599" s="335">
        <f t="shared" si="143"/>
        <v>16675.1476</v>
      </c>
      <c r="S599" s="335">
        <f t="shared" si="141"/>
        <v>8870.1500999999971</v>
      </c>
      <c r="T599" s="335">
        <f t="shared" si="141"/>
        <v>367.2940000000001</v>
      </c>
      <c r="U599" s="335">
        <f t="shared" si="141"/>
        <v>3691.3046999999997</v>
      </c>
      <c r="V599" s="335">
        <f t="shared" si="141"/>
        <v>0</v>
      </c>
      <c r="W599" s="335">
        <f t="shared" si="141"/>
        <v>2662.8815000000004</v>
      </c>
      <c r="X599" s="335">
        <f t="shared" si="141"/>
        <v>36.729400000000005</v>
      </c>
      <c r="Y599" s="335">
        <f t="shared" si="141"/>
        <v>55.094099999999997</v>
      </c>
      <c r="Z599" s="335">
        <f t="shared" si="141"/>
        <v>36.729400000000005</v>
      </c>
      <c r="AA599" s="335">
        <f t="shared" si="141"/>
        <v>73.458800000000011</v>
      </c>
      <c r="AB599" s="335">
        <f t="shared" si="141"/>
        <v>220.37639999999999</v>
      </c>
      <c r="AC599" s="335">
        <f t="shared" si="141"/>
        <v>55.094099999999997</v>
      </c>
      <c r="AD599" s="335">
        <f t="shared" si="141"/>
        <v>55.094099999999997</v>
      </c>
      <c r="AE599" s="335">
        <f t="shared" si="141"/>
        <v>36.729400000000005</v>
      </c>
      <c r="AF599" s="335">
        <f t="shared" si="141"/>
        <v>18.364700000000003</v>
      </c>
      <c r="AG599" s="335">
        <f t="shared" si="144"/>
        <v>257.10580000000004</v>
      </c>
      <c r="AH599" s="335">
        <f t="shared" si="144"/>
        <v>91.823500000000024</v>
      </c>
      <c r="AI599" s="335">
        <f t="shared" si="144"/>
        <v>91.823500000000024</v>
      </c>
      <c r="AJ599" s="335">
        <f t="shared" si="144"/>
        <v>55.094099999999997</v>
      </c>
      <c r="AK599" s="1388" t="s">
        <v>1614</v>
      </c>
      <c r="AL599" s="89" t="s">
        <v>1614</v>
      </c>
      <c r="AM599" s="1388" t="s">
        <v>1614</v>
      </c>
      <c r="AN599" s="335">
        <f t="shared" si="145"/>
        <v>17207.723899999997</v>
      </c>
      <c r="AO599" s="335">
        <f t="shared" si="142"/>
        <v>9153.4478454845776</v>
      </c>
      <c r="AP599" s="335">
        <f t="shared" si="142"/>
        <v>379.02475550660796</v>
      </c>
      <c r="AQ599" s="335">
        <f t="shared" si="142"/>
        <v>3809.1987928414087</v>
      </c>
      <c r="AR599" s="335">
        <f t="shared" si="142"/>
        <v>0</v>
      </c>
      <c r="AS599" s="335">
        <f t="shared" si="142"/>
        <v>2747.9294774229074</v>
      </c>
      <c r="AT599" s="335">
        <f t="shared" si="142"/>
        <v>37.902475550660789</v>
      </c>
      <c r="AU599" s="335">
        <f t="shared" si="142"/>
        <v>56.853713325991173</v>
      </c>
      <c r="AV599" s="335">
        <f t="shared" si="142"/>
        <v>37.902475550660789</v>
      </c>
      <c r="AW599" s="335">
        <f t="shared" si="142"/>
        <v>75.804951101321578</v>
      </c>
      <c r="AX599" s="335">
        <f t="shared" si="142"/>
        <v>227.41485330396469</v>
      </c>
      <c r="AY599" s="335">
        <f t="shared" si="142"/>
        <v>56.853713325991173</v>
      </c>
      <c r="AZ599" s="335">
        <f t="shared" si="142"/>
        <v>56.853713325991173</v>
      </c>
      <c r="BA599" s="335">
        <f t="shared" si="142"/>
        <v>37.902475550660789</v>
      </c>
      <c r="BB599" s="335">
        <f t="shared" si="142"/>
        <v>18.951237775330394</v>
      </c>
      <c r="BC599" s="335">
        <f t="shared" si="146"/>
        <v>265.31732885462554</v>
      </c>
      <c r="BD599" s="335">
        <f t="shared" si="146"/>
        <v>94.75618887665199</v>
      </c>
      <c r="BE599" s="335">
        <f t="shared" si="146"/>
        <v>94.75618887665199</v>
      </c>
      <c r="BF599" s="335">
        <f t="shared" si="146"/>
        <v>56.853713325991173</v>
      </c>
    </row>
    <row r="600" spans="2:58" ht="14.25">
      <c r="B600" s="6" t="s">
        <v>321</v>
      </c>
      <c r="C600" s="1727" t="s">
        <v>85</v>
      </c>
      <c r="D600" s="1728" t="s">
        <v>89</v>
      </c>
      <c r="E600" s="1727" t="s">
        <v>25</v>
      </c>
      <c r="F600" s="1719" t="s">
        <v>26</v>
      </c>
      <c r="G600" s="1729">
        <v>18.02</v>
      </c>
      <c r="H600" s="1752">
        <v>565.74</v>
      </c>
      <c r="I600" s="1758">
        <v>565.74</v>
      </c>
      <c r="J600" s="1741">
        <v>565.74</v>
      </c>
      <c r="K600" s="2069">
        <v>9.41</v>
      </c>
      <c r="R600" s="335">
        <f t="shared" si="143"/>
        <v>5136.9192000000003</v>
      </c>
      <c r="S600" s="335">
        <f t="shared" si="141"/>
        <v>2732.5241999999994</v>
      </c>
      <c r="T600" s="335">
        <f t="shared" si="141"/>
        <v>113.14800000000002</v>
      </c>
      <c r="U600" s="335">
        <f t="shared" si="141"/>
        <v>1137.1373999999998</v>
      </c>
      <c r="V600" s="335">
        <f t="shared" si="141"/>
        <v>0</v>
      </c>
      <c r="W600" s="335">
        <f t="shared" si="141"/>
        <v>820.32300000000009</v>
      </c>
      <c r="X600" s="335">
        <f t="shared" si="141"/>
        <v>11.314800000000002</v>
      </c>
      <c r="Y600" s="335">
        <f t="shared" si="141"/>
        <v>16.972200000000001</v>
      </c>
      <c r="Z600" s="335">
        <f t="shared" si="141"/>
        <v>11.314800000000002</v>
      </c>
      <c r="AA600" s="335">
        <f t="shared" si="141"/>
        <v>22.629600000000003</v>
      </c>
      <c r="AB600" s="335">
        <f t="shared" si="141"/>
        <v>67.888800000000003</v>
      </c>
      <c r="AC600" s="335">
        <f t="shared" si="141"/>
        <v>16.972200000000001</v>
      </c>
      <c r="AD600" s="335">
        <f t="shared" si="141"/>
        <v>16.972200000000001</v>
      </c>
      <c r="AE600" s="335">
        <f t="shared" si="141"/>
        <v>11.314800000000002</v>
      </c>
      <c r="AF600" s="335">
        <f t="shared" si="141"/>
        <v>5.6574000000000009</v>
      </c>
      <c r="AG600" s="335">
        <f t="shared" si="144"/>
        <v>79.203600000000009</v>
      </c>
      <c r="AH600" s="335">
        <f t="shared" si="144"/>
        <v>28.287000000000006</v>
      </c>
      <c r="AI600" s="335">
        <f t="shared" si="144"/>
        <v>28.287000000000006</v>
      </c>
      <c r="AJ600" s="335">
        <f t="shared" si="144"/>
        <v>16.972200000000001</v>
      </c>
      <c r="AK600" s="1388" t="s">
        <v>1614</v>
      </c>
      <c r="AL600" s="89" t="s">
        <v>1614</v>
      </c>
      <c r="AM600" s="1388" t="s">
        <v>1614</v>
      </c>
      <c r="AN600" s="335">
        <f t="shared" si="145"/>
        <v>5323.6134000000002</v>
      </c>
      <c r="AO600" s="335">
        <f t="shared" si="142"/>
        <v>2831.8340002202635</v>
      </c>
      <c r="AP600" s="335">
        <f t="shared" si="142"/>
        <v>117.26020704845818</v>
      </c>
      <c r="AQ600" s="335">
        <f t="shared" si="142"/>
        <v>1178.4650808370043</v>
      </c>
      <c r="AR600" s="335">
        <f t="shared" si="142"/>
        <v>0</v>
      </c>
      <c r="AS600" s="335">
        <f t="shared" si="142"/>
        <v>850.13650110132176</v>
      </c>
      <c r="AT600" s="335">
        <f t="shared" si="142"/>
        <v>11.726020704845816</v>
      </c>
      <c r="AU600" s="335">
        <f t="shared" si="142"/>
        <v>17.58903105726872</v>
      </c>
      <c r="AV600" s="335">
        <f t="shared" si="142"/>
        <v>11.726020704845816</v>
      </c>
      <c r="AW600" s="335">
        <f t="shared" si="142"/>
        <v>23.452041409691631</v>
      </c>
      <c r="AX600" s="335">
        <f t="shared" si="142"/>
        <v>70.356124229074879</v>
      </c>
      <c r="AY600" s="335">
        <f t="shared" si="142"/>
        <v>17.58903105726872</v>
      </c>
      <c r="AZ600" s="335">
        <f t="shared" si="142"/>
        <v>17.58903105726872</v>
      </c>
      <c r="BA600" s="335">
        <f t="shared" si="142"/>
        <v>11.726020704845816</v>
      </c>
      <c r="BB600" s="335">
        <f t="shared" si="142"/>
        <v>5.8630103524229078</v>
      </c>
      <c r="BC600" s="335">
        <f t="shared" si="146"/>
        <v>82.082144933920716</v>
      </c>
      <c r="BD600" s="335">
        <f t="shared" si="146"/>
        <v>29.315051762114546</v>
      </c>
      <c r="BE600" s="335">
        <f t="shared" si="146"/>
        <v>29.315051762114546</v>
      </c>
      <c r="BF600" s="335">
        <f t="shared" si="146"/>
        <v>17.58903105726872</v>
      </c>
    </row>
    <row r="601" spans="2:58" ht="14.25">
      <c r="B601" s="6" t="s">
        <v>321</v>
      </c>
      <c r="C601" s="1727" t="s">
        <v>85</v>
      </c>
      <c r="D601" s="1728" t="s">
        <v>90</v>
      </c>
      <c r="E601" s="1727" t="s">
        <v>25</v>
      </c>
      <c r="F601" s="1719" t="s">
        <v>26</v>
      </c>
      <c r="G601" s="1729">
        <v>17.95</v>
      </c>
      <c r="H601" s="1752">
        <v>899.18</v>
      </c>
      <c r="I601" s="1758">
        <v>899.18</v>
      </c>
      <c r="J601" s="1741">
        <v>899.18</v>
      </c>
      <c r="K601" s="2069">
        <v>9.3699999999999992</v>
      </c>
      <c r="R601" s="335">
        <f t="shared" si="143"/>
        <v>8164.5544</v>
      </c>
      <c r="S601" s="335">
        <f t="shared" si="141"/>
        <v>4343.0393999999987</v>
      </c>
      <c r="T601" s="335">
        <f t="shared" ref="S601:AF619" si="147">+$R601*VLOOKUP($E601,$P$5:$AF$7,T$1+3,FALSE)</f>
        <v>179.83600000000004</v>
      </c>
      <c r="U601" s="335">
        <f t="shared" si="147"/>
        <v>1807.3517999999997</v>
      </c>
      <c r="V601" s="335">
        <f t="shared" si="147"/>
        <v>0</v>
      </c>
      <c r="W601" s="335">
        <f t="shared" si="147"/>
        <v>1303.8110000000001</v>
      </c>
      <c r="X601" s="335">
        <f t="shared" si="147"/>
        <v>17.983600000000003</v>
      </c>
      <c r="Y601" s="335">
        <f t="shared" si="147"/>
        <v>26.975399999999997</v>
      </c>
      <c r="Z601" s="335">
        <f t="shared" si="147"/>
        <v>17.983600000000003</v>
      </c>
      <c r="AA601" s="335">
        <f t="shared" si="147"/>
        <v>35.967200000000005</v>
      </c>
      <c r="AB601" s="335">
        <f t="shared" si="147"/>
        <v>107.90159999999999</v>
      </c>
      <c r="AC601" s="335">
        <f t="shared" si="147"/>
        <v>26.975399999999997</v>
      </c>
      <c r="AD601" s="335">
        <f t="shared" si="147"/>
        <v>26.975399999999997</v>
      </c>
      <c r="AE601" s="335">
        <f t="shared" si="147"/>
        <v>17.983600000000003</v>
      </c>
      <c r="AF601" s="335">
        <f t="shared" si="147"/>
        <v>8.9918000000000013</v>
      </c>
      <c r="AG601" s="335">
        <f t="shared" si="144"/>
        <v>125.88520000000001</v>
      </c>
      <c r="AH601" s="335">
        <f t="shared" si="144"/>
        <v>44.95900000000001</v>
      </c>
      <c r="AI601" s="335">
        <f t="shared" si="144"/>
        <v>44.95900000000001</v>
      </c>
      <c r="AJ601" s="335">
        <f t="shared" si="144"/>
        <v>26.975399999999997</v>
      </c>
      <c r="AK601" s="1388" t="s">
        <v>1614</v>
      </c>
      <c r="AL601" s="89" t="s">
        <v>1614</v>
      </c>
      <c r="AM601" s="1388" t="s">
        <v>1614</v>
      </c>
      <c r="AN601" s="335">
        <f t="shared" si="145"/>
        <v>8425.3165999999983</v>
      </c>
      <c r="AO601" s="335">
        <f t="shared" si="142"/>
        <v>4481.7488081497777</v>
      </c>
      <c r="AP601" s="335">
        <f t="shared" ref="AO601:BB619" si="148">+$AN601*VLOOKUP($E601,$AL$5:$BB$7,AP$1+3,FALSE)</f>
        <v>185.57966079295156</v>
      </c>
      <c r="AQ601" s="335">
        <f t="shared" si="148"/>
        <v>1865.0755909691625</v>
      </c>
      <c r="AR601" s="335">
        <f t="shared" si="148"/>
        <v>0</v>
      </c>
      <c r="AS601" s="335">
        <f t="shared" si="148"/>
        <v>1345.4525407488986</v>
      </c>
      <c r="AT601" s="335">
        <f t="shared" si="148"/>
        <v>18.557966079295152</v>
      </c>
      <c r="AU601" s="335">
        <f t="shared" si="148"/>
        <v>27.836949118942723</v>
      </c>
      <c r="AV601" s="335">
        <f t="shared" si="148"/>
        <v>18.557966079295152</v>
      </c>
      <c r="AW601" s="335">
        <f t="shared" si="148"/>
        <v>37.115932158590304</v>
      </c>
      <c r="AX601" s="335">
        <f t="shared" si="148"/>
        <v>111.34779647577089</v>
      </c>
      <c r="AY601" s="335">
        <f t="shared" si="148"/>
        <v>27.836949118942723</v>
      </c>
      <c r="AZ601" s="335">
        <f t="shared" si="148"/>
        <v>27.836949118942723</v>
      </c>
      <c r="BA601" s="335">
        <f t="shared" si="148"/>
        <v>18.557966079295152</v>
      </c>
      <c r="BB601" s="335">
        <f t="shared" si="148"/>
        <v>9.2789830396475761</v>
      </c>
      <c r="BC601" s="335">
        <f t="shared" si="146"/>
        <v>129.90576255506608</v>
      </c>
      <c r="BD601" s="335">
        <f t="shared" si="146"/>
        <v>46.394915198237889</v>
      </c>
      <c r="BE601" s="335">
        <f t="shared" si="146"/>
        <v>46.394915198237889</v>
      </c>
      <c r="BF601" s="335">
        <f t="shared" si="146"/>
        <v>27.836949118942723</v>
      </c>
    </row>
    <row r="602" spans="2:58" ht="14.25">
      <c r="B602" s="6" t="s">
        <v>321</v>
      </c>
      <c r="C602" s="1727" t="s">
        <v>35</v>
      </c>
      <c r="D602" s="1728" t="s">
        <v>36</v>
      </c>
      <c r="E602" s="1727" t="s">
        <v>25</v>
      </c>
      <c r="F602" s="1719" t="s">
        <v>26</v>
      </c>
      <c r="G602" s="1729">
        <v>17.399999999999999</v>
      </c>
      <c r="H602" s="1752">
        <v>36718.421215080576</v>
      </c>
      <c r="I602" s="1752">
        <v>36718.421215080576</v>
      </c>
      <c r="J602" s="1752">
        <v>36718.421215080576</v>
      </c>
      <c r="K602" s="2069">
        <v>9.08</v>
      </c>
      <c r="R602" s="335">
        <f t="shared" si="143"/>
        <v>333403.26463293162</v>
      </c>
      <c r="S602" s="335">
        <f t="shared" si="147"/>
        <v>177349.97446883912</v>
      </c>
      <c r="T602" s="335">
        <f t="shared" si="147"/>
        <v>7343.6842430161169</v>
      </c>
      <c r="U602" s="335">
        <f t="shared" si="147"/>
        <v>73804.026642311946</v>
      </c>
      <c r="V602" s="335">
        <f t="shared" si="147"/>
        <v>0</v>
      </c>
      <c r="W602" s="335">
        <f t="shared" si="147"/>
        <v>53241.710761866838</v>
      </c>
      <c r="X602" s="335">
        <f t="shared" si="147"/>
        <v>734.36842430161153</v>
      </c>
      <c r="Y602" s="335">
        <f t="shared" si="147"/>
        <v>1101.5526364524171</v>
      </c>
      <c r="Z602" s="335">
        <f t="shared" si="147"/>
        <v>734.36842430161153</v>
      </c>
      <c r="AA602" s="335">
        <f t="shared" si="147"/>
        <v>1468.7368486032231</v>
      </c>
      <c r="AB602" s="335">
        <f t="shared" si="147"/>
        <v>4406.2105458096685</v>
      </c>
      <c r="AC602" s="335">
        <f t="shared" si="147"/>
        <v>1101.5526364524171</v>
      </c>
      <c r="AD602" s="335">
        <f t="shared" si="147"/>
        <v>1101.5526364524171</v>
      </c>
      <c r="AE602" s="335">
        <f t="shared" si="147"/>
        <v>734.36842430161153</v>
      </c>
      <c r="AF602" s="335">
        <f t="shared" si="147"/>
        <v>367.18421215080576</v>
      </c>
      <c r="AG602" s="335">
        <f t="shared" si="144"/>
        <v>5140.5789701112808</v>
      </c>
      <c r="AH602" s="335">
        <f t="shared" si="144"/>
        <v>1835.9210607540292</v>
      </c>
      <c r="AI602" s="335">
        <f t="shared" si="144"/>
        <v>1835.9210607540292</v>
      </c>
      <c r="AJ602" s="335">
        <f t="shared" si="144"/>
        <v>1101.5526364524171</v>
      </c>
      <c r="AK602" s="1388" t="s">
        <v>1614</v>
      </c>
      <c r="AL602" s="89" t="s">
        <v>1614</v>
      </c>
      <c r="AM602" s="1388" t="s">
        <v>1614</v>
      </c>
      <c r="AN602" s="335">
        <f t="shared" si="145"/>
        <v>333403.26463293162</v>
      </c>
      <c r="AO602" s="335">
        <f t="shared" si="148"/>
        <v>177349.97446883912</v>
      </c>
      <c r="AP602" s="335">
        <f t="shared" si="148"/>
        <v>7343.6842430161169</v>
      </c>
      <c r="AQ602" s="335">
        <f t="shared" si="148"/>
        <v>73804.026642311946</v>
      </c>
      <c r="AR602" s="335">
        <f t="shared" si="148"/>
        <v>0</v>
      </c>
      <c r="AS602" s="335">
        <f t="shared" si="148"/>
        <v>53241.710761866838</v>
      </c>
      <c r="AT602" s="335">
        <f t="shared" si="148"/>
        <v>734.36842430161153</v>
      </c>
      <c r="AU602" s="335">
        <f t="shared" si="148"/>
        <v>1101.5526364524171</v>
      </c>
      <c r="AV602" s="335">
        <f t="shared" si="148"/>
        <v>734.36842430161153</v>
      </c>
      <c r="AW602" s="335">
        <f t="shared" si="148"/>
        <v>1468.7368486032231</v>
      </c>
      <c r="AX602" s="335">
        <f t="shared" si="148"/>
        <v>4406.2105458096685</v>
      </c>
      <c r="AY602" s="335">
        <f t="shared" si="148"/>
        <v>1101.5526364524171</v>
      </c>
      <c r="AZ602" s="335">
        <f t="shared" si="148"/>
        <v>1101.5526364524171</v>
      </c>
      <c r="BA602" s="335">
        <f t="shared" si="148"/>
        <v>734.36842430161153</v>
      </c>
      <c r="BB602" s="335">
        <f t="shared" si="148"/>
        <v>367.18421215080576</v>
      </c>
      <c r="BC602" s="335">
        <f t="shared" si="146"/>
        <v>5140.5789701112808</v>
      </c>
      <c r="BD602" s="335">
        <f t="shared" si="146"/>
        <v>1835.9210607540292</v>
      </c>
      <c r="BE602" s="335">
        <f t="shared" si="146"/>
        <v>1835.9210607540292</v>
      </c>
      <c r="BF602" s="335">
        <f t="shared" si="146"/>
        <v>1101.5526364524171</v>
      </c>
    </row>
    <row r="603" spans="2:58" ht="14.25">
      <c r="B603" s="6" t="s">
        <v>321</v>
      </c>
      <c r="C603" s="1727" t="s">
        <v>35</v>
      </c>
      <c r="D603" s="1728" t="s">
        <v>23</v>
      </c>
      <c r="E603" s="1727" t="s">
        <v>25</v>
      </c>
      <c r="F603" s="1719" t="s">
        <v>26</v>
      </c>
      <c r="G603" s="1729">
        <v>17.399999999999999</v>
      </c>
      <c r="H603" s="1752">
        <v>12162.835326976365</v>
      </c>
      <c r="I603" s="1752">
        <v>12162.835326976365</v>
      </c>
      <c r="J603" s="1752">
        <v>12162.835326976365</v>
      </c>
      <c r="K603" s="2069">
        <v>9.08</v>
      </c>
      <c r="R603" s="335">
        <f t="shared" si="143"/>
        <v>110438.54476894539</v>
      </c>
      <c r="S603" s="335">
        <f t="shared" si="147"/>
        <v>58746.494629295827</v>
      </c>
      <c r="T603" s="335">
        <f t="shared" si="147"/>
        <v>2432.5670653952734</v>
      </c>
      <c r="U603" s="335">
        <f t="shared" si="147"/>
        <v>24447.299007222489</v>
      </c>
      <c r="V603" s="335">
        <f t="shared" si="147"/>
        <v>0</v>
      </c>
      <c r="W603" s="335">
        <f t="shared" si="147"/>
        <v>17636.111224115732</v>
      </c>
      <c r="X603" s="335">
        <f t="shared" si="147"/>
        <v>243.2567065395273</v>
      </c>
      <c r="Y603" s="335">
        <f t="shared" si="147"/>
        <v>364.88505980929091</v>
      </c>
      <c r="Z603" s="335">
        <f t="shared" si="147"/>
        <v>243.2567065395273</v>
      </c>
      <c r="AA603" s="335">
        <f t="shared" si="147"/>
        <v>486.5134130790546</v>
      </c>
      <c r="AB603" s="335">
        <f t="shared" si="147"/>
        <v>1459.5402392371636</v>
      </c>
      <c r="AC603" s="335">
        <f t="shared" si="147"/>
        <v>364.88505980929091</v>
      </c>
      <c r="AD603" s="335">
        <f t="shared" si="147"/>
        <v>364.88505980929091</v>
      </c>
      <c r="AE603" s="335">
        <f t="shared" si="147"/>
        <v>243.2567065395273</v>
      </c>
      <c r="AF603" s="335">
        <f t="shared" si="147"/>
        <v>121.62835326976365</v>
      </c>
      <c r="AG603" s="335">
        <f t="shared" si="144"/>
        <v>1702.7969457766912</v>
      </c>
      <c r="AH603" s="335">
        <f t="shared" si="144"/>
        <v>608.14176634881835</v>
      </c>
      <c r="AI603" s="335">
        <f t="shared" si="144"/>
        <v>608.14176634881835</v>
      </c>
      <c r="AJ603" s="335">
        <f t="shared" si="144"/>
        <v>364.88505980929091</v>
      </c>
      <c r="AK603" s="1388" t="s">
        <v>1614</v>
      </c>
      <c r="AL603" s="89" t="s">
        <v>1614</v>
      </c>
      <c r="AM603" s="1388" t="s">
        <v>1614</v>
      </c>
      <c r="AN603" s="335">
        <f t="shared" si="145"/>
        <v>110438.54476894539</v>
      </c>
      <c r="AO603" s="335">
        <f t="shared" si="148"/>
        <v>58746.494629295827</v>
      </c>
      <c r="AP603" s="335">
        <f t="shared" si="148"/>
        <v>2432.5670653952734</v>
      </c>
      <c r="AQ603" s="335">
        <f t="shared" si="148"/>
        <v>24447.299007222489</v>
      </c>
      <c r="AR603" s="335">
        <f t="shared" si="148"/>
        <v>0</v>
      </c>
      <c r="AS603" s="335">
        <f t="shared" si="148"/>
        <v>17636.111224115732</v>
      </c>
      <c r="AT603" s="335">
        <f t="shared" si="148"/>
        <v>243.2567065395273</v>
      </c>
      <c r="AU603" s="335">
        <f t="shared" si="148"/>
        <v>364.88505980929091</v>
      </c>
      <c r="AV603" s="335">
        <f t="shared" si="148"/>
        <v>243.2567065395273</v>
      </c>
      <c r="AW603" s="335">
        <f t="shared" si="148"/>
        <v>486.5134130790546</v>
      </c>
      <c r="AX603" s="335">
        <f t="shared" si="148"/>
        <v>1459.5402392371636</v>
      </c>
      <c r="AY603" s="335">
        <f t="shared" si="148"/>
        <v>364.88505980929091</v>
      </c>
      <c r="AZ603" s="335">
        <f t="shared" si="148"/>
        <v>364.88505980929091</v>
      </c>
      <c r="BA603" s="335">
        <f t="shared" si="148"/>
        <v>243.2567065395273</v>
      </c>
      <c r="BB603" s="335">
        <f t="shared" si="148"/>
        <v>121.62835326976365</v>
      </c>
      <c r="BC603" s="335">
        <f t="shared" si="146"/>
        <v>1702.7969457766912</v>
      </c>
      <c r="BD603" s="335">
        <f t="shared" si="146"/>
        <v>608.14176634881835</v>
      </c>
      <c r="BE603" s="335">
        <f t="shared" si="146"/>
        <v>608.14176634881835</v>
      </c>
      <c r="BF603" s="335">
        <f t="shared" si="146"/>
        <v>364.88505980929091</v>
      </c>
    </row>
    <row r="604" spans="2:58" ht="14.25">
      <c r="B604" s="6" t="s">
        <v>321</v>
      </c>
      <c r="C604" s="1727" t="s">
        <v>35</v>
      </c>
      <c r="D604" s="1728" t="s">
        <v>37</v>
      </c>
      <c r="E604" s="1727" t="s">
        <v>25</v>
      </c>
      <c r="F604" s="1719" t="s">
        <v>26</v>
      </c>
      <c r="G604" s="1729">
        <v>17.66</v>
      </c>
      <c r="H604" s="1752">
        <v>1809.7132574294317</v>
      </c>
      <c r="I604" s="1752">
        <v>1809.7132574294317</v>
      </c>
      <c r="J604" s="1752">
        <v>1809.7132574294317</v>
      </c>
      <c r="K604" s="2069">
        <v>9.08</v>
      </c>
      <c r="R604" s="335">
        <f t="shared" si="143"/>
        <v>16432.19637745924</v>
      </c>
      <c r="S604" s="335">
        <f t="shared" si="147"/>
        <v>8740.9150333841535</v>
      </c>
      <c r="T604" s="335">
        <f t="shared" si="147"/>
        <v>361.94265148588642</v>
      </c>
      <c r="U604" s="335">
        <f t="shared" si="147"/>
        <v>3637.5236474331573</v>
      </c>
      <c r="V604" s="335">
        <f t="shared" si="147"/>
        <v>0</v>
      </c>
      <c r="W604" s="335">
        <f t="shared" si="147"/>
        <v>2624.0842232726764</v>
      </c>
      <c r="X604" s="335">
        <f t="shared" si="147"/>
        <v>36.194265148588642</v>
      </c>
      <c r="Y604" s="335">
        <f t="shared" si="147"/>
        <v>54.291397722882948</v>
      </c>
      <c r="Z604" s="335">
        <f t="shared" si="147"/>
        <v>36.194265148588642</v>
      </c>
      <c r="AA604" s="335">
        <f t="shared" si="147"/>
        <v>72.388530297177283</v>
      </c>
      <c r="AB604" s="335">
        <f t="shared" si="147"/>
        <v>217.16559089153179</v>
      </c>
      <c r="AC604" s="335">
        <f t="shared" si="147"/>
        <v>54.291397722882948</v>
      </c>
      <c r="AD604" s="335">
        <f t="shared" si="147"/>
        <v>54.291397722882948</v>
      </c>
      <c r="AE604" s="335">
        <f t="shared" si="147"/>
        <v>36.194265148588642</v>
      </c>
      <c r="AF604" s="335">
        <f t="shared" si="147"/>
        <v>18.097132574294321</v>
      </c>
      <c r="AG604" s="335">
        <f t="shared" si="144"/>
        <v>253.35985604012049</v>
      </c>
      <c r="AH604" s="335">
        <f t="shared" si="144"/>
        <v>90.485662871471604</v>
      </c>
      <c r="AI604" s="335">
        <f t="shared" si="144"/>
        <v>90.485662871471604</v>
      </c>
      <c r="AJ604" s="335">
        <f t="shared" si="144"/>
        <v>54.291397722882948</v>
      </c>
      <c r="AK604" s="1388" t="s">
        <v>1614</v>
      </c>
      <c r="AL604" s="89" t="s">
        <v>1614</v>
      </c>
      <c r="AM604" s="1388" t="s">
        <v>1614</v>
      </c>
      <c r="AN604" s="335">
        <f t="shared" si="145"/>
        <v>16432.19637745924</v>
      </c>
      <c r="AO604" s="335">
        <f t="shared" si="148"/>
        <v>8740.9150333841535</v>
      </c>
      <c r="AP604" s="335">
        <f t="shared" si="148"/>
        <v>361.94265148588642</v>
      </c>
      <c r="AQ604" s="335">
        <f t="shared" si="148"/>
        <v>3637.5236474331573</v>
      </c>
      <c r="AR604" s="335">
        <f t="shared" si="148"/>
        <v>0</v>
      </c>
      <c r="AS604" s="335">
        <f t="shared" si="148"/>
        <v>2624.0842232726764</v>
      </c>
      <c r="AT604" s="335">
        <f t="shared" si="148"/>
        <v>36.194265148588642</v>
      </c>
      <c r="AU604" s="335">
        <f t="shared" si="148"/>
        <v>54.291397722882948</v>
      </c>
      <c r="AV604" s="335">
        <f t="shared" si="148"/>
        <v>36.194265148588642</v>
      </c>
      <c r="AW604" s="335">
        <f t="shared" si="148"/>
        <v>72.388530297177283</v>
      </c>
      <c r="AX604" s="335">
        <f t="shared" si="148"/>
        <v>217.16559089153179</v>
      </c>
      <c r="AY604" s="335">
        <f t="shared" si="148"/>
        <v>54.291397722882948</v>
      </c>
      <c r="AZ604" s="335">
        <f t="shared" si="148"/>
        <v>54.291397722882948</v>
      </c>
      <c r="BA604" s="335">
        <f t="shared" si="148"/>
        <v>36.194265148588642</v>
      </c>
      <c r="BB604" s="335">
        <f t="shared" si="148"/>
        <v>18.097132574294321</v>
      </c>
      <c r="BC604" s="335">
        <f t="shared" si="146"/>
        <v>253.35985604012049</v>
      </c>
      <c r="BD604" s="335">
        <f t="shared" si="146"/>
        <v>90.485662871471604</v>
      </c>
      <c r="BE604" s="335">
        <f t="shared" si="146"/>
        <v>90.485662871471604</v>
      </c>
      <c r="BF604" s="335">
        <f t="shared" si="146"/>
        <v>54.291397722882948</v>
      </c>
    </row>
    <row r="605" spans="2:58" ht="14.25">
      <c r="B605" s="6" t="s">
        <v>321</v>
      </c>
      <c r="C605" s="1727" t="s">
        <v>35</v>
      </c>
      <c r="D605" s="1728" t="s">
        <v>38</v>
      </c>
      <c r="E605" s="1727" t="s">
        <v>25</v>
      </c>
      <c r="F605" s="1719" t="s">
        <v>26</v>
      </c>
      <c r="G605" s="1729">
        <v>17.399999999999999</v>
      </c>
      <c r="H605" s="1752">
        <v>8868.0894843213209</v>
      </c>
      <c r="I605" s="1752">
        <v>8868.0894843213209</v>
      </c>
      <c r="J605" s="1752">
        <v>8868.0894843213209</v>
      </c>
      <c r="K605" s="2069">
        <v>9.08</v>
      </c>
      <c r="R605" s="335">
        <f t="shared" si="143"/>
        <v>80522.252517637593</v>
      </c>
      <c r="S605" s="335">
        <f t="shared" si="147"/>
        <v>42832.872209271969</v>
      </c>
      <c r="T605" s="335">
        <f t="shared" si="147"/>
        <v>1773.6178968642646</v>
      </c>
      <c r="U605" s="335">
        <f t="shared" si="147"/>
        <v>17824.859863485854</v>
      </c>
      <c r="V605" s="335">
        <f t="shared" si="147"/>
        <v>0</v>
      </c>
      <c r="W605" s="335">
        <f t="shared" si="147"/>
        <v>12858.729752265917</v>
      </c>
      <c r="X605" s="335">
        <f t="shared" si="147"/>
        <v>177.36178968642642</v>
      </c>
      <c r="Y605" s="335">
        <f t="shared" si="147"/>
        <v>266.04268452963959</v>
      </c>
      <c r="Z605" s="335">
        <f t="shared" si="147"/>
        <v>177.36178968642642</v>
      </c>
      <c r="AA605" s="335">
        <f t="shared" si="147"/>
        <v>354.72357937285284</v>
      </c>
      <c r="AB605" s="335">
        <f t="shared" si="147"/>
        <v>1064.1707381185583</v>
      </c>
      <c r="AC605" s="335">
        <f t="shared" si="147"/>
        <v>266.04268452963959</v>
      </c>
      <c r="AD605" s="335">
        <f t="shared" si="147"/>
        <v>266.04268452963959</v>
      </c>
      <c r="AE605" s="335">
        <f t="shared" si="147"/>
        <v>177.36178968642642</v>
      </c>
      <c r="AF605" s="335">
        <f t="shared" si="147"/>
        <v>88.68089484321321</v>
      </c>
      <c r="AG605" s="335">
        <f t="shared" si="144"/>
        <v>1241.532527804985</v>
      </c>
      <c r="AH605" s="335">
        <f t="shared" si="144"/>
        <v>443.40447421606615</v>
      </c>
      <c r="AI605" s="335">
        <f t="shared" si="144"/>
        <v>443.40447421606615</v>
      </c>
      <c r="AJ605" s="335">
        <f t="shared" si="144"/>
        <v>266.04268452963959</v>
      </c>
      <c r="AK605" s="1388" t="s">
        <v>1614</v>
      </c>
      <c r="AL605" s="89" t="s">
        <v>1614</v>
      </c>
      <c r="AM605" s="1388" t="s">
        <v>1614</v>
      </c>
      <c r="AN605" s="335">
        <f t="shared" si="145"/>
        <v>80522.252517637593</v>
      </c>
      <c r="AO605" s="335">
        <f t="shared" si="148"/>
        <v>42832.872209271969</v>
      </c>
      <c r="AP605" s="335">
        <f t="shared" si="148"/>
        <v>1773.6178968642646</v>
      </c>
      <c r="AQ605" s="335">
        <f t="shared" si="148"/>
        <v>17824.859863485854</v>
      </c>
      <c r="AR605" s="335">
        <f t="shared" si="148"/>
        <v>0</v>
      </c>
      <c r="AS605" s="335">
        <f t="shared" si="148"/>
        <v>12858.729752265917</v>
      </c>
      <c r="AT605" s="335">
        <f t="shared" si="148"/>
        <v>177.36178968642642</v>
      </c>
      <c r="AU605" s="335">
        <f t="shared" si="148"/>
        <v>266.04268452963959</v>
      </c>
      <c r="AV605" s="335">
        <f t="shared" si="148"/>
        <v>177.36178968642642</v>
      </c>
      <c r="AW605" s="335">
        <f t="shared" si="148"/>
        <v>354.72357937285284</v>
      </c>
      <c r="AX605" s="335">
        <f t="shared" si="148"/>
        <v>1064.1707381185583</v>
      </c>
      <c r="AY605" s="335">
        <f t="shared" si="148"/>
        <v>266.04268452963959</v>
      </c>
      <c r="AZ605" s="335">
        <f t="shared" si="148"/>
        <v>266.04268452963959</v>
      </c>
      <c r="BA605" s="335">
        <f t="shared" si="148"/>
        <v>177.36178968642642</v>
      </c>
      <c r="BB605" s="335">
        <f t="shared" si="148"/>
        <v>88.68089484321321</v>
      </c>
      <c r="BC605" s="335">
        <f t="shared" si="146"/>
        <v>1241.532527804985</v>
      </c>
      <c r="BD605" s="335">
        <f t="shared" si="146"/>
        <v>443.40447421606615</v>
      </c>
      <c r="BE605" s="335">
        <f t="shared" si="146"/>
        <v>443.40447421606615</v>
      </c>
      <c r="BF605" s="335">
        <f t="shared" si="146"/>
        <v>266.04268452963959</v>
      </c>
    </row>
    <row r="606" spans="2:58" ht="14.25">
      <c r="B606" s="6" t="s">
        <v>321</v>
      </c>
      <c r="C606" s="1727" t="s">
        <v>35</v>
      </c>
      <c r="D606" s="1728" t="s">
        <v>36</v>
      </c>
      <c r="E606" s="1727" t="s">
        <v>25</v>
      </c>
      <c r="F606" s="1719" t="s">
        <v>26</v>
      </c>
      <c r="G606" s="1729">
        <v>17.399999999999999</v>
      </c>
      <c r="H606" s="1752">
        <v>13839.42945403269</v>
      </c>
      <c r="I606" s="1752">
        <v>13839.42945403269</v>
      </c>
      <c r="J606" s="1752">
        <v>13839.42945403269</v>
      </c>
      <c r="K606" s="2069">
        <v>9.08</v>
      </c>
      <c r="R606" s="335">
        <f t="shared" si="143"/>
        <v>125662.01944261683</v>
      </c>
      <c r="S606" s="335">
        <f t="shared" si="147"/>
        <v>66844.444262977879</v>
      </c>
      <c r="T606" s="335">
        <f t="shared" si="147"/>
        <v>2767.8858908065386</v>
      </c>
      <c r="U606" s="335">
        <f t="shared" si="147"/>
        <v>27817.253202605705</v>
      </c>
      <c r="V606" s="335">
        <f t="shared" si="147"/>
        <v>0</v>
      </c>
      <c r="W606" s="335">
        <f t="shared" si="147"/>
        <v>20067.172708347403</v>
      </c>
      <c r="X606" s="335">
        <f t="shared" si="147"/>
        <v>276.78858908065382</v>
      </c>
      <c r="Y606" s="335">
        <f t="shared" si="147"/>
        <v>415.1828836209807</v>
      </c>
      <c r="Z606" s="335">
        <f t="shared" si="147"/>
        <v>276.78858908065382</v>
      </c>
      <c r="AA606" s="335">
        <f t="shared" si="147"/>
        <v>553.57717816130764</v>
      </c>
      <c r="AB606" s="335">
        <f t="shared" si="147"/>
        <v>1660.7315344839228</v>
      </c>
      <c r="AC606" s="335">
        <f t="shared" si="147"/>
        <v>415.1828836209807</v>
      </c>
      <c r="AD606" s="335">
        <f t="shared" si="147"/>
        <v>415.1828836209807</v>
      </c>
      <c r="AE606" s="335">
        <f t="shared" si="147"/>
        <v>276.78858908065382</v>
      </c>
      <c r="AF606" s="335">
        <f t="shared" si="147"/>
        <v>138.39429454032691</v>
      </c>
      <c r="AG606" s="335">
        <f t="shared" si="144"/>
        <v>1937.520123564577</v>
      </c>
      <c r="AH606" s="335">
        <f t="shared" si="144"/>
        <v>691.97147270163464</v>
      </c>
      <c r="AI606" s="335">
        <f t="shared" si="144"/>
        <v>691.97147270163464</v>
      </c>
      <c r="AJ606" s="335">
        <f t="shared" si="144"/>
        <v>415.1828836209807</v>
      </c>
      <c r="AK606" s="1388" t="s">
        <v>1614</v>
      </c>
      <c r="AL606" s="89" t="s">
        <v>1614</v>
      </c>
      <c r="AM606" s="1388" t="s">
        <v>1614</v>
      </c>
      <c r="AN606" s="335">
        <f t="shared" si="145"/>
        <v>125662.01944261683</v>
      </c>
      <c r="AO606" s="335">
        <f t="shared" si="148"/>
        <v>66844.444262977879</v>
      </c>
      <c r="AP606" s="335">
        <f t="shared" si="148"/>
        <v>2767.8858908065386</v>
      </c>
      <c r="AQ606" s="335">
        <f t="shared" si="148"/>
        <v>27817.253202605705</v>
      </c>
      <c r="AR606" s="335">
        <f t="shared" si="148"/>
        <v>0</v>
      </c>
      <c r="AS606" s="335">
        <f t="shared" si="148"/>
        <v>20067.172708347403</v>
      </c>
      <c r="AT606" s="335">
        <f t="shared" si="148"/>
        <v>276.78858908065382</v>
      </c>
      <c r="AU606" s="335">
        <f t="shared" si="148"/>
        <v>415.1828836209807</v>
      </c>
      <c r="AV606" s="335">
        <f t="shared" si="148"/>
        <v>276.78858908065382</v>
      </c>
      <c r="AW606" s="335">
        <f t="shared" si="148"/>
        <v>553.57717816130764</v>
      </c>
      <c r="AX606" s="335">
        <f t="shared" si="148"/>
        <v>1660.7315344839228</v>
      </c>
      <c r="AY606" s="335">
        <f t="shared" si="148"/>
        <v>415.1828836209807</v>
      </c>
      <c r="AZ606" s="335">
        <f t="shared" si="148"/>
        <v>415.1828836209807</v>
      </c>
      <c r="BA606" s="335">
        <f t="shared" si="148"/>
        <v>276.78858908065382</v>
      </c>
      <c r="BB606" s="335">
        <f t="shared" si="148"/>
        <v>138.39429454032691</v>
      </c>
      <c r="BC606" s="335">
        <f t="shared" si="146"/>
        <v>1937.520123564577</v>
      </c>
      <c r="BD606" s="335">
        <f t="shared" si="146"/>
        <v>691.97147270163464</v>
      </c>
      <c r="BE606" s="335">
        <f t="shared" si="146"/>
        <v>691.97147270163464</v>
      </c>
      <c r="BF606" s="335">
        <f t="shared" si="146"/>
        <v>415.1828836209807</v>
      </c>
    </row>
    <row r="607" spans="2:58" ht="14.25">
      <c r="B607" s="6" t="s">
        <v>321</v>
      </c>
      <c r="C607" s="1727" t="s">
        <v>35</v>
      </c>
      <c r="D607" s="1728" t="s">
        <v>23</v>
      </c>
      <c r="E607" s="1727" t="s">
        <v>25</v>
      </c>
      <c r="F607" s="1719" t="s">
        <v>26</v>
      </c>
      <c r="G607" s="1729">
        <v>17.399999999999999</v>
      </c>
      <c r="H607" s="1752">
        <v>4584.2575987328337</v>
      </c>
      <c r="I607" s="1752">
        <v>4584.2575987328337</v>
      </c>
      <c r="J607" s="1752">
        <v>4584.2575987328337</v>
      </c>
      <c r="K607" s="2069">
        <v>9.08</v>
      </c>
      <c r="R607" s="335">
        <f t="shared" si="143"/>
        <v>41625.058996494132</v>
      </c>
      <c r="S607" s="335">
        <f t="shared" si="147"/>
        <v>22141.964201879582</v>
      </c>
      <c r="T607" s="335">
        <f t="shared" si="147"/>
        <v>916.85151974656696</v>
      </c>
      <c r="U607" s="335">
        <f t="shared" si="147"/>
        <v>9214.3577734529954</v>
      </c>
      <c r="V607" s="335">
        <f t="shared" si="147"/>
        <v>0</v>
      </c>
      <c r="W607" s="335">
        <f t="shared" si="147"/>
        <v>6647.17351816261</v>
      </c>
      <c r="X607" s="335">
        <f t="shared" si="147"/>
        <v>91.685151974656691</v>
      </c>
      <c r="Y607" s="335">
        <f t="shared" si="147"/>
        <v>137.52772796198499</v>
      </c>
      <c r="Z607" s="335">
        <f t="shared" si="147"/>
        <v>91.685151974656691</v>
      </c>
      <c r="AA607" s="335">
        <f t="shared" si="147"/>
        <v>183.37030394931338</v>
      </c>
      <c r="AB607" s="335">
        <f t="shared" si="147"/>
        <v>550.11091184793997</v>
      </c>
      <c r="AC607" s="335">
        <f t="shared" si="147"/>
        <v>137.52772796198499</v>
      </c>
      <c r="AD607" s="335">
        <f t="shared" si="147"/>
        <v>137.52772796198499</v>
      </c>
      <c r="AE607" s="335">
        <f t="shared" si="147"/>
        <v>91.685151974656691</v>
      </c>
      <c r="AF607" s="335">
        <f t="shared" si="147"/>
        <v>45.842575987328345</v>
      </c>
      <c r="AG607" s="335">
        <f t="shared" si="144"/>
        <v>641.79606382259681</v>
      </c>
      <c r="AH607" s="335">
        <f t="shared" si="144"/>
        <v>229.21287993664174</v>
      </c>
      <c r="AI607" s="335">
        <f t="shared" si="144"/>
        <v>229.21287993664174</v>
      </c>
      <c r="AJ607" s="335">
        <f t="shared" si="144"/>
        <v>137.52772796198499</v>
      </c>
      <c r="AK607" s="1388" t="s">
        <v>1614</v>
      </c>
      <c r="AL607" s="89" t="s">
        <v>1614</v>
      </c>
      <c r="AM607" s="1388" t="s">
        <v>1614</v>
      </c>
      <c r="AN607" s="335">
        <f t="shared" si="145"/>
        <v>41625.058996494132</v>
      </c>
      <c r="AO607" s="335">
        <f t="shared" si="148"/>
        <v>22141.964201879582</v>
      </c>
      <c r="AP607" s="335">
        <f t="shared" si="148"/>
        <v>916.85151974656696</v>
      </c>
      <c r="AQ607" s="335">
        <f t="shared" si="148"/>
        <v>9214.3577734529954</v>
      </c>
      <c r="AR607" s="335">
        <f t="shared" si="148"/>
        <v>0</v>
      </c>
      <c r="AS607" s="335">
        <f t="shared" si="148"/>
        <v>6647.17351816261</v>
      </c>
      <c r="AT607" s="335">
        <f t="shared" si="148"/>
        <v>91.685151974656691</v>
      </c>
      <c r="AU607" s="335">
        <f t="shared" si="148"/>
        <v>137.52772796198499</v>
      </c>
      <c r="AV607" s="335">
        <f t="shared" si="148"/>
        <v>91.685151974656691</v>
      </c>
      <c r="AW607" s="335">
        <f t="shared" si="148"/>
        <v>183.37030394931338</v>
      </c>
      <c r="AX607" s="335">
        <f t="shared" si="148"/>
        <v>550.11091184793997</v>
      </c>
      <c r="AY607" s="335">
        <f t="shared" si="148"/>
        <v>137.52772796198499</v>
      </c>
      <c r="AZ607" s="335">
        <f t="shared" si="148"/>
        <v>137.52772796198499</v>
      </c>
      <c r="BA607" s="335">
        <f t="shared" si="148"/>
        <v>91.685151974656691</v>
      </c>
      <c r="BB607" s="335">
        <f t="shared" si="148"/>
        <v>45.842575987328345</v>
      </c>
      <c r="BC607" s="335">
        <f t="shared" si="146"/>
        <v>641.79606382259681</v>
      </c>
      <c r="BD607" s="335">
        <f t="shared" si="146"/>
        <v>229.21287993664174</v>
      </c>
      <c r="BE607" s="335">
        <f t="shared" si="146"/>
        <v>229.21287993664174</v>
      </c>
      <c r="BF607" s="335">
        <f t="shared" si="146"/>
        <v>137.52772796198499</v>
      </c>
    </row>
    <row r="608" spans="2:58" ht="14.25">
      <c r="B608" s="6" t="s">
        <v>321</v>
      </c>
      <c r="C608" s="1727" t="s">
        <v>35</v>
      </c>
      <c r="D608" s="1728" t="s">
        <v>37</v>
      </c>
      <c r="E608" s="1727" t="s">
        <v>25</v>
      </c>
      <c r="F608" s="1719" t="s">
        <v>26</v>
      </c>
      <c r="G608" s="1729">
        <v>17.66</v>
      </c>
      <c r="H608" s="1752">
        <v>682.09356855288638</v>
      </c>
      <c r="I608" s="1752">
        <v>682.09356855288638</v>
      </c>
      <c r="J608" s="1752">
        <v>682.09356855288638</v>
      </c>
      <c r="K608" s="2069">
        <v>9.08</v>
      </c>
      <c r="R608" s="335">
        <f t="shared" si="143"/>
        <v>6193.4096024602086</v>
      </c>
      <c r="S608" s="335">
        <f t="shared" si="147"/>
        <v>3294.5119361104403</v>
      </c>
      <c r="T608" s="335">
        <f t="shared" si="147"/>
        <v>136.41871371057732</v>
      </c>
      <c r="U608" s="335">
        <f t="shared" si="147"/>
        <v>1371.0080727913014</v>
      </c>
      <c r="V608" s="335">
        <f t="shared" si="147"/>
        <v>0</v>
      </c>
      <c r="W608" s="335">
        <f t="shared" si="147"/>
        <v>989.03567440168547</v>
      </c>
      <c r="X608" s="335">
        <f t="shared" si="147"/>
        <v>13.641871371057729</v>
      </c>
      <c r="Y608" s="335">
        <f t="shared" si="147"/>
        <v>20.462807056586591</v>
      </c>
      <c r="Z608" s="335">
        <f t="shared" si="147"/>
        <v>13.641871371057729</v>
      </c>
      <c r="AA608" s="335">
        <f t="shared" si="147"/>
        <v>27.283742742115457</v>
      </c>
      <c r="AB608" s="335">
        <f t="shared" si="147"/>
        <v>81.851228226346365</v>
      </c>
      <c r="AC608" s="335">
        <f t="shared" si="147"/>
        <v>20.462807056586591</v>
      </c>
      <c r="AD608" s="335">
        <f t="shared" si="147"/>
        <v>20.462807056586591</v>
      </c>
      <c r="AE608" s="335">
        <f t="shared" si="147"/>
        <v>13.641871371057729</v>
      </c>
      <c r="AF608" s="335">
        <f t="shared" si="147"/>
        <v>6.8209356855288643</v>
      </c>
      <c r="AG608" s="335">
        <f t="shared" si="144"/>
        <v>95.493099597404111</v>
      </c>
      <c r="AH608" s="335">
        <f t="shared" si="144"/>
        <v>34.10467842764433</v>
      </c>
      <c r="AI608" s="335">
        <f t="shared" si="144"/>
        <v>34.10467842764433</v>
      </c>
      <c r="AJ608" s="335">
        <f t="shared" si="144"/>
        <v>20.462807056586591</v>
      </c>
      <c r="AK608" s="1388" t="s">
        <v>1614</v>
      </c>
      <c r="AL608" s="89" t="s">
        <v>1614</v>
      </c>
      <c r="AM608" s="1388" t="s">
        <v>1614</v>
      </c>
      <c r="AN608" s="335">
        <f t="shared" si="145"/>
        <v>6193.4096024602086</v>
      </c>
      <c r="AO608" s="335">
        <f t="shared" si="148"/>
        <v>3294.5119361104403</v>
      </c>
      <c r="AP608" s="335">
        <f t="shared" si="148"/>
        <v>136.41871371057732</v>
      </c>
      <c r="AQ608" s="335">
        <f t="shared" si="148"/>
        <v>1371.0080727913014</v>
      </c>
      <c r="AR608" s="335">
        <f t="shared" si="148"/>
        <v>0</v>
      </c>
      <c r="AS608" s="335">
        <f t="shared" si="148"/>
        <v>989.03567440168547</v>
      </c>
      <c r="AT608" s="335">
        <f t="shared" si="148"/>
        <v>13.641871371057729</v>
      </c>
      <c r="AU608" s="335">
        <f t="shared" si="148"/>
        <v>20.462807056586591</v>
      </c>
      <c r="AV608" s="335">
        <f t="shared" si="148"/>
        <v>13.641871371057729</v>
      </c>
      <c r="AW608" s="335">
        <f t="shared" si="148"/>
        <v>27.283742742115457</v>
      </c>
      <c r="AX608" s="335">
        <f t="shared" si="148"/>
        <v>81.851228226346365</v>
      </c>
      <c r="AY608" s="335">
        <f t="shared" si="148"/>
        <v>20.462807056586591</v>
      </c>
      <c r="AZ608" s="335">
        <f t="shared" si="148"/>
        <v>20.462807056586591</v>
      </c>
      <c r="BA608" s="335">
        <f t="shared" si="148"/>
        <v>13.641871371057729</v>
      </c>
      <c r="BB608" s="335">
        <f t="shared" si="148"/>
        <v>6.8209356855288643</v>
      </c>
      <c r="BC608" s="335">
        <f t="shared" si="146"/>
        <v>95.493099597404111</v>
      </c>
      <c r="BD608" s="335">
        <f t="shared" si="146"/>
        <v>34.10467842764433</v>
      </c>
      <c r="BE608" s="335">
        <f t="shared" si="146"/>
        <v>34.10467842764433</v>
      </c>
      <c r="BF608" s="335">
        <f t="shared" si="146"/>
        <v>20.462807056586591</v>
      </c>
    </row>
    <row r="609" spans="2:58" ht="14.25">
      <c r="B609" s="7" t="s">
        <v>321</v>
      </c>
      <c r="C609" s="1727" t="s">
        <v>35</v>
      </c>
      <c r="D609" s="1728" t="s">
        <v>38</v>
      </c>
      <c r="E609" s="1727" t="s">
        <v>25</v>
      </c>
      <c r="F609" s="1719" t="s">
        <v>26</v>
      </c>
      <c r="G609" s="1729">
        <v>17.399999999999999</v>
      </c>
      <c r="H609" s="1752">
        <v>3342.444875051111</v>
      </c>
      <c r="I609" s="1752">
        <v>3342.444875051111</v>
      </c>
      <c r="J609" s="1752">
        <v>3342.444875051111</v>
      </c>
      <c r="K609" s="2069">
        <v>9.08</v>
      </c>
      <c r="R609" s="335">
        <f t="shared" si="143"/>
        <v>30349.399465464088</v>
      </c>
      <c r="S609" s="335">
        <f t="shared" si="147"/>
        <v>16144.008746496862</v>
      </c>
      <c r="T609" s="335">
        <f t="shared" si="147"/>
        <v>668.48897501022236</v>
      </c>
      <c r="U609" s="335">
        <f t="shared" si="147"/>
        <v>6718.3141988527323</v>
      </c>
      <c r="V609" s="335">
        <f t="shared" si="147"/>
        <v>0</v>
      </c>
      <c r="W609" s="335">
        <f t="shared" si="147"/>
        <v>4846.5450688241117</v>
      </c>
      <c r="X609" s="335">
        <f t="shared" si="147"/>
        <v>66.848897501022222</v>
      </c>
      <c r="Y609" s="335">
        <f t="shared" si="147"/>
        <v>100.27334625153333</v>
      </c>
      <c r="Z609" s="335">
        <f t="shared" si="147"/>
        <v>66.848897501022222</v>
      </c>
      <c r="AA609" s="335">
        <f t="shared" si="147"/>
        <v>133.69779500204444</v>
      </c>
      <c r="AB609" s="335">
        <f t="shared" si="147"/>
        <v>401.0933850061333</v>
      </c>
      <c r="AC609" s="335">
        <f t="shared" si="147"/>
        <v>100.27334625153333</v>
      </c>
      <c r="AD609" s="335">
        <f t="shared" si="147"/>
        <v>100.27334625153333</v>
      </c>
      <c r="AE609" s="335">
        <f t="shared" si="147"/>
        <v>66.848897501022222</v>
      </c>
      <c r="AF609" s="335">
        <f t="shared" si="147"/>
        <v>33.424448750511111</v>
      </c>
      <c r="AG609" s="335">
        <f t="shared" si="144"/>
        <v>467.9422825071556</v>
      </c>
      <c r="AH609" s="335">
        <f t="shared" si="144"/>
        <v>167.12224375255559</v>
      </c>
      <c r="AI609" s="335">
        <f t="shared" si="144"/>
        <v>167.12224375255559</v>
      </c>
      <c r="AJ609" s="335">
        <f t="shared" si="144"/>
        <v>100.27334625153333</v>
      </c>
      <c r="AK609" s="1388" t="s">
        <v>1614</v>
      </c>
      <c r="AL609" s="89" t="s">
        <v>1614</v>
      </c>
      <c r="AM609" s="1388" t="s">
        <v>1614</v>
      </c>
      <c r="AN609" s="335">
        <f t="shared" si="145"/>
        <v>30349.399465464088</v>
      </c>
      <c r="AO609" s="335">
        <f t="shared" si="148"/>
        <v>16144.008746496862</v>
      </c>
      <c r="AP609" s="335">
        <f t="shared" si="148"/>
        <v>668.48897501022236</v>
      </c>
      <c r="AQ609" s="335">
        <f t="shared" si="148"/>
        <v>6718.3141988527323</v>
      </c>
      <c r="AR609" s="335">
        <f t="shared" si="148"/>
        <v>0</v>
      </c>
      <c r="AS609" s="335">
        <f t="shared" si="148"/>
        <v>4846.5450688241117</v>
      </c>
      <c r="AT609" s="335">
        <f t="shared" si="148"/>
        <v>66.848897501022222</v>
      </c>
      <c r="AU609" s="335">
        <f t="shared" si="148"/>
        <v>100.27334625153333</v>
      </c>
      <c r="AV609" s="335">
        <f t="shared" si="148"/>
        <v>66.848897501022222</v>
      </c>
      <c r="AW609" s="335">
        <f t="shared" si="148"/>
        <v>133.69779500204444</v>
      </c>
      <c r="AX609" s="335">
        <f t="shared" si="148"/>
        <v>401.0933850061333</v>
      </c>
      <c r="AY609" s="335">
        <f t="shared" si="148"/>
        <v>100.27334625153333</v>
      </c>
      <c r="AZ609" s="335">
        <f t="shared" si="148"/>
        <v>100.27334625153333</v>
      </c>
      <c r="BA609" s="335">
        <f t="shared" si="148"/>
        <v>66.848897501022222</v>
      </c>
      <c r="BB609" s="335">
        <f t="shared" si="148"/>
        <v>33.424448750511111</v>
      </c>
      <c r="BC609" s="335">
        <f t="shared" si="146"/>
        <v>467.9422825071556</v>
      </c>
      <c r="BD609" s="335">
        <f t="shared" si="146"/>
        <v>167.12224375255559</v>
      </c>
      <c r="BE609" s="335">
        <f t="shared" si="146"/>
        <v>167.12224375255559</v>
      </c>
      <c r="BF609" s="335">
        <f t="shared" si="146"/>
        <v>100.27334625153333</v>
      </c>
    </row>
    <row r="610" spans="2:58" ht="14.25">
      <c r="B610" s="1535" t="s">
        <v>360</v>
      </c>
      <c r="C610" s="1824" t="s">
        <v>24</v>
      </c>
      <c r="D610" s="1825" t="s">
        <v>28</v>
      </c>
      <c r="E610" s="1826" t="s">
        <v>25</v>
      </c>
      <c r="F610" s="1827" t="s">
        <v>16</v>
      </c>
      <c r="G610" s="1828">
        <v>17.399999999999999</v>
      </c>
      <c r="H610" s="1739">
        <v>3196.6775000000002</v>
      </c>
      <c r="I610" s="1829">
        <v>3196.6775000000002</v>
      </c>
      <c r="J610" s="1739">
        <v>3196.6775000000002</v>
      </c>
      <c r="K610" s="2098">
        <v>9.08</v>
      </c>
      <c r="Q610" s="337"/>
      <c r="R610" s="335">
        <f t="shared" si="143"/>
        <v>29025.831700000002</v>
      </c>
      <c r="S610" s="335">
        <f t="shared" si="147"/>
        <v>15439.952324999997</v>
      </c>
      <c r="T610" s="335">
        <f t="shared" si="147"/>
        <v>639.33550000000014</v>
      </c>
      <c r="U610" s="335">
        <f t="shared" si="147"/>
        <v>6425.3217749999994</v>
      </c>
      <c r="V610" s="335">
        <f t="shared" si="147"/>
        <v>0</v>
      </c>
      <c r="W610" s="335">
        <f t="shared" si="147"/>
        <v>4635.1823750000012</v>
      </c>
      <c r="X610" s="335">
        <f t="shared" si="147"/>
        <v>63.933550000000011</v>
      </c>
      <c r="Y610" s="335">
        <f t="shared" si="147"/>
        <v>95.900324999999995</v>
      </c>
      <c r="Z610" s="335">
        <f t="shared" si="147"/>
        <v>63.933550000000011</v>
      </c>
      <c r="AA610" s="335">
        <f t="shared" si="147"/>
        <v>127.86710000000002</v>
      </c>
      <c r="AB610" s="335">
        <f t="shared" si="147"/>
        <v>383.60129999999998</v>
      </c>
      <c r="AC610" s="335">
        <f t="shared" si="147"/>
        <v>95.900324999999995</v>
      </c>
      <c r="AD610" s="335">
        <f t="shared" si="147"/>
        <v>95.900324999999995</v>
      </c>
      <c r="AE610" s="335">
        <f t="shared" si="147"/>
        <v>63.933550000000011</v>
      </c>
      <c r="AF610" s="335">
        <f t="shared" si="147"/>
        <v>31.966775000000005</v>
      </c>
      <c r="AG610" s="335">
        <f t="shared" si="144"/>
        <v>447.53485000000012</v>
      </c>
      <c r="AH610" s="335">
        <f t="shared" si="144"/>
        <v>159.83387500000003</v>
      </c>
      <c r="AI610" s="335">
        <f t="shared" si="144"/>
        <v>159.83387500000003</v>
      </c>
      <c r="AJ610" s="335">
        <f t="shared" si="144"/>
        <v>95.900324999999995</v>
      </c>
      <c r="AK610" s="1388" t="s">
        <v>1614</v>
      </c>
      <c r="AL610" s="89" t="s">
        <v>1614</v>
      </c>
      <c r="AM610" s="1388" t="s">
        <v>1614</v>
      </c>
      <c r="AN610" s="335">
        <f t="shared" si="145"/>
        <v>29025.831700000002</v>
      </c>
      <c r="AO610" s="335">
        <f t="shared" si="148"/>
        <v>15439.952324999997</v>
      </c>
      <c r="AP610" s="335">
        <f t="shared" si="148"/>
        <v>639.33550000000014</v>
      </c>
      <c r="AQ610" s="335">
        <f t="shared" si="148"/>
        <v>6425.3217749999994</v>
      </c>
      <c r="AR610" s="335">
        <f t="shared" si="148"/>
        <v>0</v>
      </c>
      <c r="AS610" s="335">
        <f t="shared" si="148"/>
        <v>4635.1823750000012</v>
      </c>
      <c r="AT610" s="335">
        <f t="shared" si="148"/>
        <v>63.933550000000011</v>
      </c>
      <c r="AU610" s="335">
        <f t="shared" si="148"/>
        <v>95.900324999999995</v>
      </c>
      <c r="AV610" s="335">
        <f t="shared" si="148"/>
        <v>63.933550000000011</v>
      </c>
      <c r="AW610" s="335">
        <f t="shared" si="148"/>
        <v>127.86710000000002</v>
      </c>
      <c r="AX610" s="335">
        <f t="shared" si="148"/>
        <v>383.60129999999998</v>
      </c>
      <c r="AY610" s="335">
        <f t="shared" si="148"/>
        <v>95.900324999999995</v>
      </c>
      <c r="AZ610" s="335">
        <f t="shared" si="148"/>
        <v>95.900324999999995</v>
      </c>
      <c r="BA610" s="335">
        <f t="shared" si="148"/>
        <v>63.933550000000011</v>
      </c>
      <c r="BB610" s="335">
        <f t="shared" si="148"/>
        <v>31.966775000000005</v>
      </c>
      <c r="BC610" s="335">
        <f t="shared" si="146"/>
        <v>447.53485000000012</v>
      </c>
      <c r="BD610" s="335">
        <f t="shared" si="146"/>
        <v>159.83387500000003</v>
      </c>
      <c r="BE610" s="335">
        <f t="shared" si="146"/>
        <v>159.83387500000003</v>
      </c>
      <c r="BF610" s="335">
        <f t="shared" si="146"/>
        <v>95.900324999999995</v>
      </c>
    </row>
    <row r="611" spans="2:58" ht="14.25">
      <c r="B611" s="6" t="s">
        <v>360</v>
      </c>
      <c r="C611" s="1830" t="s">
        <v>24</v>
      </c>
      <c r="D611" s="1743" t="s">
        <v>28</v>
      </c>
      <c r="E611" s="1816" t="s">
        <v>15</v>
      </c>
      <c r="F611" s="1719" t="s">
        <v>16</v>
      </c>
      <c r="G611" s="1750">
        <v>17.399999999999999</v>
      </c>
      <c r="H611" s="1730">
        <v>1601.1490000000001</v>
      </c>
      <c r="I611" s="1831">
        <v>1601.1490000000001</v>
      </c>
      <c r="J611" s="1730">
        <v>1601.1490000000001</v>
      </c>
      <c r="K611" s="2083">
        <v>12.2</v>
      </c>
      <c r="Q611" s="337"/>
      <c r="R611" s="335">
        <f t="shared" si="143"/>
        <v>19534.017800000001</v>
      </c>
      <c r="S611" s="335">
        <f t="shared" si="147"/>
        <v>7733.5496700000067</v>
      </c>
      <c r="T611" s="335">
        <f t="shared" si="147"/>
        <v>320.22980000000013</v>
      </c>
      <c r="U611" s="335">
        <f t="shared" si="147"/>
        <v>3218.3094900000006</v>
      </c>
      <c r="V611" s="335">
        <f t="shared" si="147"/>
        <v>0</v>
      </c>
      <c r="W611" s="335">
        <f t="shared" si="147"/>
        <v>7317.250930000002</v>
      </c>
      <c r="X611" s="335">
        <f t="shared" si="147"/>
        <v>32.022980000000011</v>
      </c>
      <c r="Y611" s="335">
        <f t="shared" si="147"/>
        <v>48.034470000000006</v>
      </c>
      <c r="Z611" s="335">
        <f t="shared" si="147"/>
        <v>32.022980000000011</v>
      </c>
      <c r="AA611" s="335">
        <f t="shared" si="147"/>
        <v>64.045960000000022</v>
      </c>
      <c r="AB611" s="335">
        <f t="shared" si="147"/>
        <v>192.13788000000002</v>
      </c>
      <c r="AC611" s="335">
        <f t="shared" si="147"/>
        <v>48.034470000000006</v>
      </c>
      <c r="AD611" s="335">
        <f t="shared" si="147"/>
        <v>48.034470000000006</v>
      </c>
      <c r="AE611" s="335">
        <f t="shared" si="147"/>
        <v>32.022980000000011</v>
      </c>
      <c r="AF611" s="335">
        <f t="shared" si="147"/>
        <v>16.011490000000006</v>
      </c>
      <c r="AG611" s="335">
        <f t="shared" si="144"/>
        <v>224.16086000000004</v>
      </c>
      <c r="AH611" s="335">
        <f t="shared" si="144"/>
        <v>80.057450000000031</v>
      </c>
      <c r="AI611" s="335">
        <f t="shared" si="144"/>
        <v>80.057450000000031</v>
      </c>
      <c r="AJ611" s="335">
        <f t="shared" si="144"/>
        <v>48.034470000000006</v>
      </c>
      <c r="AK611" s="1388" t="s">
        <v>1614</v>
      </c>
      <c r="AL611" s="89" t="s">
        <v>1614</v>
      </c>
      <c r="AM611" s="1388" t="s">
        <v>1614</v>
      </c>
      <c r="AN611" s="335">
        <f t="shared" si="145"/>
        <v>19534.017800000001</v>
      </c>
      <c r="AO611" s="335">
        <f t="shared" si="148"/>
        <v>7733.5496700000067</v>
      </c>
      <c r="AP611" s="335">
        <f t="shared" si="148"/>
        <v>320.22980000000013</v>
      </c>
      <c r="AQ611" s="335">
        <f t="shared" si="148"/>
        <v>3218.3094900000006</v>
      </c>
      <c r="AR611" s="335">
        <f t="shared" si="148"/>
        <v>0</v>
      </c>
      <c r="AS611" s="335">
        <f t="shared" si="148"/>
        <v>7317.250930000002</v>
      </c>
      <c r="AT611" s="335">
        <f t="shared" si="148"/>
        <v>32.022980000000011</v>
      </c>
      <c r="AU611" s="335">
        <f t="shared" si="148"/>
        <v>48.034470000000006</v>
      </c>
      <c r="AV611" s="335">
        <f t="shared" si="148"/>
        <v>32.022980000000011</v>
      </c>
      <c r="AW611" s="335">
        <f t="shared" si="148"/>
        <v>64.045960000000022</v>
      </c>
      <c r="AX611" s="335">
        <f t="shared" si="148"/>
        <v>192.13788000000002</v>
      </c>
      <c r="AY611" s="335">
        <f t="shared" si="148"/>
        <v>48.034470000000006</v>
      </c>
      <c r="AZ611" s="335">
        <f t="shared" si="148"/>
        <v>48.034470000000006</v>
      </c>
      <c r="BA611" s="335">
        <f t="shared" si="148"/>
        <v>32.022980000000011</v>
      </c>
      <c r="BB611" s="335">
        <f t="shared" si="148"/>
        <v>16.011490000000006</v>
      </c>
      <c r="BC611" s="335">
        <f t="shared" si="146"/>
        <v>224.16086000000004</v>
      </c>
      <c r="BD611" s="335">
        <f t="shared" si="146"/>
        <v>80.057450000000031</v>
      </c>
      <c r="BE611" s="335">
        <f t="shared" si="146"/>
        <v>80.057450000000031</v>
      </c>
      <c r="BF611" s="335">
        <f t="shared" si="146"/>
        <v>48.034470000000006</v>
      </c>
    </row>
    <row r="612" spans="2:58" ht="14.25">
      <c r="B612" s="6" t="s">
        <v>360</v>
      </c>
      <c r="C612" s="1830" t="s">
        <v>24</v>
      </c>
      <c r="D612" s="1743" t="s">
        <v>28</v>
      </c>
      <c r="E612" s="1816" t="s">
        <v>19</v>
      </c>
      <c r="F612" s="1719" t="s">
        <v>16</v>
      </c>
      <c r="G612" s="1750">
        <v>17.399999999999999</v>
      </c>
      <c r="H612" s="1730">
        <v>379.11227972323627</v>
      </c>
      <c r="I612" s="1831">
        <v>379.11227972323627</v>
      </c>
      <c r="J612" s="1730">
        <v>379.11227972323627</v>
      </c>
      <c r="K612" s="2083">
        <v>17.59</v>
      </c>
      <c r="Q612" s="337"/>
      <c r="R612" s="335">
        <f t="shared" si="143"/>
        <v>6668.5850003317255</v>
      </c>
      <c r="S612" s="335">
        <f t="shared" si="147"/>
        <v>1831.1123110632323</v>
      </c>
      <c r="T612" s="335">
        <f t="shared" si="147"/>
        <v>75.82245594464726</v>
      </c>
      <c r="U612" s="335">
        <f t="shared" si="147"/>
        <v>762.01568224370476</v>
      </c>
      <c r="V612" s="335">
        <f t="shared" si="147"/>
        <v>0</v>
      </c>
      <c r="W612" s="335">
        <f t="shared" si="147"/>
        <v>3775.9583060434329</v>
      </c>
      <c r="X612" s="335">
        <f t="shared" si="147"/>
        <v>7.5822455944647258</v>
      </c>
      <c r="Y612" s="335">
        <f t="shared" si="147"/>
        <v>11.373368391697086</v>
      </c>
      <c r="Z612" s="335">
        <f t="shared" si="147"/>
        <v>7.5822455944647258</v>
      </c>
      <c r="AA612" s="335">
        <f t="shared" si="147"/>
        <v>15.164491188929452</v>
      </c>
      <c r="AB612" s="335">
        <f t="shared" si="147"/>
        <v>45.493473566788346</v>
      </c>
      <c r="AC612" s="335">
        <f t="shared" si="147"/>
        <v>11.373368391697086</v>
      </c>
      <c r="AD612" s="335">
        <f t="shared" si="147"/>
        <v>11.373368391697086</v>
      </c>
      <c r="AE612" s="335">
        <f t="shared" si="147"/>
        <v>7.5822455944647258</v>
      </c>
      <c r="AF612" s="335">
        <f t="shared" si="147"/>
        <v>3.7911227972323629</v>
      </c>
      <c r="AG612" s="335">
        <f t="shared" si="144"/>
        <v>53.075719161253076</v>
      </c>
      <c r="AH612" s="335">
        <f t="shared" si="144"/>
        <v>18.955613986161815</v>
      </c>
      <c r="AI612" s="335">
        <f t="shared" si="144"/>
        <v>18.955613986161815</v>
      </c>
      <c r="AJ612" s="335">
        <f t="shared" si="144"/>
        <v>11.373368391697086</v>
      </c>
      <c r="AK612" s="1388" t="s">
        <v>1614</v>
      </c>
      <c r="AL612" s="89" t="s">
        <v>1614</v>
      </c>
      <c r="AM612" s="1388" t="s">
        <v>1614</v>
      </c>
      <c r="AN612" s="335">
        <f t="shared" si="145"/>
        <v>6668.5850003317255</v>
      </c>
      <c r="AO612" s="335">
        <f t="shared" si="148"/>
        <v>1831.1123110632323</v>
      </c>
      <c r="AP612" s="335">
        <f t="shared" si="148"/>
        <v>75.82245594464726</v>
      </c>
      <c r="AQ612" s="335">
        <f t="shared" si="148"/>
        <v>762.01568224370476</v>
      </c>
      <c r="AR612" s="335">
        <f t="shared" si="148"/>
        <v>0</v>
      </c>
      <c r="AS612" s="335">
        <f t="shared" si="148"/>
        <v>3775.9583060434329</v>
      </c>
      <c r="AT612" s="335">
        <f t="shared" si="148"/>
        <v>7.5822455944647258</v>
      </c>
      <c r="AU612" s="335">
        <f t="shared" si="148"/>
        <v>11.373368391697086</v>
      </c>
      <c r="AV612" s="335">
        <f t="shared" si="148"/>
        <v>7.5822455944647258</v>
      </c>
      <c r="AW612" s="335">
        <f t="shared" si="148"/>
        <v>15.164491188929452</v>
      </c>
      <c r="AX612" s="335">
        <f t="shared" si="148"/>
        <v>45.493473566788346</v>
      </c>
      <c r="AY612" s="335">
        <f t="shared" si="148"/>
        <v>11.373368391697086</v>
      </c>
      <c r="AZ612" s="335">
        <f t="shared" si="148"/>
        <v>11.373368391697086</v>
      </c>
      <c r="BA612" s="335">
        <f t="shared" si="148"/>
        <v>7.5822455944647258</v>
      </c>
      <c r="BB612" s="335">
        <f t="shared" si="148"/>
        <v>3.7911227972323629</v>
      </c>
      <c r="BC612" s="335">
        <f t="shared" si="146"/>
        <v>53.075719161253076</v>
      </c>
      <c r="BD612" s="335">
        <f t="shared" si="146"/>
        <v>18.955613986161815</v>
      </c>
      <c r="BE612" s="335">
        <f t="shared" si="146"/>
        <v>18.955613986161815</v>
      </c>
      <c r="BF612" s="335">
        <f t="shared" si="146"/>
        <v>11.373368391697086</v>
      </c>
    </row>
    <row r="613" spans="2:58" ht="14.25">
      <c r="B613" s="6" t="s">
        <v>360</v>
      </c>
      <c r="C613" s="1830" t="s">
        <v>24</v>
      </c>
      <c r="D613" s="1743" t="s">
        <v>23</v>
      </c>
      <c r="E613" s="1816" t="s">
        <v>25</v>
      </c>
      <c r="F613" s="1719" t="s">
        <v>16</v>
      </c>
      <c r="G613" s="1750">
        <v>17.399999999999999</v>
      </c>
      <c r="H613" s="1730">
        <v>12786.710000000001</v>
      </c>
      <c r="I613" s="1831">
        <v>12786.710000000001</v>
      </c>
      <c r="J613" s="1730">
        <v>12786.710000000001</v>
      </c>
      <c r="K613" s="2083">
        <v>9.08</v>
      </c>
      <c r="Q613" s="337"/>
      <c r="R613" s="335">
        <f t="shared" si="143"/>
        <v>116103.32680000001</v>
      </c>
      <c r="S613" s="335">
        <f t="shared" si="147"/>
        <v>61759.809299999986</v>
      </c>
      <c r="T613" s="335">
        <f t="shared" si="147"/>
        <v>2557.3420000000006</v>
      </c>
      <c r="U613" s="335">
        <f t="shared" si="147"/>
        <v>25701.287099999998</v>
      </c>
      <c r="V613" s="335">
        <f t="shared" si="147"/>
        <v>0</v>
      </c>
      <c r="W613" s="335">
        <f t="shared" si="147"/>
        <v>18540.729500000005</v>
      </c>
      <c r="X613" s="335">
        <f t="shared" si="147"/>
        <v>255.73420000000004</v>
      </c>
      <c r="Y613" s="335">
        <f t="shared" si="147"/>
        <v>383.60129999999998</v>
      </c>
      <c r="Z613" s="335">
        <f t="shared" si="147"/>
        <v>255.73420000000004</v>
      </c>
      <c r="AA613" s="335">
        <f t="shared" si="147"/>
        <v>511.46840000000009</v>
      </c>
      <c r="AB613" s="335">
        <f t="shared" si="147"/>
        <v>1534.4051999999999</v>
      </c>
      <c r="AC613" s="335">
        <f t="shared" si="147"/>
        <v>383.60129999999998</v>
      </c>
      <c r="AD613" s="335">
        <f t="shared" si="147"/>
        <v>383.60129999999998</v>
      </c>
      <c r="AE613" s="335">
        <f t="shared" si="147"/>
        <v>255.73420000000004</v>
      </c>
      <c r="AF613" s="335">
        <f t="shared" si="147"/>
        <v>127.86710000000002</v>
      </c>
      <c r="AG613" s="335">
        <f t="shared" si="144"/>
        <v>1790.1394000000005</v>
      </c>
      <c r="AH613" s="335">
        <f t="shared" si="144"/>
        <v>639.33550000000014</v>
      </c>
      <c r="AI613" s="335">
        <f t="shared" si="144"/>
        <v>639.33550000000014</v>
      </c>
      <c r="AJ613" s="335">
        <f t="shared" si="144"/>
        <v>383.60129999999998</v>
      </c>
      <c r="AK613" s="1388" t="s">
        <v>1614</v>
      </c>
      <c r="AL613" s="89" t="s">
        <v>1614</v>
      </c>
      <c r="AM613" s="1388" t="s">
        <v>1614</v>
      </c>
      <c r="AN613" s="335">
        <f t="shared" si="145"/>
        <v>116103.32680000001</v>
      </c>
      <c r="AO613" s="335">
        <f t="shared" si="148"/>
        <v>61759.809299999986</v>
      </c>
      <c r="AP613" s="335">
        <f t="shared" si="148"/>
        <v>2557.3420000000006</v>
      </c>
      <c r="AQ613" s="335">
        <f t="shared" si="148"/>
        <v>25701.287099999998</v>
      </c>
      <c r="AR613" s="335">
        <f t="shared" si="148"/>
        <v>0</v>
      </c>
      <c r="AS613" s="335">
        <f t="shared" si="148"/>
        <v>18540.729500000005</v>
      </c>
      <c r="AT613" s="335">
        <f t="shared" si="148"/>
        <v>255.73420000000004</v>
      </c>
      <c r="AU613" s="335">
        <f t="shared" si="148"/>
        <v>383.60129999999998</v>
      </c>
      <c r="AV613" s="335">
        <f t="shared" si="148"/>
        <v>255.73420000000004</v>
      </c>
      <c r="AW613" s="335">
        <f t="shared" si="148"/>
        <v>511.46840000000009</v>
      </c>
      <c r="AX613" s="335">
        <f t="shared" si="148"/>
        <v>1534.4051999999999</v>
      </c>
      <c r="AY613" s="335">
        <f t="shared" si="148"/>
        <v>383.60129999999998</v>
      </c>
      <c r="AZ613" s="335">
        <f t="shared" si="148"/>
        <v>383.60129999999998</v>
      </c>
      <c r="BA613" s="335">
        <f t="shared" si="148"/>
        <v>255.73420000000004</v>
      </c>
      <c r="BB613" s="335">
        <f t="shared" si="148"/>
        <v>127.86710000000002</v>
      </c>
      <c r="BC613" s="335">
        <f t="shared" si="146"/>
        <v>1790.1394000000005</v>
      </c>
      <c r="BD613" s="335">
        <f t="shared" si="146"/>
        <v>639.33550000000014</v>
      </c>
      <c r="BE613" s="335">
        <f t="shared" si="146"/>
        <v>639.33550000000014</v>
      </c>
      <c r="BF613" s="335">
        <f t="shared" si="146"/>
        <v>383.60129999999998</v>
      </c>
    </row>
    <row r="614" spans="2:58" ht="14.25">
      <c r="B614" s="6" t="s">
        <v>360</v>
      </c>
      <c r="C614" s="1830" t="s">
        <v>24</v>
      </c>
      <c r="D614" s="1743" t="s">
        <v>23</v>
      </c>
      <c r="E614" s="1816" t="s">
        <v>15</v>
      </c>
      <c r="F614" s="1719" t="s">
        <v>16</v>
      </c>
      <c r="G614" s="1750">
        <v>17.399999999999999</v>
      </c>
      <c r="H614" s="1730">
        <v>6404.5960000000005</v>
      </c>
      <c r="I614" s="1831">
        <v>6404.5960000000005</v>
      </c>
      <c r="J614" s="1730">
        <v>6404.5960000000005</v>
      </c>
      <c r="K614" s="2083">
        <v>12.2</v>
      </c>
      <c r="Q614" s="337"/>
      <c r="R614" s="335">
        <f t="shared" si="143"/>
        <v>78136.071200000006</v>
      </c>
      <c r="S614" s="335">
        <f t="shared" si="147"/>
        <v>30934.198680000027</v>
      </c>
      <c r="T614" s="335">
        <f t="shared" si="147"/>
        <v>1280.9192000000005</v>
      </c>
      <c r="U614" s="335">
        <f t="shared" si="147"/>
        <v>12873.237960000002</v>
      </c>
      <c r="V614" s="335">
        <f t="shared" si="147"/>
        <v>0</v>
      </c>
      <c r="W614" s="335">
        <f t="shared" si="147"/>
        <v>29269.003720000008</v>
      </c>
      <c r="X614" s="335">
        <f t="shared" si="147"/>
        <v>128.09192000000004</v>
      </c>
      <c r="Y614" s="335">
        <f t="shared" si="147"/>
        <v>192.13788000000002</v>
      </c>
      <c r="Z614" s="335">
        <f t="shared" si="147"/>
        <v>128.09192000000004</v>
      </c>
      <c r="AA614" s="335">
        <f t="shared" si="147"/>
        <v>256.18384000000009</v>
      </c>
      <c r="AB614" s="335">
        <f t="shared" si="147"/>
        <v>768.5515200000001</v>
      </c>
      <c r="AC614" s="335">
        <f t="shared" si="147"/>
        <v>192.13788000000002</v>
      </c>
      <c r="AD614" s="335">
        <f t="shared" si="147"/>
        <v>192.13788000000002</v>
      </c>
      <c r="AE614" s="335">
        <f t="shared" si="147"/>
        <v>128.09192000000004</v>
      </c>
      <c r="AF614" s="335">
        <f t="shared" si="147"/>
        <v>64.045960000000022</v>
      </c>
      <c r="AG614" s="335">
        <f t="shared" si="144"/>
        <v>896.64344000000017</v>
      </c>
      <c r="AH614" s="335">
        <f t="shared" si="144"/>
        <v>320.22980000000013</v>
      </c>
      <c r="AI614" s="335">
        <f t="shared" si="144"/>
        <v>320.22980000000013</v>
      </c>
      <c r="AJ614" s="335">
        <f t="shared" si="144"/>
        <v>192.13788000000002</v>
      </c>
      <c r="AK614" s="1388" t="s">
        <v>1614</v>
      </c>
      <c r="AL614" s="89" t="s">
        <v>1614</v>
      </c>
      <c r="AM614" s="1388" t="s">
        <v>1614</v>
      </c>
      <c r="AN614" s="335">
        <f t="shared" si="145"/>
        <v>78136.071200000006</v>
      </c>
      <c r="AO614" s="335">
        <f t="shared" si="148"/>
        <v>30934.198680000027</v>
      </c>
      <c r="AP614" s="335">
        <f t="shared" si="148"/>
        <v>1280.9192000000005</v>
      </c>
      <c r="AQ614" s="335">
        <f t="shared" si="148"/>
        <v>12873.237960000002</v>
      </c>
      <c r="AR614" s="335">
        <f t="shared" si="148"/>
        <v>0</v>
      </c>
      <c r="AS614" s="335">
        <f t="shared" si="148"/>
        <v>29269.003720000008</v>
      </c>
      <c r="AT614" s="335">
        <f t="shared" si="148"/>
        <v>128.09192000000004</v>
      </c>
      <c r="AU614" s="335">
        <f t="shared" si="148"/>
        <v>192.13788000000002</v>
      </c>
      <c r="AV614" s="335">
        <f t="shared" si="148"/>
        <v>128.09192000000004</v>
      </c>
      <c r="AW614" s="335">
        <f t="shared" si="148"/>
        <v>256.18384000000009</v>
      </c>
      <c r="AX614" s="335">
        <f t="shared" si="148"/>
        <v>768.5515200000001</v>
      </c>
      <c r="AY614" s="335">
        <f t="shared" si="148"/>
        <v>192.13788000000002</v>
      </c>
      <c r="AZ614" s="335">
        <f t="shared" si="148"/>
        <v>192.13788000000002</v>
      </c>
      <c r="BA614" s="335">
        <f t="shared" si="148"/>
        <v>128.09192000000004</v>
      </c>
      <c r="BB614" s="335">
        <f t="shared" si="148"/>
        <v>64.045960000000022</v>
      </c>
      <c r="BC614" s="335">
        <f t="shared" si="146"/>
        <v>896.64344000000017</v>
      </c>
      <c r="BD614" s="335">
        <f t="shared" si="146"/>
        <v>320.22980000000013</v>
      </c>
      <c r="BE614" s="335">
        <f t="shared" si="146"/>
        <v>320.22980000000013</v>
      </c>
      <c r="BF614" s="335">
        <f t="shared" si="146"/>
        <v>192.13788000000002</v>
      </c>
    </row>
    <row r="615" spans="2:58" ht="14.25">
      <c r="B615" s="6" t="s">
        <v>360</v>
      </c>
      <c r="C615" s="1830" t="s">
        <v>24</v>
      </c>
      <c r="D615" s="1743" t="s">
        <v>23</v>
      </c>
      <c r="E615" s="1816" t="s">
        <v>19</v>
      </c>
      <c r="F615" s="1719" t="s">
        <v>16</v>
      </c>
      <c r="G615" s="1750">
        <v>17.399999999999999</v>
      </c>
      <c r="H615" s="1730">
        <v>1516.4491188929451</v>
      </c>
      <c r="I615" s="1831">
        <v>1516.4491188929451</v>
      </c>
      <c r="J615" s="1730">
        <v>1516.4491188929451</v>
      </c>
      <c r="K615" s="2083">
        <v>17.59</v>
      </c>
      <c r="Q615" s="337"/>
      <c r="R615" s="335">
        <f t="shared" si="143"/>
        <v>26674.340001326902</v>
      </c>
      <c r="S615" s="335">
        <f t="shared" si="147"/>
        <v>7324.449244252929</v>
      </c>
      <c r="T615" s="335">
        <f t="shared" si="147"/>
        <v>303.28982377858904</v>
      </c>
      <c r="U615" s="335">
        <f t="shared" si="147"/>
        <v>3048.062728974819</v>
      </c>
      <c r="V615" s="335">
        <f t="shared" si="147"/>
        <v>0</v>
      </c>
      <c r="W615" s="335">
        <f t="shared" si="147"/>
        <v>15103.833224173732</v>
      </c>
      <c r="X615" s="335">
        <f t="shared" si="147"/>
        <v>30.328982377858903</v>
      </c>
      <c r="Y615" s="335">
        <f t="shared" si="147"/>
        <v>45.493473566788346</v>
      </c>
      <c r="Z615" s="335">
        <f t="shared" si="147"/>
        <v>30.328982377858903</v>
      </c>
      <c r="AA615" s="335">
        <f t="shared" si="147"/>
        <v>60.657964755717806</v>
      </c>
      <c r="AB615" s="335">
        <f t="shared" si="147"/>
        <v>181.97389426715338</v>
      </c>
      <c r="AC615" s="335">
        <f t="shared" si="147"/>
        <v>45.493473566788346</v>
      </c>
      <c r="AD615" s="335">
        <f t="shared" si="147"/>
        <v>45.493473566788346</v>
      </c>
      <c r="AE615" s="335">
        <f t="shared" si="147"/>
        <v>30.328982377858903</v>
      </c>
      <c r="AF615" s="335">
        <f t="shared" si="147"/>
        <v>15.164491188929452</v>
      </c>
      <c r="AG615" s="335">
        <f t="shared" si="144"/>
        <v>212.3028766450123</v>
      </c>
      <c r="AH615" s="335">
        <f t="shared" si="144"/>
        <v>75.82245594464726</v>
      </c>
      <c r="AI615" s="335">
        <f t="shared" si="144"/>
        <v>75.82245594464726</v>
      </c>
      <c r="AJ615" s="335">
        <f t="shared" si="144"/>
        <v>45.493473566788346</v>
      </c>
      <c r="AK615" s="1388" t="s">
        <v>1614</v>
      </c>
      <c r="AL615" s="89" t="s">
        <v>1614</v>
      </c>
      <c r="AM615" s="1388" t="s">
        <v>1614</v>
      </c>
      <c r="AN615" s="335">
        <f t="shared" si="145"/>
        <v>26674.340001326902</v>
      </c>
      <c r="AO615" s="335">
        <f t="shared" si="148"/>
        <v>7324.449244252929</v>
      </c>
      <c r="AP615" s="335">
        <f t="shared" si="148"/>
        <v>303.28982377858904</v>
      </c>
      <c r="AQ615" s="335">
        <f t="shared" si="148"/>
        <v>3048.062728974819</v>
      </c>
      <c r="AR615" s="335">
        <f t="shared" si="148"/>
        <v>0</v>
      </c>
      <c r="AS615" s="335">
        <f t="shared" si="148"/>
        <v>15103.833224173732</v>
      </c>
      <c r="AT615" s="335">
        <f t="shared" si="148"/>
        <v>30.328982377858903</v>
      </c>
      <c r="AU615" s="335">
        <f t="shared" si="148"/>
        <v>45.493473566788346</v>
      </c>
      <c r="AV615" s="335">
        <f t="shared" si="148"/>
        <v>30.328982377858903</v>
      </c>
      <c r="AW615" s="335">
        <f t="shared" si="148"/>
        <v>60.657964755717806</v>
      </c>
      <c r="AX615" s="335">
        <f t="shared" si="148"/>
        <v>181.97389426715338</v>
      </c>
      <c r="AY615" s="335">
        <f t="shared" si="148"/>
        <v>45.493473566788346</v>
      </c>
      <c r="AZ615" s="335">
        <f t="shared" si="148"/>
        <v>45.493473566788346</v>
      </c>
      <c r="BA615" s="335">
        <f t="shared" si="148"/>
        <v>30.328982377858903</v>
      </c>
      <c r="BB615" s="335">
        <f t="shared" si="148"/>
        <v>15.164491188929452</v>
      </c>
      <c r="BC615" s="335">
        <f t="shared" si="146"/>
        <v>212.3028766450123</v>
      </c>
      <c r="BD615" s="335">
        <f t="shared" si="146"/>
        <v>75.82245594464726</v>
      </c>
      <c r="BE615" s="335">
        <f t="shared" si="146"/>
        <v>75.82245594464726</v>
      </c>
      <c r="BF615" s="335">
        <f t="shared" si="146"/>
        <v>45.493473566788346</v>
      </c>
    </row>
    <row r="616" spans="2:58" ht="14.25">
      <c r="B616" s="6" t="s">
        <v>360</v>
      </c>
      <c r="C616" s="1830" t="s">
        <v>24</v>
      </c>
      <c r="D616" s="1743" t="s">
        <v>27</v>
      </c>
      <c r="E616" s="1816" t="s">
        <v>25</v>
      </c>
      <c r="F616" s="1719" t="s">
        <v>16</v>
      </c>
      <c r="G616" s="1750">
        <v>17.399999999999999</v>
      </c>
      <c r="H616" s="1730">
        <v>47950.162500000006</v>
      </c>
      <c r="I616" s="1831">
        <v>47950.162500000006</v>
      </c>
      <c r="J616" s="1730">
        <v>47950.162500000006</v>
      </c>
      <c r="K616" s="2083">
        <v>9.08</v>
      </c>
      <c r="Q616" s="337"/>
      <c r="R616" s="335">
        <f t="shared" si="143"/>
        <v>435387.47550000006</v>
      </c>
      <c r="S616" s="335">
        <f t="shared" si="147"/>
        <v>231599.28487499998</v>
      </c>
      <c r="T616" s="335">
        <f t="shared" si="147"/>
        <v>9590.032500000003</v>
      </c>
      <c r="U616" s="335">
        <f t="shared" si="147"/>
        <v>96379.826625000002</v>
      </c>
      <c r="V616" s="335">
        <f t="shared" si="147"/>
        <v>0</v>
      </c>
      <c r="W616" s="335">
        <f t="shared" si="147"/>
        <v>69527.735625000016</v>
      </c>
      <c r="X616" s="335">
        <f t="shared" si="147"/>
        <v>959.00325000000021</v>
      </c>
      <c r="Y616" s="335">
        <f t="shared" si="147"/>
        <v>1438.5048750000001</v>
      </c>
      <c r="Z616" s="335">
        <f t="shared" si="147"/>
        <v>959.00325000000021</v>
      </c>
      <c r="AA616" s="335">
        <f t="shared" si="147"/>
        <v>1918.0065000000004</v>
      </c>
      <c r="AB616" s="335">
        <f t="shared" si="147"/>
        <v>5754.0195000000003</v>
      </c>
      <c r="AC616" s="335">
        <f t="shared" si="147"/>
        <v>1438.5048750000001</v>
      </c>
      <c r="AD616" s="335">
        <f t="shared" si="147"/>
        <v>1438.5048750000001</v>
      </c>
      <c r="AE616" s="335">
        <f t="shared" si="147"/>
        <v>959.00325000000021</v>
      </c>
      <c r="AF616" s="335">
        <f t="shared" si="147"/>
        <v>479.5016250000001</v>
      </c>
      <c r="AG616" s="335">
        <f t="shared" si="144"/>
        <v>6713.0227500000019</v>
      </c>
      <c r="AH616" s="335">
        <f t="shared" si="144"/>
        <v>2397.5081250000007</v>
      </c>
      <c r="AI616" s="335">
        <f t="shared" si="144"/>
        <v>2397.5081250000007</v>
      </c>
      <c r="AJ616" s="335">
        <f t="shared" si="144"/>
        <v>1438.5048750000001</v>
      </c>
      <c r="AK616" s="1388" t="s">
        <v>1614</v>
      </c>
      <c r="AL616" s="89" t="s">
        <v>1614</v>
      </c>
      <c r="AM616" s="1388" t="s">
        <v>1614</v>
      </c>
      <c r="AN616" s="335">
        <f t="shared" si="145"/>
        <v>435387.47550000006</v>
      </c>
      <c r="AO616" s="335">
        <f t="shared" si="148"/>
        <v>231599.28487499998</v>
      </c>
      <c r="AP616" s="335">
        <f t="shared" si="148"/>
        <v>9590.032500000003</v>
      </c>
      <c r="AQ616" s="335">
        <f t="shared" si="148"/>
        <v>96379.826625000002</v>
      </c>
      <c r="AR616" s="335">
        <f t="shared" si="148"/>
        <v>0</v>
      </c>
      <c r="AS616" s="335">
        <f t="shared" si="148"/>
        <v>69527.735625000016</v>
      </c>
      <c r="AT616" s="335">
        <f t="shared" si="148"/>
        <v>959.00325000000021</v>
      </c>
      <c r="AU616" s="335">
        <f t="shared" si="148"/>
        <v>1438.5048750000001</v>
      </c>
      <c r="AV616" s="335">
        <f t="shared" si="148"/>
        <v>959.00325000000021</v>
      </c>
      <c r="AW616" s="335">
        <f t="shared" si="148"/>
        <v>1918.0065000000004</v>
      </c>
      <c r="AX616" s="335">
        <f t="shared" si="148"/>
        <v>5754.0195000000003</v>
      </c>
      <c r="AY616" s="335">
        <f t="shared" si="148"/>
        <v>1438.5048750000001</v>
      </c>
      <c r="AZ616" s="335">
        <f t="shared" si="148"/>
        <v>1438.5048750000001</v>
      </c>
      <c r="BA616" s="335">
        <f t="shared" si="148"/>
        <v>959.00325000000021</v>
      </c>
      <c r="BB616" s="335">
        <f t="shared" si="148"/>
        <v>479.5016250000001</v>
      </c>
      <c r="BC616" s="335">
        <f t="shared" si="146"/>
        <v>6713.0227500000019</v>
      </c>
      <c r="BD616" s="335">
        <f t="shared" si="146"/>
        <v>2397.5081250000007</v>
      </c>
      <c r="BE616" s="335">
        <f t="shared" si="146"/>
        <v>2397.5081250000007</v>
      </c>
      <c r="BF616" s="335">
        <f t="shared" si="146"/>
        <v>1438.5048750000001</v>
      </c>
    </row>
    <row r="617" spans="2:58" ht="14.25">
      <c r="B617" s="6" t="s">
        <v>360</v>
      </c>
      <c r="C617" s="1830" t="s">
        <v>24</v>
      </c>
      <c r="D617" s="1743" t="s">
        <v>27</v>
      </c>
      <c r="E617" s="1816" t="s">
        <v>15</v>
      </c>
      <c r="F617" s="1719" t="s">
        <v>16</v>
      </c>
      <c r="G617" s="1750">
        <v>17.399999999999999</v>
      </c>
      <c r="H617" s="1730">
        <v>24017.235000000001</v>
      </c>
      <c r="I617" s="1831">
        <v>24017.235000000001</v>
      </c>
      <c r="J617" s="1730">
        <v>24017.235000000001</v>
      </c>
      <c r="K617" s="2083">
        <v>12.2</v>
      </c>
      <c r="Q617" s="337"/>
      <c r="R617" s="335">
        <f t="shared" si="143"/>
        <v>293010.26699999999</v>
      </c>
      <c r="S617" s="335">
        <f t="shared" si="147"/>
        <v>116003.24505000009</v>
      </c>
      <c r="T617" s="335">
        <f t="shared" si="147"/>
        <v>4803.447000000001</v>
      </c>
      <c r="U617" s="335">
        <f t="shared" si="147"/>
        <v>48274.642350000002</v>
      </c>
      <c r="V617" s="335">
        <f t="shared" si="147"/>
        <v>0</v>
      </c>
      <c r="W617" s="335">
        <f t="shared" si="147"/>
        <v>109758.76395000001</v>
      </c>
      <c r="X617" s="335">
        <f t="shared" si="147"/>
        <v>480.3447000000001</v>
      </c>
      <c r="Y617" s="335">
        <f t="shared" si="147"/>
        <v>720.51705000000004</v>
      </c>
      <c r="Z617" s="335">
        <f t="shared" si="147"/>
        <v>480.3447000000001</v>
      </c>
      <c r="AA617" s="335">
        <f t="shared" si="147"/>
        <v>960.68940000000021</v>
      </c>
      <c r="AB617" s="335">
        <f t="shared" si="147"/>
        <v>2882.0682000000002</v>
      </c>
      <c r="AC617" s="335">
        <f t="shared" si="147"/>
        <v>720.51705000000004</v>
      </c>
      <c r="AD617" s="335">
        <f t="shared" si="147"/>
        <v>720.51705000000004</v>
      </c>
      <c r="AE617" s="335">
        <f t="shared" si="147"/>
        <v>480.3447000000001</v>
      </c>
      <c r="AF617" s="335">
        <f t="shared" si="147"/>
        <v>240.17235000000005</v>
      </c>
      <c r="AG617" s="335">
        <f t="shared" si="144"/>
        <v>3362.4129000000003</v>
      </c>
      <c r="AH617" s="335">
        <f t="shared" si="144"/>
        <v>1200.8617500000003</v>
      </c>
      <c r="AI617" s="335">
        <f t="shared" si="144"/>
        <v>1200.8617500000003</v>
      </c>
      <c r="AJ617" s="335">
        <f t="shared" si="144"/>
        <v>720.51705000000004</v>
      </c>
      <c r="AK617" s="1388" t="s">
        <v>1614</v>
      </c>
      <c r="AL617" s="89" t="s">
        <v>1614</v>
      </c>
      <c r="AM617" s="1388" t="s">
        <v>1614</v>
      </c>
      <c r="AN617" s="335">
        <f t="shared" si="145"/>
        <v>293010.26699999999</v>
      </c>
      <c r="AO617" s="335">
        <f t="shared" si="148"/>
        <v>116003.24505000009</v>
      </c>
      <c r="AP617" s="335">
        <f t="shared" si="148"/>
        <v>4803.447000000001</v>
      </c>
      <c r="AQ617" s="335">
        <f t="shared" si="148"/>
        <v>48274.642350000002</v>
      </c>
      <c r="AR617" s="335">
        <f t="shared" si="148"/>
        <v>0</v>
      </c>
      <c r="AS617" s="335">
        <f t="shared" si="148"/>
        <v>109758.76395000001</v>
      </c>
      <c r="AT617" s="335">
        <f t="shared" si="148"/>
        <v>480.3447000000001</v>
      </c>
      <c r="AU617" s="335">
        <f t="shared" si="148"/>
        <v>720.51705000000004</v>
      </c>
      <c r="AV617" s="335">
        <f t="shared" si="148"/>
        <v>480.3447000000001</v>
      </c>
      <c r="AW617" s="335">
        <f t="shared" si="148"/>
        <v>960.68940000000021</v>
      </c>
      <c r="AX617" s="335">
        <f t="shared" si="148"/>
        <v>2882.0682000000002</v>
      </c>
      <c r="AY617" s="335">
        <f t="shared" si="148"/>
        <v>720.51705000000004</v>
      </c>
      <c r="AZ617" s="335">
        <f t="shared" si="148"/>
        <v>720.51705000000004</v>
      </c>
      <c r="BA617" s="335">
        <f t="shared" si="148"/>
        <v>480.3447000000001</v>
      </c>
      <c r="BB617" s="335">
        <f t="shared" si="148"/>
        <v>240.17235000000005</v>
      </c>
      <c r="BC617" s="335">
        <f t="shared" si="146"/>
        <v>3362.4129000000003</v>
      </c>
      <c r="BD617" s="335">
        <f t="shared" si="146"/>
        <v>1200.8617500000003</v>
      </c>
      <c r="BE617" s="335">
        <f t="shared" si="146"/>
        <v>1200.8617500000003</v>
      </c>
      <c r="BF617" s="335">
        <f t="shared" si="146"/>
        <v>720.51705000000004</v>
      </c>
    </row>
    <row r="618" spans="2:58" ht="14.25">
      <c r="B618" s="6" t="s">
        <v>360</v>
      </c>
      <c r="C618" s="1830" t="s">
        <v>24</v>
      </c>
      <c r="D618" s="1743" t="s">
        <v>27</v>
      </c>
      <c r="E618" s="1816" t="s">
        <v>19</v>
      </c>
      <c r="F618" s="1719" t="s">
        <v>16</v>
      </c>
      <c r="G618" s="1750">
        <v>17.399999999999999</v>
      </c>
      <c r="H618" s="1730">
        <v>5686.6841958485438</v>
      </c>
      <c r="I618" s="1831">
        <v>5686.6841958485438</v>
      </c>
      <c r="J618" s="1730">
        <v>5686.6841958485438</v>
      </c>
      <c r="K618" s="2083">
        <v>17.59</v>
      </c>
      <c r="Q618" s="337"/>
      <c r="R618" s="335">
        <f t="shared" si="143"/>
        <v>100028.77500497589</v>
      </c>
      <c r="S618" s="335">
        <f t="shared" si="147"/>
        <v>27466.684665948487</v>
      </c>
      <c r="T618" s="335">
        <f t="shared" si="147"/>
        <v>1137.336839169709</v>
      </c>
      <c r="U618" s="335">
        <f t="shared" si="147"/>
        <v>11430.235233655572</v>
      </c>
      <c r="V618" s="335">
        <f t="shared" si="147"/>
        <v>0</v>
      </c>
      <c r="W618" s="335">
        <f t="shared" si="147"/>
        <v>56639.374590651496</v>
      </c>
      <c r="X618" s="335">
        <f t="shared" si="147"/>
        <v>113.7336839169709</v>
      </c>
      <c r="Y618" s="335">
        <f t="shared" si="147"/>
        <v>170.60052587545633</v>
      </c>
      <c r="Z618" s="335">
        <f t="shared" si="147"/>
        <v>113.7336839169709</v>
      </c>
      <c r="AA618" s="335">
        <f t="shared" si="147"/>
        <v>227.46736783394181</v>
      </c>
      <c r="AB618" s="335">
        <f t="shared" si="147"/>
        <v>682.40210350182531</v>
      </c>
      <c r="AC618" s="335">
        <f t="shared" si="147"/>
        <v>170.60052587545633</v>
      </c>
      <c r="AD618" s="335">
        <f t="shared" si="147"/>
        <v>170.60052587545633</v>
      </c>
      <c r="AE618" s="335">
        <f t="shared" si="147"/>
        <v>113.7336839169709</v>
      </c>
      <c r="AF618" s="335">
        <f t="shared" si="147"/>
        <v>56.866841958485452</v>
      </c>
      <c r="AG618" s="335">
        <f t="shared" si="144"/>
        <v>796.13578741879621</v>
      </c>
      <c r="AH618" s="335">
        <f t="shared" si="144"/>
        <v>284.33420979242726</v>
      </c>
      <c r="AI618" s="335">
        <f t="shared" si="144"/>
        <v>284.33420979242726</v>
      </c>
      <c r="AJ618" s="335">
        <f t="shared" si="144"/>
        <v>170.60052587545633</v>
      </c>
      <c r="AK618" s="1388" t="s">
        <v>1614</v>
      </c>
      <c r="AL618" s="89" t="s">
        <v>1614</v>
      </c>
      <c r="AM618" s="1388" t="s">
        <v>1614</v>
      </c>
      <c r="AN618" s="335">
        <f t="shared" si="145"/>
        <v>100028.77500497589</v>
      </c>
      <c r="AO618" s="335">
        <f t="shared" si="148"/>
        <v>27466.684665948487</v>
      </c>
      <c r="AP618" s="335">
        <f t="shared" si="148"/>
        <v>1137.336839169709</v>
      </c>
      <c r="AQ618" s="335">
        <f t="shared" si="148"/>
        <v>11430.235233655572</v>
      </c>
      <c r="AR618" s="335">
        <f t="shared" si="148"/>
        <v>0</v>
      </c>
      <c r="AS618" s="335">
        <f t="shared" si="148"/>
        <v>56639.374590651496</v>
      </c>
      <c r="AT618" s="335">
        <f t="shared" si="148"/>
        <v>113.7336839169709</v>
      </c>
      <c r="AU618" s="335">
        <f t="shared" si="148"/>
        <v>170.60052587545633</v>
      </c>
      <c r="AV618" s="335">
        <f t="shared" si="148"/>
        <v>113.7336839169709</v>
      </c>
      <c r="AW618" s="335">
        <f t="shared" si="148"/>
        <v>227.46736783394181</v>
      </c>
      <c r="AX618" s="335">
        <f t="shared" si="148"/>
        <v>682.40210350182531</v>
      </c>
      <c r="AY618" s="335">
        <f t="shared" si="148"/>
        <v>170.60052587545633</v>
      </c>
      <c r="AZ618" s="335">
        <f t="shared" si="148"/>
        <v>170.60052587545633</v>
      </c>
      <c r="BA618" s="335">
        <f t="shared" si="148"/>
        <v>113.7336839169709</v>
      </c>
      <c r="BB618" s="335">
        <f t="shared" si="148"/>
        <v>56.866841958485452</v>
      </c>
      <c r="BC618" s="335">
        <f t="shared" si="146"/>
        <v>796.13578741879621</v>
      </c>
      <c r="BD618" s="335">
        <f t="shared" si="146"/>
        <v>284.33420979242726</v>
      </c>
      <c r="BE618" s="335">
        <f t="shared" si="146"/>
        <v>284.33420979242726</v>
      </c>
      <c r="BF618" s="335">
        <f t="shared" si="146"/>
        <v>170.60052587545633</v>
      </c>
    </row>
    <row r="619" spans="2:58" ht="14.25">
      <c r="B619" s="6" t="s">
        <v>360</v>
      </c>
      <c r="C619" s="1830" t="s">
        <v>361</v>
      </c>
      <c r="D619" s="1743" t="s">
        <v>362</v>
      </c>
      <c r="E619" s="1816" t="s">
        <v>25</v>
      </c>
      <c r="F619" s="1719" t="s">
        <v>16</v>
      </c>
      <c r="G619" s="1750">
        <v>17.149999999999999</v>
      </c>
      <c r="H619" s="1730">
        <v>396.93</v>
      </c>
      <c r="I619" s="1832">
        <v>396.93</v>
      </c>
      <c r="J619" s="1776">
        <v>396.93</v>
      </c>
      <c r="K619" s="2083">
        <v>9.08</v>
      </c>
      <c r="Q619" s="337"/>
      <c r="R619" s="335">
        <f t="shared" si="143"/>
        <v>3604.1244000000002</v>
      </c>
      <c r="S619" s="335">
        <f t="shared" si="147"/>
        <v>1917.1718999999996</v>
      </c>
      <c r="T619" s="335">
        <f t="shared" si="147"/>
        <v>79.386000000000024</v>
      </c>
      <c r="U619" s="335">
        <f t="shared" si="147"/>
        <v>797.82929999999988</v>
      </c>
      <c r="V619" s="335">
        <f t="shared" si="147"/>
        <v>0</v>
      </c>
      <c r="W619" s="335">
        <f t="shared" ref="S619:AF633" si="149">+$R619*VLOOKUP($E619,$P$5:$AF$7,W$1+3,FALSE)</f>
        <v>575.5485000000001</v>
      </c>
      <c r="X619" s="335">
        <f t="shared" si="149"/>
        <v>7.938600000000001</v>
      </c>
      <c r="Y619" s="335">
        <f t="shared" si="149"/>
        <v>11.9079</v>
      </c>
      <c r="Z619" s="335">
        <f t="shared" si="149"/>
        <v>7.938600000000001</v>
      </c>
      <c r="AA619" s="335">
        <f t="shared" si="149"/>
        <v>15.877200000000002</v>
      </c>
      <c r="AB619" s="335">
        <f t="shared" si="149"/>
        <v>47.631599999999999</v>
      </c>
      <c r="AC619" s="335">
        <f t="shared" si="149"/>
        <v>11.9079</v>
      </c>
      <c r="AD619" s="335">
        <f t="shared" si="149"/>
        <v>11.9079</v>
      </c>
      <c r="AE619" s="335">
        <f t="shared" si="149"/>
        <v>7.938600000000001</v>
      </c>
      <c r="AF619" s="335">
        <f t="shared" si="149"/>
        <v>3.9693000000000005</v>
      </c>
      <c r="AG619" s="335">
        <f t="shared" si="144"/>
        <v>55.570200000000007</v>
      </c>
      <c r="AH619" s="335">
        <f t="shared" si="144"/>
        <v>19.846500000000006</v>
      </c>
      <c r="AI619" s="335">
        <f t="shared" si="144"/>
        <v>19.846500000000006</v>
      </c>
      <c r="AJ619" s="335">
        <f t="shared" si="144"/>
        <v>11.9079</v>
      </c>
      <c r="AK619" s="1388" t="s">
        <v>1614</v>
      </c>
      <c r="AL619" s="89" t="s">
        <v>1614</v>
      </c>
      <c r="AM619" s="1388" t="s">
        <v>1614</v>
      </c>
      <c r="AN619" s="335">
        <f t="shared" si="145"/>
        <v>3604.1244000000002</v>
      </c>
      <c r="AO619" s="335">
        <f t="shared" si="148"/>
        <v>1917.1718999999996</v>
      </c>
      <c r="AP619" s="335">
        <f t="shared" si="148"/>
        <v>79.386000000000024</v>
      </c>
      <c r="AQ619" s="335">
        <f t="shared" si="148"/>
        <v>797.82929999999988</v>
      </c>
      <c r="AR619" s="335">
        <f t="shared" si="148"/>
        <v>0</v>
      </c>
      <c r="AS619" s="335">
        <f t="shared" ref="AO619:BB633" si="150">+$AN619*VLOOKUP($E619,$AL$5:$BB$7,AS$1+3,FALSE)</f>
        <v>575.5485000000001</v>
      </c>
      <c r="AT619" s="335">
        <f t="shared" si="150"/>
        <v>7.938600000000001</v>
      </c>
      <c r="AU619" s="335">
        <f t="shared" si="150"/>
        <v>11.9079</v>
      </c>
      <c r="AV619" s="335">
        <f t="shared" si="150"/>
        <v>7.938600000000001</v>
      </c>
      <c r="AW619" s="335">
        <f t="shared" si="150"/>
        <v>15.877200000000002</v>
      </c>
      <c r="AX619" s="335">
        <f t="shared" si="150"/>
        <v>47.631599999999999</v>
      </c>
      <c r="AY619" s="335">
        <f t="shared" si="150"/>
        <v>11.9079</v>
      </c>
      <c r="AZ619" s="335">
        <f t="shared" si="150"/>
        <v>11.9079</v>
      </c>
      <c r="BA619" s="335">
        <f t="shared" si="150"/>
        <v>7.938600000000001</v>
      </c>
      <c r="BB619" s="335">
        <f t="shared" si="150"/>
        <v>3.9693000000000005</v>
      </c>
      <c r="BC619" s="335">
        <f t="shared" si="146"/>
        <v>55.570200000000007</v>
      </c>
      <c r="BD619" s="335">
        <f t="shared" si="146"/>
        <v>19.846500000000006</v>
      </c>
      <c r="BE619" s="335">
        <f t="shared" si="146"/>
        <v>19.846500000000006</v>
      </c>
      <c r="BF619" s="335">
        <f t="shared" si="146"/>
        <v>11.9079</v>
      </c>
    </row>
    <row r="620" spans="2:58" ht="14.25">
      <c r="B620" s="6" t="s">
        <v>360</v>
      </c>
      <c r="C620" s="1830" t="s">
        <v>363</v>
      </c>
      <c r="D620" s="1743" t="s">
        <v>27</v>
      </c>
      <c r="E620" s="1816" t="s">
        <v>19</v>
      </c>
      <c r="F620" s="1719" t="s">
        <v>16</v>
      </c>
      <c r="G620" s="1750">
        <v>17.399999999999999</v>
      </c>
      <c r="H620" s="1730">
        <v>9151.8799999999992</v>
      </c>
      <c r="I620" s="1832">
        <v>9151.8799999999992</v>
      </c>
      <c r="J620" s="1776">
        <v>9151.8799999999992</v>
      </c>
      <c r="K620" s="2083">
        <v>17.59</v>
      </c>
      <c r="Q620" s="337"/>
      <c r="R620" s="335">
        <f t="shared" si="143"/>
        <v>160981.5692</v>
      </c>
      <c r="S620" s="335">
        <f t="shared" si="149"/>
        <v>44203.580400000028</v>
      </c>
      <c r="T620" s="335">
        <f t="shared" si="149"/>
        <v>1830.3760000000002</v>
      </c>
      <c r="U620" s="335">
        <f t="shared" si="149"/>
        <v>18395.2788</v>
      </c>
      <c r="V620" s="335">
        <f t="shared" si="149"/>
        <v>0</v>
      </c>
      <c r="W620" s="335">
        <f t="shared" si="149"/>
        <v>91152.724799999996</v>
      </c>
      <c r="X620" s="335">
        <f t="shared" si="149"/>
        <v>183.03760000000003</v>
      </c>
      <c r="Y620" s="335">
        <f t="shared" si="149"/>
        <v>274.5564</v>
      </c>
      <c r="Z620" s="335">
        <f t="shared" si="149"/>
        <v>183.03760000000003</v>
      </c>
      <c r="AA620" s="335">
        <f t="shared" si="149"/>
        <v>366.07520000000005</v>
      </c>
      <c r="AB620" s="335">
        <f t="shared" si="149"/>
        <v>1098.2256</v>
      </c>
      <c r="AC620" s="335">
        <f t="shared" si="149"/>
        <v>274.5564</v>
      </c>
      <c r="AD620" s="335">
        <f t="shared" si="149"/>
        <v>274.5564</v>
      </c>
      <c r="AE620" s="335">
        <f t="shared" si="149"/>
        <v>183.03760000000003</v>
      </c>
      <c r="AF620" s="335">
        <f t="shared" si="149"/>
        <v>91.518800000000013</v>
      </c>
      <c r="AG620" s="335">
        <f t="shared" si="144"/>
        <v>1281.2632000000001</v>
      </c>
      <c r="AH620" s="335">
        <f t="shared" si="144"/>
        <v>457.59400000000005</v>
      </c>
      <c r="AI620" s="335">
        <f t="shared" si="144"/>
        <v>457.59400000000005</v>
      </c>
      <c r="AJ620" s="335">
        <f t="shared" si="144"/>
        <v>274.5564</v>
      </c>
      <c r="AK620" s="1388" t="s">
        <v>1614</v>
      </c>
      <c r="AL620" s="89" t="s">
        <v>1614</v>
      </c>
      <c r="AM620" s="1388" t="s">
        <v>1614</v>
      </c>
      <c r="AN620" s="335">
        <f t="shared" si="145"/>
        <v>160981.5692</v>
      </c>
      <c r="AO620" s="335">
        <f t="shared" si="150"/>
        <v>44203.580400000028</v>
      </c>
      <c r="AP620" s="335">
        <f t="shared" si="150"/>
        <v>1830.3760000000002</v>
      </c>
      <c r="AQ620" s="335">
        <f t="shared" si="150"/>
        <v>18395.2788</v>
      </c>
      <c r="AR620" s="335">
        <f t="shared" si="150"/>
        <v>0</v>
      </c>
      <c r="AS620" s="335">
        <f t="shared" si="150"/>
        <v>91152.724799999996</v>
      </c>
      <c r="AT620" s="335">
        <f t="shared" si="150"/>
        <v>183.03760000000003</v>
      </c>
      <c r="AU620" s="335">
        <f t="shared" si="150"/>
        <v>274.5564</v>
      </c>
      <c r="AV620" s="335">
        <f t="shared" si="150"/>
        <v>183.03760000000003</v>
      </c>
      <c r="AW620" s="335">
        <f t="shared" si="150"/>
        <v>366.07520000000005</v>
      </c>
      <c r="AX620" s="335">
        <f t="shared" si="150"/>
        <v>1098.2256</v>
      </c>
      <c r="AY620" s="335">
        <f t="shared" si="150"/>
        <v>274.5564</v>
      </c>
      <c r="AZ620" s="335">
        <f t="shared" si="150"/>
        <v>274.5564</v>
      </c>
      <c r="BA620" s="335">
        <f t="shared" si="150"/>
        <v>183.03760000000003</v>
      </c>
      <c r="BB620" s="335">
        <f t="shared" si="150"/>
        <v>91.518800000000013</v>
      </c>
      <c r="BC620" s="335">
        <f t="shared" si="146"/>
        <v>1281.2632000000001</v>
      </c>
      <c r="BD620" s="335">
        <f t="shared" si="146"/>
        <v>457.59400000000005</v>
      </c>
      <c r="BE620" s="335">
        <f t="shared" si="146"/>
        <v>457.59400000000005</v>
      </c>
      <c r="BF620" s="335">
        <f t="shared" si="146"/>
        <v>274.5564</v>
      </c>
    </row>
    <row r="621" spans="2:58" ht="14.25">
      <c r="B621" s="6" t="s">
        <v>360</v>
      </c>
      <c r="C621" s="1830" t="s">
        <v>298</v>
      </c>
      <c r="D621" s="1743" t="s">
        <v>364</v>
      </c>
      <c r="E621" s="1816" t="s">
        <v>19</v>
      </c>
      <c r="F621" s="1719" t="s">
        <v>16</v>
      </c>
      <c r="G621" s="1750">
        <v>17.399999999999999</v>
      </c>
      <c r="H621" s="1730">
        <v>15514.91</v>
      </c>
      <c r="I621" s="1832">
        <v>15514.91</v>
      </c>
      <c r="J621" s="1776">
        <v>15514.91</v>
      </c>
      <c r="K621" s="2083">
        <v>17.59</v>
      </c>
      <c r="Q621" s="337"/>
      <c r="R621" s="335">
        <f t="shared" si="143"/>
        <v>272907.26689999999</v>
      </c>
      <c r="S621" s="335">
        <f t="shared" si="149"/>
        <v>74937.015300000043</v>
      </c>
      <c r="T621" s="335">
        <f t="shared" si="149"/>
        <v>3102.9820000000004</v>
      </c>
      <c r="U621" s="335">
        <f t="shared" si="149"/>
        <v>31184.969099999998</v>
      </c>
      <c r="V621" s="335">
        <f t="shared" si="149"/>
        <v>0</v>
      </c>
      <c r="W621" s="335">
        <f t="shared" si="149"/>
        <v>154528.5036</v>
      </c>
      <c r="X621" s="335">
        <f t="shared" si="149"/>
        <v>310.29820000000001</v>
      </c>
      <c r="Y621" s="335">
        <f t="shared" si="149"/>
        <v>465.44729999999993</v>
      </c>
      <c r="Z621" s="335">
        <f t="shared" si="149"/>
        <v>310.29820000000001</v>
      </c>
      <c r="AA621" s="335">
        <f t="shared" si="149"/>
        <v>620.59640000000002</v>
      </c>
      <c r="AB621" s="335">
        <f t="shared" si="149"/>
        <v>1861.7891999999997</v>
      </c>
      <c r="AC621" s="335">
        <f t="shared" si="149"/>
        <v>465.44729999999993</v>
      </c>
      <c r="AD621" s="335">
        <f t="shared" si="149"/>
        <v>465.44729999999993</v>
      </c>
      <c r="AE621" s="335">
        <f t="shared" si="149"/>
        <v>310.29820000000001</v>
      </c>
      <c r="AF621" s="335">
        <f t="shared" si="149"/>
        <v>155.1491</v>
      </c>
      <c r="AG621" s="335">
        <f t="shared" si="144"/>
        <v>2172.0874000000003</v>
      </c>
      <c r="AH621" s="335">
        <f t="shared" si="144"/>
        <v>775.74550000000011</v>
      </c>
      <c r="AI621" s="335">
        <f t="shared" si="144"/>
        <v>775.74550000000011</v>
      </c>
      <c r="AJ621" s="335">
        <f t="shared" si="144"/>
        <v>465.44729999999993</v>
      </c>
      <c r="AK621" s="1388" t="s">
        <v>1614</v>
      </c>
      <c r="AL621" s="89" t="s">
        <v>1614</v>
      </c>
      <c r="AM621" s="1388" t="s">
        <v>1614</v>
      </c>
      <c r="AN621" s="335">
        <f t="shared" si="145"/>
        <v>272907.26689999999</v>
      </c>
      <c r="AO621" s="335">
        <f t="shared" si="150"/>
        <v>74937.015300000043</v>
      </c>
      <c r="AP621" s="335">
        <f t="shared" si="150"/>
        <v>3102.9820000000004</v>
      </c>
      <c r="AQ621" s="335">
        <f t="shared" si="150"/>
        <v>31184.969099999998</v>
      </c>
      <c r="AR621" s="335">
        <f t="shared" si="150"/>
        <v>0</v>
      </c>
      <c r="AS621" s="335">
        <f t="shared" si="150"/>
        <v>154528.5036</v>
      </c>
      <c r="AT621" s="335">
        <f t="shared" si="150"/>
        <v>310.29820000000001</v>
      </c>
      <c r="AU621" s="335">
        <f t="shared" si="150"/>
        <v>465.44729999999993</v>
      </c>
      <c r="AV621" s="335">
        <f t="shared" si="150"/>
        <v>310.29820000000001</v>
      </c>
      <c r="AW621" s="335">
        <f t="shared" si="150"/>
        <v>620.59640000000002</v>
      </c>
      <c r="AX621" s="335">
        <f t="shared" si="150"/>
        <v>1861.7891999999997</v>
      </c>
      <c r="AY621" s="335">
        <f t="shared" si="150"/>
        <v>465.44729999999993</v>
      </c>
      <c r="AZ621" s="335">
        <f t="shared" si="150"/>
        <v>465.44729999999993</v>
      </c>
      <c r="BA621" s="335">
        <f t="shared" si="150"/>
        <v>310.29820000000001</v>
      </c>
      <c r="BB621" s="335">
        <f t="shared" si="150"/>
        <v>155.1491</v>
      </c>
      <c r="BC621" s="335">
        <f t="shared" si="146"/>
        <v>2172.0874000000003</v>
      </c>
      <c r="BD621" s="335">
        <f t="shared" si="146"/>
        <v>775.74550000000011</v>
      </c>
      <c r="BE621" s="335">
        <f t="shared" si="146"/>
        <v>775.74550000000011</v>
      </c>
      <c r="BF621" s="335">
        <f t="shared" si="146"/>
        <v>465.44729999999993</v>
      </c>
    </row>
    <row r="622" spans="2:58" ht="14.25">
      <c r="B622" s="6" t="s">
        <v>360</v>
      </c>
      <c r="C622" s="1830" t="s">
        <v>365</v>
      </c>
      <c r="D622" s="1743" t="s">
        <v>21</v>
      </c>
      <c r="E622" s="1816" t="s">
        <v>15</v>
      </c>
      <c r="F622" s="1719" t="s">
        <v>16</v>
      </c>
      <c r="G622" s="1750">
        <v>17.399999999999999</v>
      </c>
      <c r="H622" s="1730">
        <v>954.23</v>
      </c>
      <c r="I622" s="1832">
        <v>954.23</v>
      </c>
      <c r="J622" s="1776">
        <v>954.23</v>
      </c>
      <c r="K622" s="2083">
        <v>12.2</v>
      </c>
      <c r="Q622" s="337"/>
      <c r="R622" s="335">
        <f t="shared" si="143"/>
        <v>11641.606</v>
      </c>
      <c r="S622" s="335">
        <f t="shared" si="149"/>
        <v>4608.930900000003</v>
      </c>
      <c r="T622" s="335">
        <f t="shared" si="149"/>
        <v>190.84600000000006</v>
      </c>
      <c r="U622" s="335">
        <f t="shared" si="149"/>
        <v>1918.0023000000001</v>
      </c>
      <c r="V622" s="335">
        <f t="shared" si="149"/>
        <v>0</v>
      </c>
      <c r="W622" s="335">
        <f t="shared" si="149"/>
        <v>4360.8311000000003</v>
      </c>
      <c r="X622" s="335">
        <f t="shared" si="149"/>
        <v>19.084600000000005</v>
      </c>
      <c r="Y622" s="335">
        <f t="shared" si="149"/>
        <v>28.626900000000003</v>
      </c>
      <c r="Z622" s="335">
        <f t="shared" si="149"/>
        <v>19.084600000000005</v>
      </c>
      <c r="AA622" s="335">
        <f t="shared" si="149"/>
        <v>38.169200000000011</v>
      </c>
      <c r="AB622" s="335">
        <f t="shared" si="149"/>
        <v>114.50760000000001</v>
      </c>
      <c r="AC622" s="335">
        <f t="shared" si="149"/>
        <v>28.626900000000003</v>
      </c>
      <c r="AD622" s="335">
        <f t="shared" si="149"/>
        <v>28.626900000000003</v>
      </c>
      <c r="AE622" s="335">
        <f t="shared" si="149"/>
        <v>19.084600000000005</v>
      </c>
      <c r="AF622" s="335">
        <f t="shared" si="149"/>
        <v>9.5423000000000027</v>
      </c>
      <c r="AG622" s="335">
        <f t="shared" si="144"/>
        <v>133.59220000000002</v>
      </c>
      <c r="AH622" s="335">
        <f t="shared" si="144"/>
        <v>47.711500000000015</v>
      </c>
      <c r="AI622" s="335">
        <f t="shared" si="144"/>
        <v>47.711500000000015</v>
      </c>
      <c r="AJ622" s="335">
        <f t="shared" si="144"/>
        <v>28.626900000000003</v>
      </c>
      <c r="AK622" s="1388" t="s">
        <v>1614</v>
      </c>
      <c r="AL622" s="89" t="s">
        <v>1614</v>
      </c>
      <c r="AM622" s="1388" t="s">
        <v>1614</v>
      </c>
      <c r="AN622" s="335">
        <f t="shared" si="145"/>
        <v>11641.606</v>
      </c>
      <c r="AO622" s="335">
        <f t="shared" si="150"/>
        <v>4608.930900000003</v>
      </c>
      <c r="AP622" s="335">
        <f t="shared" si="150"/>
        <v>190.84600000000006</v>
      </c>
      <c r="AQ622" s="335">
        <f t="shared" si="150"/>
        <v>1918.0023000000001</v>
      </c>
      <c r="AR622" s="335">
        <f t="shared" si="150"/>
        <v>0</v>
      </c>
      <c r="AS622" s="335">
        <f t="shared" si="150"/>
        <v>4360.8311000000003</v>
      </c>
      <c r="AT622" s="335">
        <f t="shared" si="150"/>
        <v>19.084600000000005</v>
      </c>
      <c r="AU622" s="335">
        <f t="shared" si="150"/>
        <v>28.626900000000003</v>
      </c>
      <c r="AV622" s="335">
        <f t="shared" si="150"/>
        <v>19.084600000000005</v>
      </c>
      <c r="AW622" s="335">
        <f t="shared" si="150"/>
        <v>38.169200000000011</v>
      </c>
      <c r="AX622" s="335">
        <f t="shared" si="150"/>
        <v>114.50760000000001</v>
      </c>
      <c r="AY622" s="335">
        <f t="shared" si="150"/>
        <v>28.626900000000003</v>
      </c>
      <c r="AZ622" s="335">
        <f t="shared" si="150"/>
        <v>28.626900000000003</v>
      </c>
      <c r="BA622" s="335">
        <f t="shared" si="150"/>
        <v>19.084600000000005</v>
      </c>
      <c r="BB622" s="335">
        <f t="shared" si="150"/>
        <v>9.5423000000000027</v>
      </c>
      <c r="BC622" s="335">
        <f t="shared" si="146"/>
        <v>133.59220000000002</v>
      </c>
      <c r="BD622" s="335">
        <f t="shared" si="146"/>
        <v>47.711500000000015</v>
      </c>
      <c r="BE622" s="335">
        <f t="shared" si="146"/>
        <v>47.711500000000015</v>
      </c>
      <c r="BF622" s="335">
        <f t="shared" si="146"/>
        <v>28.626900000000003</v>
      </c>
    </row>
    <row r="623" spans="2:58" ht="14.25">
      <c r="B623" s="6" t="s">
        <v>360</v>
      </c>
      <c r="C623" s="1830" t="s">
        <v>366</v>
      </c>
      <c r="D623" s="1743" t="s">
        <v>367</v>
      </c>
      <c r="E623" s="1816" t="s">
        <v>15</v>
      </c>
      <c r="F623" s="1719" t="s">
        <v>16</v>
      </c>
      <c r="G623" s="1750">
        <v>17.399999999999999</v>
      </c>
      <c r="H623" s="1730">
        <v>315.48824325996475</v>
      </c>
      <c r="I623" s="1832">
        <v>315.48824325996475</v>
      </c>
      <c r="J623" s="1776">
        <v>315.48824325996475</v>
      </c>
      <c r="K623" s="2083">
        <v>12.2</v>
      </c>
      <c r="Q623" s="337"/>
      <c r="R623" s="335">
        <f t="shared" si="143"/>
        <v>3848.9565677715696</v>
      </c>
      <c r="S623" s="335">
        <f t="shared" si="149"/>
        <v>1523.8082149456307</v>
      </c>
      <c r="T623" s="335">
        <f t="shared" si="149"/>
        <v>63.097648651992962</v>
      </c>
      <c r="U623" s="335">
        <f t="shared" si="149"/>
        <v>634.1313689525291</v>
      </c>
      <c r="V623" s="335">
        <f t="shared" si="149"/>
        <v>0</v>
      </c>
      <c r="W623" s="335">
        <f t="shared" si="149"/>
        <v>1441.7812716980391</v>
      </c>
      <c r="X623" s="335">
        <f t="shared" si="149"/>
        <v>6.3097648651992957</v>
      </c>
      <c r="Y623" s="335">
        <f t="shared" si="149"/>
        <v>9.4646472977989422</v>
      </c>
      <c r="Z623" s="335">
        <f t="shared" si="149"/>
        <v>6.3097648651992957</v>
      </c>
      <c r="AA623" s="335">
        <f t="shared" si="149"/>
        <v>12.619529730398591</v>
      </c>
      <c r="AB623" s="335">
        <f t="shared" si="149"/>
        <v>37.858589191195769</v>
      </c>
      <c r="AC623" s="335">
        <f t="shared" si="149"/>
        <v>9.4646472977989422</v>
      </c>
      <c r="AD623" s="335">
        <f t="shared" si="149"/>
        <v>9.4646472977989422</v>
      </c>
      <c r="AE623" s="335">
        <f t="shared" si="149"/>
        <v>6.3097648651992957</v>
      </c>
      <c r="AF623" s="335">
        <f t="shared" si="149"/>
        <v>3.1548824325996478</v>
      </c>
      <c r="AG623" s="335">
        <f t="shared" si="144"/>
        <v>44.168354056395067</v>
      </c>
      <c r="AH623" s="335">
        <f t="shared" si="144"/>
        <v>15.774412162998241</v>
      </c>
      <c r="AI623" s="335">
        <f t="shared" si="144"/>
        <v>15.774412162998241</v>
      </c>
      <c r="AJ623" s="335">
        <f t="shared" si="144"/>
        <v>9.4646472977989422</v>
      </c>
      <c r="AK623" s="1388" t="s">
        <v>1614</v>
      </c>
      <c r="AL623" s="89" t="s">
        <v>1614</v>
      </c>
      <c r="AM623" s="1388" t="s">
        <v>1614</v>
      </c>
      <c r="AN623" s="335">
        <f t="shared" si="145"/>
        <v>3848.9565677715696</v>
      </c>
      <c r="AO623" s="335">
        <f t="shared" si="150"/>
        <v>1523.8082149456307</v>
      </c>
      <c r="AP623" s="335">
        <f t="shared" si="150"/>
        <v>63.097648651992962</v>
      </c>
      <c r="AQ623" s="335">
        <f t="shared" si="150"/>
        <v>634.1313689525291</v>
      </c>
      <c r="AR623" s="335">
        <f t="shared" si="150"/>
        <v>0</v>
      </c>
      <c r="AS623" s="335">
        <f t="shared" si="150"/>
        <v>1441.7812716980391</v>
      </c>
      <c r="AT623" s="335">
        <f t="shared" si="150"/>
        <v>6.3097648651992957</v>
      </c>
      <c r="AU623" s="335">
        <f t="shared" si="150"/>
        <v>9.4646472977989422</v>
      </c>
      <c r="AV623" s="335">
        <f t="shared" si="150"/>
        <v>6.3097648651992957</v>
      </c>
      <c r="AW623" s="335">
        <f t="shared" si="150"/>
        <v>12.619529730398591</v>
      </c>
      <c r="AX623" s="335">
        <f t="shared" si="150"/>
        <v>37.858589191195769</v>
      </c>
      <c r="AY623" s="335">
        <f t="shared" si="150"/>
        <v>9.4646472977989422</v>
      </c>
      <c r="AZ623" s="335">
        <f t="shared" si="150"/>
        <v>9.4646472977989422</v>
      </c>
      <c r="BA623" s="335">
        <f t="shared" si="150"/>
        <v>6.3097648651992957</v>
      </c>
      <c r="BB623" s="335">
        <f t="shared" si="150"/>
        <v>3.1548824325996478</v>
      </c>
      <c r="BC623" s="335">
        <f t="shared" si="146"/>
        <v>44.168354056395067</v>
      </c>
      <c r="BD623" s="335">
        <f t="shared" si="146"/>
        <v>15.774412162998241</v>
      </c>
      <c r="BE623" s="335">
        <f t="shared" si="146"/>
        <v>15.774412162998241</v>
      </c>
      <c r="BF623" s="335">
        <f t="shared" si="146"/>
        <v>9.4646472977989422</v>
      </c>
    </row>
    <row r="624" spans="2:58" ht="14.25">
      <c r="B624" s="6" t="s">
        <v>360</v>
      </c>
      <c r="C624" s="1830" t="s">
        <v>368</v>
      </c>
      <c r="D624" s="1743" t="s">
        <v>27</v>
      </c>
      <c r="E624" s="1816" t="s">
        <v>19</v>
      </c>
      <c r="F624" s="1719" t="s">
        <v>16</v>
      </c>
      <c r="G624" s="1750">
        <v>17.399999999999999</v>
      </c>
      <c r="H624" s="1730">
        <v>10075.90126173625</v>
      </c>
      <c r="I624" s="1832">
        <v>10075.90126173625</v>
      </c>
      <c r="J624" s="1776">
        <v>10075.90126173625</v>
      </c>
      <c r="K624" s="2083">
        <v>17.59</v>
      </c>
      <c r="Q624" s="337"/>
      <c r="R624" s="335">
        <f t="shared" si="143"/>
        <v>177235.10319394062</v>
      </c>
      <c r="S624" s="335">
        <f t="shared" si="149"/>
        <v>48666.603094186117</v>
      </c>
      <c r="T624" s="335">
        <f t="shared" si="149"/>
        <v>2015.1802523472502</v>
      </c>
      <c r="U624" s="335">
        <f t="shared" si="149"/>
        <v>20252.561536089859</v>
      </c>
      <c r="V624" s="335">
        <f t="shared" si="149"/>
        <v>0</v>
      </c>
      <c r="W624" s="335">
        <f t="shared" si="149"/>
        <v>100355.97656689303</v>
      </c>
      <c r="X624" s="335">
        <f t="shared" si="149"/>
        <v>201.518025234725</v>
      </c>
      <c r="Y624" s="335">
        <f t="shared" si="149"/>
        <v>302.27703785208746</v>
      </c>
      <c r="Z624" s="335">
        <f t="shared" si="149"/>
        <v>201.518025234725</v>
      </c>
      <c r="AA624" s="335">
        <f t="shared" si="149"/>
        <v>403.03605046945</v>
      </c>
      <c r="AB624" s="335">
        <f t="shared" si="149"/>
        <v>1209.1081514083498</v>
      </c>
      <c r="AC624" s="335">
        <f t="shared" si="149"/>
        <v>302.27703785208746</v>
      </c>
      <c r="AD624" s="335">
        <f t="shared" si="149"/>
        <v>302.27703785208746</v>
      </c>
      <c r="AE624" s="335">
        <f t="shared" si="149"/>
        <v>201.518025234725</v>
      </c>
      <c r="AF624" s="335">
        <f t="shared" si="149"/>
        <v>100.7590126173625</v>
      </c>
      <c r="AG624" s="335">
        <f t="shared" si="144"/>
        <v>1410.626176643075</v>
      </c>
      <c r="AH624" s="335">
        <f t="shared" si="144"/>
        <v>503.79506308681255</v>
      </c>
      <c r="AI624" s="335">
        <f t="shared" si="144"/>
        <v>503.79506308681255</v>
      </c>
      <c r="AJ624" s="335">
        <f t="shared" si="144"/>
        <v>302.27703785208746</v>
      </c>
      <c r="AK624" s="1388" t="s">
        <v>1614</v>
      </c>
      <c r="AL624" s="89" t="s">
        <v>1614</v>
      </c>
      <c r="AM624" s="1388" t="s">
        <v>1614</v>
      </c>
      <c r="AN624" s="335">
        <f t="shared" si="145"/>
        <v>177235.10319394062</v>
      </c>
      <c r="AO624" s="335">
        <f t="shared" si="150"/>
        <v>48666.603094186117</v>
      </c>
      <c r="AP624" s="335">
        <f t="shared" si="150"/>
        <v>2015.1802523472502</v>
      </c>
      <c r="AQ624" s="335">
        <f t="shared" si="150"/>
        <v>20252.561536089859</v>
      </c>
      <c r="AR624" s="335">
        <f t="shared" si="150"/>
        <v>0</v>
      </c>
      <c r="AS624" s="335">
        <f t="shared" si="150"/>
        <v>100355.97656689303</v>
      </c>
      <c r="AT624" s="335">
        <f t="shared" si="150"/>
        <v>201.518025234725</v>
      </c>
      <c r="AU624" s="335">
        <f t="shared" si="150"/>
        <v>302.27703785208746</v>
      </c>
      <c r="AV624" s="335">
        <f t="shared" si="150"/>
        <v>201.518025234725</v>
      </c>
      <c r="AW624" s="335">
        <f t="shared" si="150"/>
        <v>403.03605046945</v>
      </c>
      <c r="AX624" s="335">
        <f t="shared" si="150"/>
        <v>1209.1081514083498</v>
      </c>
      <c r="AY624" s="335">
        <f t="shared" si="150"/>
        <v>302.27703785208746</v>
      </c>
      <c r="AZ624" s="335">
        <f t="shared" si="150"/>
        <v>302.27703785208746</v>
      </c>
      <c r="BA624" s="335">
        <f t="shared" si="150"/>
        <v>201.518025234725</v>
      </c>
      <c r="BB624" s="335">
        <f t="shared" si="150"/>
        <v>100.7590126173625</v>
      </c>
      <c r="BC624" s="335">
        <f t="shared" si="146"/>
        <v>1410.626176643075</v>
      </c>
      <c r="BD624" s="335">
        <f t="shared" si="146"/>
        <v>503.79506308681255</v>
      </c>
      <c r="BE624" s="335">
        <f t="shared" si="146"/>
        <v>503.79506308681255</v>
      </c>
      <c r="BF624" s="335">
        <f t="shared" si="146"/>
        <v>302.27703785208746</v>
      </c>
    </row>
    <row r="625" spans="2:58" ht="14.25">
      <c r="B625" s="6" t="s">
        <v>360</v>
      </c>
      <c r="C625" s="1830" t="s">
        <v>85</v>
      </c>
      <c r="D625" s="1743" t="s">
        <v>86</v>
      </c>
      <c r="E625" s="1816" t="s">
        <v>25</v>
      </c>
      <c r="F625" s="1719" t="s">
        <v>16</v>
      </c>
      <c r="G625" s="1750">
        <v>17.95</v>
      </c>
      <c r="H625" s="1730">
        <v>17349.592014192523</v>
      </c>
      <c r="I625" s="1832">
        <v>17349.592014192523</v>
      </c>
      <c r="J625" s="1776">
        <v>17349.592014192523</v>
      </c>
      <c r="K625" s="2083">
        <v>9.3699999999999992</v>
      </c>
      <c r="Q625" s="337"/>
      <c r="R625" s="335">
        <f t="shared" si="143"/>
        <v>157534.29548886811</v>
      </c>
      <c r="S625" s="335">
        <f t="shared" si="149"/>
        <v>83798.529428549868</v>
      </c>
      <c r="T625" s="335">
        <f t="shared" si="149"/>
        <v>3469.9184028385052</v>
      </c>
      <c r="U625" s="335">
        <f t="shared" si="149"/>
        <v>34872.679948526966</v>
      </c>
      <c r="V625" s="335">
        <f t="shared" si="149"/>
        <v>0</v>
      </c>
      <c r="W625" s="335">
        <f t="shared" si="149"/>
        <v>25156.908420579162</v>
      </c>
      <c r="X625" s="335">
        <f t="shared" si="149"/>
        <v>346.99184028385048</v>
      </c>
      <c r="Y625" s="335">
        <f t="shared" si="149"/>
        <v>520.4877604257756</v>
      </c>
      <c r="Z625" s="335">
        <f t="shared" si="149"/>
        <v>346.99184028385048</v>
      </c>
      <c r="AA625" s="335">
        <f t="shared" si="149"/>
        <v>693.98368056770096</v>
      </c>
      <c r="AB625" s="335">
        <f t="shared" si="149"/>
        <v>2081.9510417031024</v>
      </c>
      <c r="AC625" s="335">
        <f t="shared" si="149"/>
        <v>520.4877604257756</v>
      </c>
      <c r="AD625" s="335">
        <f t="shared" si="149"/>
        <v>520.4877604257756</v>
      </c>
      <c r="AE625" s="335">
        <f t="shared" si="149"/>
        <v>346.99184028385048</v>
      </c>
      <c r="AF625" s="335">
        <f t="shared" si="149"/>
        <v>173.49592014192524</v>
      </c>
      <c r="AG625" s="335">
        <f t="shared" si="144"/>
        <v>2428.9428819869536</v>
      </c>
      <c r="AH625" s="335">
        <f t="shared" si="144"/>
        <v>867.47960070962631</v>
      </c>
      <c r="AI625" s="335">
        <f t="shared" si="144"/>
        <v>867.47960070962631</v>
      </c>
      <c r="AJ625" s="335">
        <f t="shared" si="144"/>
        <v>520.4877604257756</v>
      </c>
      <c r="AK625" s="1388" t="s">
        <v>1614</v>
      </c>
      <c r="AL625" s="89" t="s">
        <v>1614</v>
      </c>
      <c r="AM625" s="1388" t="s">
        <v>1614</v>
      </c>
      <c r="AN625" s="335">
        <f t="shared" si="145"/>
        <v>162565.67717298394</v>
      </c>
      <c r="AO625" s="335">
        <f t="shared" si="150"/>
        <v>86474.914179021172</v>
      </c>
      <c r="AP625" s="335">
        <f t="shared" si="150"/>
        <v>3580.7417879511886</v>
      </c>
      <c r="AQ625" s="335">
        <f t="shared" si="150"/>
        <v>35986.454968909435</v>
      </c>
      <c r="AR625" s="335">
        <f t="shared" si="150"/>
        <v>0</v>
      </c>
      <c r="AS625" s="335">
        <f t="shared" si="150"/>
        <v>25960.377962646118</v>
      </c>
      <c r="AT625" s="335">
        <f t="shared" si="150"/>
        <v>358.07417879511883</v>
      </c>
      <c r="AU625" s="335">
        <f t="shared" si="150"/>
        <v>537.11126819267815</v>
      </c>
      <c r="AV625" s="335">
        <f t="shared" si="150"/>
        <v>358.07417879511883</v>
      </c>
      <c r="AW625" s="335">
        <f t="shared" si="150"/>
        <v>716.14835759023765</v>
      </c>
      <c r="AX625" s="335">
        <f t="shared" si="150"/>
        <v>2148.4450727707126</v>
      </c>
      <c r="AY625" s="335">
        <f t="shared" si="150"/>
        <v>537.11126819267815</v>
      </c>
      <c r="AZ625" s="335">
        <f t="shared" si="150"/>
        <v>537.11126819267815</v>
      </c>
      <c r="BA625" s="335">
        <f t="shared" si="150"/>
        <v>358.07417879511883</v>
      </c>
      <c r="BB625" s="335">
        <f t="shared" si="150"/>
        <v>179.03708939755941</v>
      </c>
      <c r="BC625" s="335">
        <f t="shared" si="146"/>
        <v>2506.5192515658318</v>
      </c>
      <c r="BD625" s="335">
        <f t="shared" si="146"/>
        <v>895.18544698779715</v>
      </c>
      <c r="BE625" s="335">
        <f t="shared" si="146"/>
        <v>895.18544698779715</v>
      </c>
      <c r="BF625" s="335">
        <f t="shared" si="146"/>
        <v>537.11126819267815</v>
      </c>
    </row>
    <row r="626" spans="2:58" ht="14.25">
      <c r="B626" s="6" t="s">
        <v>360</v>
      </c>
      <c r="C626" s="1830" t="s">
        <v>85</v>
      </c>
      <c r="D626" s="1743" t="s">
        <v>87</v>
      </c>
      <c r="E626" s="1816" t="s">
        <v>25</v>
      </c>
      <c r="F626" s="1719" t="s">
        <v>16</v>
      </c>
      <c r="G626" s="1750">
        <v>18.02</v>
      </c>
      <c r="H626" s="1730">
        <v>428.73118093854777</v>
      </c>
      <c r="I626" s="1832">
        <v>428.73118093854777</v>
      </c>
      <c r="J626" s="1776">
        <v>428.73118093854777</v>
      </c>
      <c r="K626" s="2083">
        <v>9.41</v>
      </c>
      <c r="Q626" s="337"/>
      <c r="R626" s="335">
        <f t="shared" si="143"/>
        <v>3892.8791229220137</v>
      </c>
      <c r="S626" s="335">
        <f t="shared" si="149"/>
        <v>2070.7716039331854</v>
      </c>
      <c r="T626" s="335">
        <f t="shared" si="149"/>
        <v>85.74623618770957</v>
      </c>
      <c r="U626" s="335">
        <f t="shared" si="149"/>
        <v>861.74967368648095</v>
      </c>
      <c r="V626" s="335">
        <f t="shared" si="149"/>
        <v>0</v>
      </c>
      <c r="W626" s="335">
        <f t="shared" si="149"/>
        <v>621.66021236089432</v>
      </c>
      <c r="X626" s="335">
        <f t="shared" si="149"/>
        <v>8.5746236187709552</v>
      </c>
      <c r="Y626" s="335">
        <f t="shared" si="149"/>
        <v>12.861935428156432</v>
      </c>
      <c r="Z626" s="335">
        <f t="shared" si="149"/>
        <v>8.5746236187709552</v>
      </c>
      <c r="AA626" s="335">
        <f t="shared" si="149"/>
        <v>17.14924723754191</v>
      </c>
      <c r="AB626" s="335">
        <f t="shared" si="149"/>
        <v>51.447741712625728</v>
      </c>
      <c r="AC626" s="335">
        <f t="shared" si="149"/>
        <v>12.861935428156432</v>
      </c>
      <c r="AD626" s="335">
        <f t="shared" si="149"/>
        <v>12.861935428156432</v>
      </c>
      <c r="AE626" s="335">
        <f t="shared" si="149"/>
        <v>8.5746236187709552</v>
      </c>
      <c r="AF626" s="335">
        <f t="shared" si="149"/>
        <v>4.2873118093854776</v>
      </c>
      <c r="AG626" s="335">
        <f t="shared" si="144"/>
        <v>60.022365331396692</v>
      </c>
      <c r="AH626" s="335">
        <f t="shared" si="144"/>
        <v>21.436559046927393</v>
      </c>
      <c r="AI626" s="335">
        <f t="shared" si="144"/>
        <v>21.436559046927393</v>
      </c>
      <c r="AJ626" s="335">
        <f t="shared" si="144"/>
        <v>12.861935428156432</v>
      </c>
      <c r="AK626" s="1388" t="s">
        <v>1614</v>
      </c>
      <c r="AL626" s="89" t="s">
        <v>1614</v>
      </c>
      <c r="AM626" s="1388" t="s">
        <v>1614</v>
      </c>
      <c r="AN626" s="335">
        <f t="shared" si="145"/>
        <v>4034.3604126317346</v>
      </c>
      <c r="AO626" s="335">
        <f t="shared" si="150"/>
        <v>2146.0309243404486</v>
      </c>
      <c r="AP626" s="335">
        <f t="shared" si="150"/>
        <v>88.862564154884041</v>
      </c>
      <c r="AQ626" s="335">
        <f t="shared" si="150"/>
        <v>893.06876975658429</v>
      </c>
      <c r="AR626" s="335">
        <f t="shared" si="150"/>
        <v>0</v>
      </c>
      <c r="AS626" s="335">
        <f t="shared" si="150"/>
        <v>644.25359012290926</v>
      </c>
      <c r="AT626" s="335">
        <f t="shared" si="150"/>
        <v>8.8862564154884023</v>
      </c>
      <c r="AU626" s="335">
        <f t="shared" si="150"/>
        <v>13.329384623232603</v>
      </c>
      <c r="AV626" s="335">
        <f t="shared" si="150"/>
        <v>8.8862564154884023</v>
      </c>
      <c r="AW626" s="335">
        <f t="shared" si="150"/>
        <v>17.772512830976805</v>
      </c>
      <c r="AX626" s="335">
        <f t="shared" si="150"/>
        <v>53.31753849293041</v>
      </c>
      <c r="AY626" s="335">
        <f t="shared" si="150"/>
        <v>13.329384623232603</v>
      </c>
      <c r="AZ626" s="335">
        <f t="shared" si="150"/>
        <v>13.329384623232603</v>
      </c>
      <c r="BA626" s="335">
        <f t="shared" si="150"/>
        <v>8.8862564154884023</v>
      </c>
      <c r="BB626" s="335">
        <f t="shared" si="150"/>
        <v>4.4431282077442011</v>
      </c>
      <c r="BC626" s="335">
        <f t="shared" si="146"/>
        <v>62.203794908418821</v>
      </c>
      <c r="BD626" s="335">
        <f t="shared" si="146"/>
        <v>22.21564103872101</v>
      </c>
      <c r="BE626" s="335">
        <f t="shared" si="146"/>
        <v>22.21564103872101</v>
      </c>
      <c r="BF626" s="335">
        <f t="shared" si="146"/>
        <v>13.329384623232603</v>
      </c>
    </row>
    <row r="627" spans="2:58" ht="14.25">
      <c r="B627" s="6" t="s">
        <v>360</v>
      </c>
      <c r="C627" s="1830" t="s">
        <v>85</v>
      </c>
      <c r="D627" s="1743" t="s">
        <v>88</v>
      </c>
      <c r="E627" s="1816" t="s">
        <v>25</v>
      </c>
      <c r="F627" s="1719" t="s">
        <v>16</v>
      </c>
      <c r="G627" s="1750">
        <v>17.95</v>
      </c>
      <c r="H627" s="1730">
        <v>12361.264295245337</v>
      </c>
      <c r="I627" s="1832">
        <v>12361.264295245337</v>
      </c>
      <c r="J627" s="1776">
        <v>12361.264295245337</v>
      </c>
      <c r="K627" s="2083">
        <v>9.3699999999999992</v>
      </c>
      <c r="Q627" s="337"/>
      <c r="R627" s="335">
        <f t="shared" si="143"/>
        <v>112240.27980082766</v>
      </c>
      <c r="S627" s="335">
        <f t="shared" si="149"/>
        <v>59704.906546034959</v>
      </c>
      <c r="T627" s="335">
        <f t="shared" si="149"/>
        <v>2472.2528590490679</v>
      </c>
      <c r="U627" s="335">
        <f t="shared" si="149"/>
        <v>24846.141233443122</v>
      </c>
      <c r="V627" s="335">
        <f t="shared" si="149"/>
        <v>0</v>
      </c>
      <c r="W627" s="335">
        <f t="shared" si="149"/>
        <v>17923.833228105741</v>
      </c>
      <c r="X627" s="335">
        <f t="shared" si="149"/>
        <v>247.22528590490677</v>
      </c>
      <c r="Y627" s="335">
        <f t="shared" si="149"/>
        <v>370.83792885736005</v>
      </c>
      <c r="Z627" s="335">
        <f t="shared" si="149"/>
        <v>247.22528590490677</v>
      </c>
      <c r="AA627" s="335">
        <f t="shared" si="149"/>
        <v>494.45057180981354</v>
      </c>
      <c r="AB627" s="335">
        <f t="shared" si="149"/>
        <v>1483.3517154294402</v>
      </c>
      <c r="AC627" s="335">
        <f t="shared" si="149"/>
        <v>370.83792885736005</v>
      </c>
      <c r="AD627" s="335">
        <f t="shared" si="149"/>
        <v>370.83792885736005</v>
      </c>
      <c r="AE627" s="335">
        <f t="shared" si="149"/>
        <v>247.22528590490677</v>
      </c>
      <c r="AF627" s="335">
        <f t="shared" si="149"/>
        <v>123.61264295245338</v>
      </c>
      <c r="AG627" s="335">
        <f t="shared" si="144"/>
        <v>1730.5770013343474</v>
      </c>
      <c r="AH627" s="335">
        <f t="shared" si="144"/>
        <v>618.06321476226697</v>
      </c>
      <c r="AI627" s="335">
        <f t="shared" si="144"/>
        <v>618.06321476226697</v>
      </c>
      <c r="AJ627" s="335">
        <f t="shared" si="144"/>
        <v>370.83792885736005</v>
      </c>
      <c r="AK627" s="1388" t="s">
        <v>1614</v>
      </c>
      <c r="AL627" s="89" t="s">
        <v>1614</v>
      </c>
      <c r="AM627" s="1388" t="s">
        <v>1614</v>
      </c>
      <c r="AN627" s="335">
        <f t="shared" si="145"/>
        <v>115825.0464464488</v>
      </c>
      <c r="AO627" s="335">
        <f t="shared" si="150"/>
        <v>61611.781314575725</v>
      </c>
      <c r="AP627" s="335">
        <f t="shared" si="150"/>
        <v>2551.2124767940272</v>
      </c>
      <c r="AQ627" s="335">
        <f t="shared" si="150"/>
        <v>25639.685391779964</v>
      </c>
      <c r="AR627" s="335">
        <f t="shared" si="150"/>
        <v>0</v>
      </c>
      <c r="AS627" s="335">
        <f t="shared" si="150"/>
        <v>18496.290456756695</v>
      </c>
      <c r="AT627" s="335">
        <f t="shared" si="150"/>
        <v>255.12124767940267</v>
      </c>
      <c r="AU627" s="335">
        <f t="shared" si="150"/>
        <v>382.68187151910394</v>
      </c>
      <c r="AV627" s="335">
        <f t="shared" si="150"/>
        <v>255.12124767940267</v>
      </c>
      <c r="AW627" s="335">
        <f t="shared" si="150"/>
        <v>510.24249535880534</v>
      </c>
      <c r="AX627" s="335">
        <f t="shared" si="150"/>
        <v>1530.7274860764157</v>
      </c>
      <c r="AY627" s="335">
        <f t="shared" si="150"/>
        <v>382.68187151910394</v>
      </c>
      <c r="AZ627" s="335">
        <f t="shared" si="150"/>
        <v>382.68187151910394</v>
      </c>
      <c r="BA627" s="335">
        <f t="shared" si="150"/>
        <v>255.12124767940267</v>
      </c>
      <c r="BB627" s="335">
        <f t="shared" si="150"/>
        <v>127.56062383970134</v>
      </c>
      <c r="BC627" s="335">
        <f t="shared" si="146"/>
        <v>1785.8487337558188</v>
      </c>
      <c r="BD627" s="335">
        <f t="shared" si="146"/>
        <v>637.80311919850681</v>
      </c>
      <c r="BE627" s="335">
        <f t="shared" si="146"/>
        <v>637.80311919850681</v>
      </c>
      <c r="BF627" s="335">
        <f t="shared" si="146"/>
        <v>382.68187151910394</v>
      </c>
    </row>
    <row r="628" spans="2:58" ht="14.25">
      <c r="B628" s="6" t="s">
        <v>360</v>
      </c>
      <c r="C628" s="1830" t="s">
        <v>85</v>
      </c>
      <c r="D628" s="1743" t="s">
        <v>89</v>
      </c>
      <c r="E628" s="1816" t="s">
        <v>25</v>
      </c>
      <c r="F628" s="1719" t="s">
        <v>16</v>
      </c>
      <c r="G628" s="1750">
        <v>18.02</v>
      </c>
      <c r="H628" s="1730">
        <v>3808.0092447316829</v>
      </c>
      <c r="I628" s="1832">
        <v>3808.0092447316829</v>
      </c>
      <c r="J628" s="1776">
        <v>3808.0092447316829</v>
      </c>
      <c r="K628" s="2083">
        <v>9.41</v>
      </c>
      <c r="Q628" s="337"/>
      <c r="R628" s="335">
        <f t="shared" si="143"/>
        <v>34576.723942163684</v>
      </c>
      <c r="S628" s="335">
        <f t="shared" si="149"/>
        <v>18392.684652054024</v>
      </c>
      <c r="T628" s="335">
        <f t="shared" si="149"/>
        <v>761.60184894633676</v>
      </c>
      <c r="U628" s="335">
        <f t="shared" si="149"/>
        <v>7654.0985819106827</v>
      </c>
      <c r="V628" s="335">
        <f t="shared" si="149"/>
        <v>0</v>
      </c>
      <c r="W628" s="335">
        <f t="shared" si="149"/>
        <v>5521.613404860941</v>
      </c>
      <c r="X628" s="335">
        <f t="shared" si="149"/>
        <v>76.160184894633673</v>
      </c>
      <c r="Y628" s="335">
        <f t="shared" si="149"/>
        <v>114.24027734195049</v>
      </c>
      <c r="Z628" s="335">
        <f t="shared" si="149"/>
        <v>76.160184894633673</v>
      </c>
      <c r="AA628" s="335">
        <f t="shared" si="149"/>
        <v>152.32036978926735</v>
      </c>
      <c r="AB628" s="335">
        <f t="shared" si="149"/>
        <v>456.96110936780195</v>
      </c>
      <c r="AC628" s="335">
        <f t="shared" si="149"/>
        <v>114.24027734195049</v>
      </c>
      <c r="AD628" s="335">
        <f t="shared" si="149"/>
        <v>114.24027734195049</v>
      </c>
      <c r="AE628" s="335">
        <f t="shared" si="149"/>
        <v>76.160184894633673</v>
      </c>
      <c r="AF628" s="335">
        <f t="shared" si="149"/>
        <v>38.080092447316837</v>
      </c>
      <c r="AG628" s="335">
        <f t="shared" si="144"/>
        <v>533.12129426243575</v>
      </c>
      <c r="AH628" s="335">
        <f t="shared" si="144"/>
        <v>190.40046223658419</v>
      </c>
      <c r="AI628" s="335">
        <f t="shared" si="144"/>
        <v>190.40046223658419</v>
      </c>
      <c r="AJ628" s="335">
        <f t="shared" si="144"/>
        <v>114.24027734195049</v>
      </c>
      <c r="AK628" s="1388" t="s">
        <v>1614</v>
      </c>
      <c r="AL628" s="89" t="s">
        <v>1614</v>
      </c>
      <c r="AM628" s="1388" t="s">
        <v>1614</v>
      </c>
      <c r="AN628" s="335">
        <f t="shared" si="145"/>
        <v>35833.366992925134</v>
      </c>
      <c r="AO628" s="335">
        <f t="shared" si="150"/>
        <v>19061.141252844533</v>
      </c>
      <c r="AP628" s="335">
        <f t="shared" si="150"/>
        <v>789.28121129791054</v>
      </c>
      <c r="AQ628" s="335">
        <f t="shared" si="150"/>
        <v>7932.276173543999</v>
      </c>
      <c r="AR628" s="335">
        <f t="shared" si="150"/>
        <v>0</v>
      </c>
      <c r="AS628" s="335">
        <f t="shared" si="150"/>
        <v>5722.2887819098514</v>
      </c>
      <c r="AT628" s="335">
        <f t="shared" si="150"/>
        <v>78.928121129791052</v>
      </c>
      <c r="AU628" s="335">
        <f t="shared" si="150"/>
        <v>118.39218169468656</v>
      </c>
      <c r="AV628" s="335">
        <f t="shared" si="150"/>
        <v>78.928121129791052</v>
      </c>
      <c r="AW628" s="335">
        <f t="shared" si="150"/>
        <v>157.8562422595821</v>
      </c>
      <c r="AX628" s="335">
        <f t="shared" si="150"/>
        <v>473.56872677874622</v>
      </c>
      <c r="AY628" s="335">
        <f t="shared" si="150"/>
        <v>118.39218169468656</v>
      </c>
      <c r="AZ628" s="335">
        <f t="shared" si="150"/>
        <v>118.39218169468656</v>
      </c>
      <c r="BA628" s="335">
        <f t="shared" si="150"/>
        <v>78.928121129791052</v>
      </c>
      <c r="BB628" s="335">
        <f t="shared" si="150"/>
        <v>39.464060564895526</v>
      </c>
      <c r="BC628" s="335">
        <f t="shared" si="146"/>
        <v>552.49684790853735</v>
      </c>
      <c r="BD628" s="335">
        <f t="shared" si="146"/>
        <v>197.32030282447764</v>
      </c>
      <c r="BE628" s="335">
        <f t="shared" si="146"/>
        <v>197.32030282447764</v>
      </c>
      <c r="BF628" s="335">
        <f t="shared" si="146"/>
        <v>118.39218169468656</v>
      </c>
    </row>
    <row r="629" spans="2:58" ht="14.25">
      <c r="B629" s="6" t="s">
        <v>360</v>
      </c>
      <c r="C629" s="1830" t="s">
        <v>85</v>
      </c>
      <c r="D629" s="1743" t="s">
        <v>90</v>
      </c>
      <c r="E629" s="1816" t="s">
        <v>25</v>
      </c>
      <c r="F629" s="1719" t="s">
        <v>16</v>
      </c>
      <c r="G629" s="1750">
        <v>17.95</v>
      </c>
      <c r="H629" s="1730">
        <v>6052.4032648919074</v>
      </c>
      <c r="I629" s="1832">
        <v>6052.4032648919074</v>
      </c>
      <c r="J629" s="1776">
        <v>6052.4032648919074</v>
      </c>
      <c r="K629" s="2083">
        <v>9.3699999999999992</v>
      </c>
      <c r="Q629" s="337"/>
      <c r="R629" s="335">
        <f t="shared" si="143"/>
        <v>54955.821645218522</v>
      </c>
      <c r="S629" s="335">
        <f t="shared" si="149"/>
        <v>29233.107769427908</v>
      </c>
      <c r="T629" s="335">
        <f t="shared" si="149"/>
        <v>1210.4806529783818</v>
      </c>
      <c r="U629" s="335">
        <f t="shared" si="149"/>
        <v>12165.330562432733</v>
      </c>
      <c r="V629" s="335">
        <f t="shared" si="149"/>
        <v>0</v>
      </c>
      <c r="W629" s="335">
        <f t="shared" si="149"/>
        <v>8775.9847340932665</v>
      </c>
      <c r="X629" s="335">
        <f t="shared" si="149"/>
        <v>121.04806529783816</v>
      </c>
      <c r="Y629" s="335">
        <f t="shared" si="149"/>
        <v>181.57209794675722</v>
      </c>
      <c r="Z629" s="335">
        <f t="shared" si="149"/>
        <v>121.04806529783816</v>
      </c>
      <c r="AA629" s="335">
        <f t="shared" si="149"/>
        <v>242.09613059567633</v>
      </c>
      <c r="AB629" s="335">
        <f t="shared" si="149"/>
        <v>726.2883917870289</v>
      </c>
      <c r="AC629" s="335">
        <f t="shared" si="149"/>
        <v>181.57209794675722</v>
      </c>
      <c r="AD629" s="335">
        <f t="shared" si="149"/>
        <v>181.57209794675722</v>
      </c>
      <c r="AE629" s="335">
        <f t="shared" si="149"/>
        <v>121.04806529783816</v>
      </c>
      <c r="AF629" s="335">
        <f t="shared" si="149"/>
        <v>60.524032648919082</v>
      </c>
      <c r="AG629" s="335">
        <f t="shared" si="144"/>
        <v>847.33645708486722</v>
      </c>
      <c r="AH629" s="335">
        <f t="shared" si="144"/>
        <v>302.62016324459546</v>
      </c>
      <c r="AI629" s="335">
        <f t="shared" si="144"/>
        <v>302.62016324459546</v>
      </c>
      <c r="AJ629" s="335">
        <f t="shared" si="144"/>
        <v>181.57209794675722</v>
      </c>
      <c r="AK629" s="1388" t="s">
        <v>1614</v>
      </c>
      <c r="AL629" s="89" t="s">
        <v>1614</v>
      </c>
      <c r="AM629" s="1388" t="s">
        <v>1614</v>
      </c>
      <c r="AN629" s="335">
        <f t="shared" si="145"/>
        <v>56711.018592037166</v>
      </c>
      <c r="AO629" s="335">
        <f t="shared" si="150"/>
        <v>30166.764295103461</v>
      </c>
      <c r="AP629" s="335">
        <f t="shared" si="150"/>
        <v>1249.141378679233</v>
      </c>
      <c r="AQ629" s="335">
        <f t="shared" si="150"/>
        <v>12553.870855726287</v>
      </c>
      <c r="AR629" s="335">
        <f t="shared" si="150"/>
        <v>0</v>
      </c>
      <c r="AS629" s="335">
        <f t="shared" si="150"/>
        <v>9056.2749954244391</v>
      </c>
      <c r="AT629" s="335">
        <f t="shared" si="150"/>
        <v>124.91413786792329</v>
      </c>
      <c r="AU629" s="335">
        <f t="shared" si="150"/>
        <v>187.37120680188488</v>
      </c>
      <c r="AV629" s="335">
        <f t="shared" si="150"/>
        <v>124.91413786792329</v>
      </c>
      <c r="AW629" s="335">
        <f t="shared" si="150"/>
        <v>249.82827573584657</v>
      </c>
      <c r="AX629" s="335">
        <f t="shared" si="150"/>
        <v>749.48482720753952</v>
      </c>
      <c r="AY629" s="335">
        <f t="shared" si="150"/>
        <v>187.37120680188488</v>
      </c>
      <c r="AZ629" s="335">
        <f t="shared" si="150"/>
        <v>187.37120680188488</v>
      </c>
      <c r="BA629" s="335">
        <f t="shared" si="150"/>
        <v>124.91413786792329</v>
      </c>
      <c r="BB629" s="335">
        <f t="shared" si="150"/>
        <v>62.457068933961644</v>
      </c>
      <c r="BC629" s="335">
        <f t="shared" si="146"/>
        <v>874.39896507546302</v>
      </c>
      <c r="BD629" s="335">
        <f t="shared" si="146"/>
        <v>312.28534466980824</v>
      </c>
      <c r="BE629" s="335">
        <f t="shared" si="146"/>
        <v>312.28534466980824</v>
      </c>
      <c r="BF629" s="335">
        <f t="shared" si="146"/>
        <v>187.37120680188488</v>
      </c>
    </row>
    <row r="630" spans="2:58" ht="14.25">
      <c r="B630" s="6" t="s">
        <v>360</v>
      </c>
      <c r="C630" s="1830" t="s">
        <v>369</v>
      </c>
      <c r="D630" s="1743" t="s">
        <v>109</v>
      </c>
      <c r="E630" s="1816" t="s">
        <v>15</v>
      </c>
      <c r="F630" s="1719" t="s">
        <v>16</v>
      </c>
      <c r="G630" s="1750">
        <v>17.399999999999999</v>
      </c>
      <c r="H630" s="1730">
        <v>7148.8825820508837</v>
      </c>
      <c r="I630" s="1832">
        <v>7148.8825820508837</v>
      </c>
      <c r="J630" s="1776">
        <v>7148.8825820508837</v>
      </c>
      <c r="K630" s="2083">
        <v>12.2</v>
      </c>
      <c r="Q630" s="337"/>
      <c r="R630" s="335">
        <f t="shared" si="143"/>
        <v>87216.367501020781</v>
      </c>
      <c r="S630" s="335">
        <f t="shared" si="149"/>
        <v>34529.102871305797</v>
      </c>
      <c r="T630" s="335">
        <f t="shared" si="149"/>
        <v>1429.776516410177</v>
      </c>
      <c r="U630" s="335">
        <f t="shared" si="149"/>
        <v>14369.253989922277</v>
      </c>
      <c r="V630" s="335">
        <f t="shared" si="149"/>
        <v>0</v>
      </c>
      <c r="W630" s="335">
        <f t="shared" si="149"/>
        <v>32670.393399972545</v>
      </c>
      <c r="X630" s="335">
        <f t="shared" si="149"/>
        <v>142.9776516410177</v>
      </c>
      <c r="Y630" s="335">
        <f t="shared" si="149"/>
        <v>214.46647746152652</v>
      </c>
      <c r="Z630" s="335">
        <f t="shared" si="149"/>
        <v>142.9776516410177</v>
      </c>
      <c r="AA630" s="335">
        <f t="shared" si="149"/>
        <v>285.9553032820354</v>
      </c>
      <c r="AB630" s="335">
        <f t="shared" si="149"/>
        <v>857.86590984610609</v>
      </c>
      <c r="AC630" s="335">
        <f t="shared" si="149"/>
        <v>214.46647746152652</v>
      </c>
      <c r="AD630" s="335">
        <f t="shared" si="149"/>
        <v>214.46647746152652</v>
      </c>
      <c r="AE630" s="335">
        <f t="shared" si="149"/>
        <v>142.9776516410177</v>
      </c>
      <c r="AF630" s="335">
        <f t="shared" si="149"/>
        <v>71.48882582050885</v>
      </c>
      <c r="AG630" s="335">
        <f t="shared" si="144"/>
        <v>1000.8435614871238</v>
      </c>
      <c r="AH630" s="335">
        <f t="shared" si="144"/>
        <v>357.44412910254425</v>
      </c>
      <c r="AI630" s="335">
        <f t="shared" si="144"/>
        <v>357.44412910254425</v>
      </c>
      <c r="AJ630" s="335">
        <f t="shared" si="144"/>
        <v>214.46647746152652</v>
      </c>
      <c r="AK630" s="1388" t="s">
        <v>1614</v>
      </c>
      <c r="AL630" s="89" t="s">
        <v>1614</v>
      </c>
      <c r="AM630" s="1388" t="s">
        <v>1614</v>
      </c>
      <c r="AN630" s="335">
        <f t="shared" si="145"/>
        <v>87216.367501020781</v>
      </c>
      <c r="AO630" s="335">
        <f t="shared" si="150"/>
        <v>34529.102871305797</v>
      </c>
      <c r="AP630" s="335">
        <f t="shared" si="150"/>
        <v>1429.776516410177</v>
      </c>
      <c r="AQ630" s="335">
        <f t="shared" si="150"/>
        <v>14369.253989922277</v>
      </c>
      <c r="AR630" s="335">
        <f t="shared" si="150"/>
        <v>0</v>
      </c>
      <c r="AS630" s="335">
        <f t="shared" si="150"/>
        <v>32670.393399972545</v>
      </c>
      <c r="AT630" s="335">
        <f t="shared" si="150"/>
        <v>142.9776516410177</v>
      </c>
      <c r="AU630" s="335">
        <f t="shared" si="150"/>
        <v>214.46647746152652</v>
      </c>
      <c r="AV630" s="335">
        <f t="shared" si="150"/>
        <v>142.9776516410177</v>
      </c>
      <c r="AW630" s="335">
        <f t="shared" si="150"/>
        <v>285.9553032820354</v>
      </c>
      <c r="AX630" s="335">
        <f t="shared" si="150"/>
        <v>857.86590984610609</v>
      </c>
      <c r="AY630" s="335">
        <f t="shared" si="150"/>
        <v>214.46647746152652</v>
      </c>
      <c r="AZ630" s="335">
        <f t="shared" si="150"/>
        <v>214.46647746152652</v>
      </c>
      <c r="BA630" s="335">
        <f t="shared" si="150"/>
        <v>142.9776516410177</v>
      </c>
      <c r="BB630" s="335">
        <f t="shared" si="150"/>
        <v>71.48882582050885</v>
      </c>
      <c r="BC630" s="335">
        <f t="shared" si="146"/>
        <v>1000.8435614871238</v>
      </c>
      <c r="BD630" s="335">
        <f t="shared" si="146"/>
        <v>357.44412910254425</v>
      </c>
      <c r="BE630" s="335">
        <f t="shared" si="146"/>
        <v>357.44412910254425</v>
      </c>
      <c r="BF630" s="335">
        <f t="shared" si="146"/>
        <v>214.46647746152652</v>
      </c>
    </row>
    <row r="631" spans="2:58" ht="14.25">
      <c r="B631" s="6" t="s">
        <v>360</v>
      </c>
      <c r="C631" s="1830" t="s">
        <v>1639</v>
      </c>
      <c r="D631" s="1743" t="s">
        <v>238</v>
      </c>
      <c r="E631" s="1816" t="s">
        <v>15</v>
      </c>
      <c r="F631" s="1719" t="s">
        <v>16</v>
      </c>
      <c r="G631" s="1750">
        <v>17.687982967741934</v>
      </c>
      <c r="H631" s="1730">
        <v>3921.6617142857144</v>
      </c>
      <c r="I631" s="1832">
        <v>3921.6617142857144</v>
      </c>
      <c r="J631" s="1776">
        <v>3921.6617142857144</v>
      </c>
      <c r="K631" s="2083">
        <v>12.425699999999999</v>
      </c>
      <c r="Q631" s="337"/>
      <c r="R631" s="335">
        <f t="shared" si="143"/>
        <v>47844.272914285713</v>
      </c>
      <c r="S631" s="335">
        <f t="shared" si="149"/>
        <v>18941.626080000013</v>
      </c>
      <c r="T631" s="335">
        <f t="shared" si="149"/>
        <v>784.33234285714309</v>
      </c>
      <c r="U631" s="335">
        <f t="shared" si="149"/>
        <v>7882.540045714286</v>
      </c>
      <c r="V631" s="335">
        <f t="shared" si="149"/>
        <v>0</v>
      </c>
      <c r="W631" s="335">
        <f t="shared" si="149"/>
        <v>17921.994034285715</v>
      </c>
      <c r="X631" s="335">
        <f t="shared" si="149"/>
        <v>78.433234285714306</v>
      </c>
      <c r="Y631" s="335">
        <f t="shared" si="149"/>
        <v>117.64985142857144</v>
      </c>
      <c r="Z631" s="335">
        <f t="shared" si="149"/>
        <v>78.433234285714306</v>
      </c>
      <c r="AA631" s="335">
        <f t="shared" si="149"/>
        <v>156.86646857142861</v>
      </c>
      <c r="AB631" s="335">
        <f t="shared" si="149"/>
        <v>470.59940571428575</v>
      </c>
      <c r="AC631" s="335">
        <f t="shared" si="149"/>
        <v>117.64985142857144</v>
      </c>
      <c r="AD631" s="335">
        <f t="shared" si="149"/>
        <v>117.64985142857144</v>
      </c>
      <c r="AE631" s="335">
        <f t="shared" si="149"/>
        <v>78.433234285714306</v>
      </c>
      <c r="AF631" s="335">
        <f t="shared" si="149"/>
        <v>39.216617142857153</v>
      </c>
      <c r="AG631" s="335">
        <f t="shared" si="144"/>
        <v>549.03264000000001</v>
      </c>
      <c r="AH631" s="335">
        <f t="shared" si="144"/>
        <v>196.08308571428577</v>
      </c>
      <c r="AI631" s="335">
        <f t="shared" si="144"/>
        <v>196.08308571428577</v>
      </c>
      <c r="AJ631" s="335">
        <f t="shared" si="144"/>
        <v>117.64985142857144</v>
      </c>
      <c r="AK631" s="1388" t="s">
        <v>1614</v>
      </c>
      <c r="AL631" s="89" t="s">
        <v>1614</v>
      </c>
      <c r="AM631" s="1388" t="s">
        <v>1614</v>
      </c>
      <c r="AN631" s="335">
        <f t="shared" si="145"/>
        <v>48729.391963199996</v>
      </c>
      <c r="AO631" s="335">
        <f t="shared" si="150"/>
        <v>19292.046162480012</v>
      </c>
      <c r="AP631" s="335">
        <f t="shared" si="150"/>
        <v>798.84249120000015</v>
      </c>
      <c r="AQ631" s="335">
        <f t="shared" si="150"/>
        <v>8028.3670365599992</v>
      </c>
      <c r="AR631" s="335">
        <f t="shared" si="150"/>
        <v>0</v>
      </c>
      <c r="AS631" s="335">
        <f t="shared" si="150"/>
        <v>18253.55092392</v>
      </c>
      <c r="AT631" s="335">
        <f t="shared" si="150"/>
        <v>79.884249120000021</v>
      </c>
      <c r="AU631" s="335">
        <f t="shared" si="150"/>
        <v>119.82637368</v>
      </c>
      <c r="AV631" s="335">
        <f t="shared" si="150"/>
        <v>79.884249120000021</v>
      </c>
      <c r="AW631" s="335">
        <f t="shared" si="150"/>
        <v>159.76849824000004</v>
      </c>
      <c r="AX631" s="335">
        <f t="shared" si="150"/>
        <v>479.30549472000001</v>
      </c>
      <c r="AY631" s="335">
        <f t="shared" si="150"/>
        <v>119.82637368</v>
      </c>
      <c r="AZ631" s="335">
        <f t="shared" si="150"/>
        <v>119.82637368</v>
      </c>
      <c r="BA631" s="335">
        <f t="shared" si="150"/>
        <v>79.884249120000021</v>
      </c>
      <c r="BB631" s="335">
        <f t="shared" si="150"/>
        <v>39.942124560000011</v>
      </c>
      <c r="BC631" s="335">
        <f t="shared" si="146"/>
        <v>559.18974384000001</v>
      </c>
      <c r="BD631" s="335">
        <f t="shared" si="146"/>
        <v>199.71062280000004</v>
      </c>
      <c r="BE631" s="335">
        <f t="shared" si="146"/>
        <v>199.71062280000004</v>
      </c>
      <c r="BF631" s="335">
        <f t="shared" si="146"/>
        <v>119.82637368</v>
      </c>
    </row>
    <row r="632" spans="2:58" ht="14.25">
      <c r="B632" s="7" t="s">
        <v>360</v>
      </c>
      <c r="C632" s="1833" t="s">
        <v>1678</v>
      </c>
      <c r="D632" s="1746" t="s">
        <v>1679</v>
      </c>
      <c r="E632" s="1817" t="s">
        <v>15</v>
      </c>
      <c r="F632" s="1753" t="s">
        <v>16</v>
      </c>
      <c r="G632" s="1754">
        <v>17.399999999999999</v>
      </c>
      <c r="H632" s="1749">
        <v>8</v>
      </c>
      <c r="I632" s="1834">
        <v>8</v>
      </c>
      <c r="J632" s="1781">
        <v>8</v>
      </c>
      <c r="K632" s="2084">
        <v>12.2</v>
      </c>
      <c r="Q632" s="337"/>
      <c r="R632" s="335">
        <f t="shared" si="143"/>
        <v>97.6</v>
      </c>
      <c r="S632" s="335">
        <f t="shared" si="149"/>
        <v>38.640000000000029</v>
      </c>
      <c r="T632" s="335">
        <f t="shared" si="149"/>
        <v>1.6000000000000003</v>
      </c>
      <c r="U632" s="335">
        <f t="shared" si="149"/>
        <v>16.079999999999998</v>
      </c>
      <c r="V632" s="335">
        <f t="shared" si="149"/>
        <v>0</v>
      </c>
      <c r="W632" s="335">
        <f t="shared" si="149"/>
        <v>36.56</v>
      </c>
      <c r="X632" s="335">
        <f t="shared" si="149"/>
        <v>0.16000000000000003</v>
      </c>
      <c r="Y632" s="335">
        <f t="shared" si="149"/>
        <v>0.24000000000000002</v>
      </c>
      <c r="Z632" s="335">
        <f t="shared" si="149"/>
        <v>0.16000000000000003</v>
      </c>
      <c r="AA632" s="335">
        <f t="shared" si="149"/>
        <v>0.32000000000000006</v>
      </c>
      <c r="AB632" s="335">
        <f t="shared" si="149"/>
        <v>0.96000000000000008</v>
      </c>
      <c r="AC632" s="335">
        <f t="shared" si="149"/>
        <v>0.24000000000000002</v>
      </c>
      <c r="AD632" s="335">
        <f t="shared" si="149"/>
        <v>0.24000000000000002</v>
      </c>
      <c r="AE632" s="335">
        <f t="shared" si="149"/>
        <v>0.16000000000000003</v>
      </c>
      <c r="AF632" s="335">
        <f t="shared" si="149"/>
        <v>8.0000000000000016E-2</v>
      </c>
      <c r="AG632" s="335">
        <f t="shared" si="144"/>
        <v>1.1200000000000001</v>
      </c>
      <c r="AH632" s="335">
        <f t="shared" si="144"/>
        <v>0.40000000000000008</v>
      </c>
      <c r="AI632" s="335">
        <f t="shared" si="144"/>
        <v>0.40000000000000008</v>
      </c>
      <c r="AJ632" s="335">
        <f t="shared" si="144"/>
        <v>0.24000000000000002</v>
      </c>
      <c r="AK632" s="1388" t="s">
        <v>1614</v>
      </c>
      <c r="AL632" s="89" t="s">
        <v>1614</v>
      </c>
      <c r="AM632" s="1388" t="s">
        <v>1614</v>
      </c>
      <c r="AN632" s="335">
        <f t="shared" si="145"/>
        <v>97.6</v>
      </c>
      <c r="AO632" s="335">
        <f t="shared" si="150"/>
        <v>38.640000000000029</v>
      </c>
      <c r="AP632" s="335">
        <f t="shared" si="150"/>
        <v>1.6000000000000003</v>
      </c>
      <c r="AQ632" s="335">
        <f t="shared" si="150"/>
        <v>16.079999999999998</v>
      </c>
      <c r="AR632" s="335">
        <f t="shared" si="150"/>
        <v>0</v>
      </c>
      <c r="AS632" s="335">
        <f t="shared" si="150"/>
        <v>36.56</v>
      </c>
      <c r="AT632" s="335">
        <f t="shared" si="150"/>
        <v>0.16000000000000003</v>
      </c>
      <c r="AU632" s="335">
        <f t="shared" si="150"/>
        <v>0.24000000000000002</v>
      </c>
      <c r="AV632" s="335">
        <f t="shared" si="150"/>
        <v>0.16000000000000003</v>
      </c>
      <c r="AW632" s="335">
        <f t="shared" si="150"/>
        <v>0.32000000000000006</v>
      </c>
      <c r="AX632" s="335">
        <f t="shared" si="150"/>
        <v>0.96000000000000008</v>
      </c>
      <c r="AY632" s="335">
        <f t="shared" si="150"/>
        <v>0.24000000000000002</v>
      </c>
      <c r="AZ632" s="335">
        <f t="shared" si="150"/>
        <v>0.24000000000000002</v>
      </c>
      <c r="BA632" s="335">
        <f t="shared" si="150"/>
        <v>0.16000000000000003</v>
      </c>
      <c r="BB632" s="335">
        <f t="shared" si="150"/>
        <v>8.0000000000000016E-2</v>
      </c>
      <c r="BC632" s="335">
        <f t="shared" si="146"/>
        <v>1.1200000000000001</v>
      </c>
      <c r="BD632" s="335">
        <f t="shared" si="146"/>
        <v>0.40000000000000008</v>
      </c>
      <c r="BE632" s="335">
        <f t="shared" si="146"/>
        <v>0.40000000000000008</v>
      </c>
      <c r="BF632" s="335">
        <f t="shared" si="146"/>
        <v>0.24000000000000002</v>
      </c>
    </row>
    <row r="633" spans="2:58" ht="14.25">
      <c r="B633" s="1650" t="s">
        <v>370</v>
      </c>
      <c r="C633" s="1736" t="s">
        <v>371</v>
      </c>
      <c r="D633" s="1817" t="s">
        <v>109</v>
      </c>
      <c r="E633" s="1736" t="s">
        <v>15</v>
      </c>
      <c r="F633" s="1753" t="s">
        <v>16</v>
      </c>
      <c r="G633" s="1748">
        <v>17.40258064516129</v>
      </c>
      <c r="H633" s="1755">
        <f>7.67291683186522*1000</f>
        <v>7672.91683186522</v>
      </c>
      <c r="I633" s="1761">
        <f>7.67291683186522*1000</f>
        <v>7672.91683186522</v>
      </c>
      <c r="J633" s="1761">
        <f>7.67291683186522*1000</f>
        <v>7672.91683186522</v>
      </c>
      <c r="K633" s="2071">
        <v>12.2</v>
      </c>
      <c r="R633" s="335">
        <f t="shared" si="143"/>
        <v>93609.585348755674</v>
      </c>
      <c r="S633" s="335">
        <f t="shared" si="149"/>
        <v>37060.188297909037</v>
      </c>
      <c r="T633" s="335">
        <f t="shared" si="149"/>
        <v>1534.5833663730443</v>
      </c>
      <c r="U633" s="335">
        <f t="shared" si="149"/>
        <v>15422.562832049091</v>
      </c>
      <c r="V633" s="335">
        <f t="shared" si="149"/>
        <v>0</v>
      </c>
      <c r="W633" s="335">
        <f t="shared" si="149"/>
        <v>35065.229921624057</v>
      </c>
      <c r="X633" s="335">
        <f t="shared" si="149"/>
        <v>153.45833663730443</v>
      </c>
      <c r="Y633" s="335">
        <f t="shared" si="149"/>
        <v>230.1875049559566</v>
      </c>
      <c r="Z633" s="335">
        <f t="shared" si="149"/>
        <v>153.45833663730443</v>
      </c>
      <c r="AA633" s="335">
        <f t="shared" si="149"/>
        <v>306.91667327460885</v>
      </c>
      <c r="AB633" s="335">
        <f t="shared" si="149"/>
        <v>920.75001982382639</v>
      </c>
      <c r="AC633" s="335">
        <f t="shared" si="149"/>
        <v>230.1875049559566</v>
      </c>
      <c r="AD633" s="335">
        <f t="shared" si="149"/>
        <v>230.1875049559566</v>
      </c>
      <c r="AE633" s="335">
        <f t="shared" si="149"/>
        <v>153.45833663730443</v>
      </c>
      <c r="AF633" s="335">
        <f t="shared" si="149"/>
        <v>76.729168318652214</v>
      </c>
      <c r="AG633" s="335">
        <f t="shared" si="144"/>
        <v>1074.2083564611307</v>
      </c>
      <c r="AH633" s="335">
        <f t="shared" si="144"/>
        <v>383.64584159326108</v>
      </c>
      <c r="AI633" s="335">
        <f t="shared" si="144"/>
        <v>383.64584159326108</v>
      </c>
      <c r="AJ633" s="335">
        <f t="shared" si="144"/>
        <v>230.1875049559566</v>
      </c>
      <c r="AK633" s="1388" t="s">
        <v>1614</v>
      </c>
      <c r="AL633" s="89" t="s">
        <v>1614</v>
      </c>
      <c r="AM633" s="1388" t="s">
        <v>1614</v>
      </c>
      <c r="AN633" s="335">
        <f t="shared" si="145"/>
        <v>93609.585348755674</v>
      </c>
      <c r="AO633" s="335">
        <f t="shared" si="150"/>
        <v>37060.188297909037</v>
      </c>
      <c r="AP633" s="335">
        <f t="shared" si="150"/>
        <v>1534.5833663730443</v>
      </c>
      <c r="AQ633" s="335">
        <f t="shared" si="150"/>
        <v>15422.562832049091</v>
      </c>
      <c r="AR633" s="335">
        <f t="shared" si="150"/>
        <v>0</v>
      </c>
      <c r="AS633" s="335">
        <f t="shared" si="150"/>
        <v>35065.229921624057</v>
      </c>
      <c r="AT633" s="335">
        <f t="shared" si="150"/>
        <v>153.45833663730443</v>
      </c>
      <c r="AU633" s="335">
        <f t="shared" si="150"/>
        <v>230.1875049559566</v>
      </c>
      <c r="AV633" s="335">
        <f t="shared" si="150"/>
        <v>153.45833663730443</v>
      </c>
      <c r="AW633" s="335">
        <f t="shared" si="150"/>
        <v>306.91667327460885</v>
      </c>
      <c r="AX633" s="335">
        <f t="shared" si="150"/>
        <v>920.75001982382639</v>
      </c>
      <c r="AY633" s="335">
        <f t="shared" si="150"/>
        <v>230.1875049559566</v>
      </c>
      <c r="AZ633" s="335">
        <f t="shared" si="150"/>
        <v>230.1875049559566</v>
      </c>
      <c r="BA633" s="335">
        <f t="shared" si="150"/>
        <v>153.45833663730443</v>
      </c>
      <c r="BB633" s="335">
        <f t="shared" si="150"/>
        <v>76.729168318652214</v>
      </c>
      <c r="BC633" s="335">
        <f t="shared" si="146"/>
        <v>1074.2083564611307</v>
      </c>
      <c r="BD633" s="335">
        <f t="shared" si="146"/>
        <v>383.64584159326108</v>
      </c>
      <c r="BE633" s="335">
        <f t="shared" si="146"/>
        <v>383.64584159326108</v>
      </c>
      <c r="BF633" s="335">
        <f t="shared" si="146"/>
        <v>230.1875049559566</v>
      </c>
    </row>
    <row r="637" spans="2:58">
      <c r="H637" s="1835"/>
      <c r="I637" s="1835"/>
    </row>
    <row r="638" spans="2:58">
      <c r="B638" s="1388"/>
      <c r="H638" s="1836"/>
      <c r="I638" s="1836"/>
      <c r="J638" s="1836"/>
    </row>
    <row r="639" spans="2:58">
      <c r="B639" s="1388"/>
      <c r="H639" s="1836"/>
      <c r="I639" s="1836"/>
      <c r="J639" s="1836"/>
      <c r="L639" s="1388" t="s">
        <v>1627</v>
      </c>
    </row>
    <row r="640" spans="2:58">
      <c r="B640" s="1388"/>
      <c r="H640" s="1836"/>
      <c r="I640" s="1836"/>
      <c r="J640" s="1836"/>
    </row>
    <row r="641" spans="2:10">
      <c r="B641" s="1388"/>
      <c r="H641" s="1836"/>
      <c r="I641" s="1836"/>
      <c r="J641" s="1836"/>
    </row>
    <row r="642" spans="2:10">
      <c r="B642" s="1388"/>
      <c r="H642" s="1836"/>
      <c r="I642" s="1836"/>
      <c r="J642" s="1836"/>
    </row>
    <row r="643" spans="2:10">
      <c r="H643" s="1836"/>
      <c r="I643" s="1836"/>
      <c r="J643" s="1836"/>
    </row>
    <row r="644" spans="2:10">
      <c r="H644" s="1836"/>
      <c r="I644" s="1836"/>
      <c r="J644" s="1836"/>
    </row>
    <row r="645" spans="2:10">
      <c r="H645" s="1836"/>
      <c r="I645" s="1836"/>
      <c r="J645" s="1836"/>
    </row>
    <row r="646" spans="2:10">
      <c r="H646" s="1836"/>
      <c r="I646" s="1836"/>
      <c r="J646" s="1836"/>
    </row>
    <row r="647" spans="2:10">
      <c r="H647" s="1836"/>
      <c r="I647" s="1836"/>
      <c r="J647" s="1836"/>
    </row>
    <row r="648" spans="2:10">
      <c r="H648" s="1836"/>
      <c r="I648" s="1836"/>
      <c r="J648" s="1836"/>
    </row>
    <row r="649" spans="2:10">
      <c r="H649" s="1836"/>
      <c r="I649" s="1836"/>
      <c r="J649" s="1836"/>
    </row>
    <row r="650" spans="2:10">
      <c r="H650" s="1836"/>
      <c r="I650" s="1836"/>
      <c r="J650" s="1836"/>
    </row>
    <row r="651" spans="2:10">
      <c r="H651" s="1836"/>
      <c r="I651" s="1836"/>
      <c r="J651" s="1836"/>
    </row>
    <row r="652" spans="2:10">
      <c r="H652" s="1836"/>
      <c r="I652" s="1836"/>
      <c r="J652" s="1836"/>
    </row>
    <row r="653" spans="2:10">
      <c r="H653" s="1836"/>
      <c r="I653" s="1836"/>
      <c r="J653" s="1836"/>
    </row>
    <row r="654" spans="2:10">
      <c r="H654" s="1836"/>
      <c r="I654" s="1836"/>
      <c r="J654" s="1836"/>
    </row>
    <row r="655" spans="2:10">
      <c r="H655" s="1836"/>
      <c r="I655" s="1836"/>
      <c r="J655" s="1836"/>
    </row>
    <row r="656" spans="2:10">
      <c r="H656" s="1836"/>
      <c r="I656" s="1836"/>
      <c r="J656" s="1836"/>
    </row>
    <row r="657" spans="8:10">
      <c r="H657" s="1836"/>
      <c r="I657" s="1836"/>
      <c r="J657" s="1836"/>
    </row>
    <row r="658" spans="8:10">
      <c r="I658" s="1836"/>
      <c r="J658" s="1836"/>
    </row>
    <row r="659" spans="8:10">
      <c r="I659" s="1836"/>
      <c r="J659" s="1836"/>
    </row>
    <row r="660" spans="8:10">
      <c r="I660" s="1836"/>
      <c r="J660" s="1836"/>
    </row>
    <row r="661" spans="8:10">
      <c r="I661" s="1836"/>
      <c r="J661" s="1836"/>
    </row>
    <row r="662" spans="8:10">
      <c r="I662" s="1836"/>
      <c r="J662" s="1836"/>
    </row>
  </sheetData>
  <mergeCells count="2">
    <mergeCell ref="G5:H5"/>
    <mergeCell ref="I5:K5"/>
  </mergeCells>
  <phoneticPr fontId="0" type="noConversion"/>
  <printOptions horizontalCentered="1"/>
  <pageMargins left="7.874015748031496E-2" right="7.874015748031496E-2" top="0.55118110236220474" bottom="0.27559055118110237" header="0" footer="0"/>
  <pageSetup paperSize="9" scale="65" fitToHeight="0" pageOrder="overThenDown" orientation="portrait" cellComments="asDisplayed" r:id="rId1"/>
  <headerFooter differentOddEven="1" differentFirst="1" scaleWithDoc="0">
    <oddHeader>&amp;L&amp;"Arial,Bold"&amp;12
&amp;11CUADRO 1.1: CONTRATOS DE GENERADORES CON USUARIOS</oddHeader>
    <oddFooter>&amp;LParte  &amp;P</oddFooter>
    <evenHeader>&amp;R
COES/D/DO/STR-INF-063-2012</evenHeader>
    <evenFooter>&amp;LParte  &amp;P</evenFooter>
    <firstHeader>&amp;L&amp;"Arial,Bold"&amp;12DATOS DE GENERADORES PARA LAS TRANSFERENCIAS DE POTENCIA&amp;14
&amp;11CUADRO 1.1: CONTRATOS DE GENERADORES CON USUARIOS</firstHeader>
    <firstFooter>&amp;LParte  &amp;P</firstFooter>
  </headerFooter>
  <rowBreaks count="8" manualBreakCount="8">
    <brk id="7" max="16383" man="1"/>
    <brk id="88" min="1" max="10" man="1"/>
    <brk id="169" min="1" max="10" man="1"/>
    <brk id="250" min="1" max="10" man="1"/>
    <brk id="331" min="1" max="10" man="1"/>
    <brk id="412" min="1" max="10" man="1"/>
    <brk id="493" min="1" max="10" man="1"/>
    <brk id="574" min="1" max="10" man="1"/>
  </rowBreaks>
  <colBreaks count="2" manualBreakCount="2">
    <brk id="3" min="8" max="598" man="1"/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J139"/>
  <sheetViews>
    <sheetView showGridLines="0" view="pageBreakPreview" zoomScale="71" zoomScaleNormal="73" zoomScaleSheetLayoutView="71" workbookViewId="0">
      <selection activeCell="N97" sqref="N97"/>
    </sheetView>
  </sheetViews>
  <sheetFormatPr defaultColWidth="9.140625" defaultRowHeight="12.75"/>
  <cols>
    <col min="2" max="2" width="15.5703125" customWidth="1"/>
    <col min="3" max="3" width="22.140625" customWidth="1"/>
    <col min="4" max="4" width="14.28515625" customWidth="1"/>
    <col min="5" max="5" width="15.5703125" customWidth="1"/>
    <col min="6" max="6" width="12.42578125" customWidth="1"/>
    <col min="7" max="7" width="13" customWidth="1"/>
    <col min="8" max="8" width="14.28515625" customWidth="1"/>
    <col min="9" max="9" width="15.85546875" customWidth="1"/>
    <col min="10" max="10" width="13.28515625" customWidth="1"/>
    <col min="11" max="11" width="15.42578125" customWidth="1"/>
    <col min="12" max="13" width="13.42578125" customWidth="1"/>
    <col min="14" max="14" width="11.42578125" customWidth="1"/>
    <col min="15" max="15" width="11.140625" customWidth="1"/>
    <col min="16" max="16" width="10.42578125" style="18" customWidth="1"/>
    <col min="17" max="17" width="9.85546875" customWidth="1"/>
    <col min="243" max="243" width="15.5703125" customWidth="1"/>
    <col min="244" max="244" width="18.28515625" customWidth="1"/>
    <col min="245" max="245" width="8.42578125" customWidth="1"/>
    <col min="246" max="246" width="11.42578125" customWidth="1"/>
    <col min="247" max="247" width="12" customWidth="1"/>
    <col min="248" max="248" width="10.5703125" customWidth="1"/>
    <col min="249" max="249" width="11.140625" customWidth="1"/>
    <col min="250" max="250" width="12.7109375" customWidth="1"/>
    <col min="251" max="251" width="11.42578125" customWidth="1"/>
    <col min="252" max="252" width="11.85546875" customWidth="1"/>
    <col min="253" max="253" width="11.5703125" customWidth="1"/>
    <col min="254" max="254" width="9.42578125" customWidth="1"/>
    <col min="255" max="255" width="10.42578125" customWidth="1"/>
    <col min="256" max="256" width="11.42578125" customWidth="1"/>
    <col min="257" max="257" width="11.140625" customWidth="1"/>
    <col min="258" max="258" width="10.42578125" customWidth="1"/>
    <col min="259" max="259" width="9.7109375" customWidth="1"/>
    <col min="260" max="260" width="14" customWidth="1"/>
    <col min="261" max="261" width="12.28515625" customWidth="1"/>
    <col min="262" max="263" width="13.85546875" customWidth="1"/>
    <col min="264" max="264" width="10" customWidth="1"/>
    <col min="265" max="265" width="12" customWidth="1"/>
    <col min="266" max="266" width="15.42578125" customWidth="1"/>
    <col min="267" max="267" width="14.28515625" customWidth="1"/>
    <col min="268" max="268" width="9" customWidth="1"/>
    <col min="269" max="269" width="10.140625" customWidth="1"/>
    <col min="270" max="271" width="12.28515625" customWidth="1"/>
    <col min="272" max="272" width="10.42578125" customWidth="1"/>
    <col min="273" max="273" width="9.85546875" customWidth="1"/>
    <col min="499" max="499" width="15.5703125" customWidth="1"/>
    <col min="500" max="500" width="18.28515625" customWidth="1"/>
    <col min="501" max="501" width="8.42578125" customWidth="1"/>
    <col min="502" max="502" width="11.42578125" customWidth="1"/>
    <col min="503" max="503" width="12" customWidth="1"/>
    <col min="504" max="504" width="10.5703125" customWidth="1"/>
    <col min="505" max="505" width="11.140625" customWidth="1"/>
    <col min="506" max="506" width="12.7109375" customWidth="1"/>
    <col min="507" max="507" width="11.42578125" customWidth="1"/>
    <col min="508" max="508" width="11.85546875" customWidth="1"/>
    <col min="509" max="509" width="11.5703125" customWidth="1"/>
    <col min="510" max="510" width="9.42578125" customWidth="1"/>
    <col min="511" max="511" width="10.42578125" customWidth="1"/>
    <col min="512" max="512" width="11.42578125" customWidth="1"/>
    <col min="513" max="513" width="11.140625" customWidth="1"/>
    <col min="514" max="514" width="10.42578125" customWidth="1"/>
    <col min="515" max="515" width="9.7109375" customWidth="1"/>
    <col min="516" max="516" width="14" customWidth="1"/>
    <col min="517" max="517" width="12.28515625" customWidth="1"/>
    <col min="518" max="519" width="13.85546875" customWidth="1"/>
    <col min="520" max="520" width="10" customWidth="1"/>
    <col min="521" max="521" width="12" customWidth="1"/>
    <col min="522" max="522" width="15.42578125" customWidth="1"/>
    <col min="523" max="523" width="14.28515625" customWidth="1"/>
    <col min="524" max="524" width="9" customWidth="1"/>
    <col min="525" max="525" width="10.140625" customWidth="1"/>
    <col min="526" max="527" width="12.28515625" customWidth="1"/>
    <col min="528" max="528" width="10.42578125" customWidth="1"/>
    <col min="529" max="529" width="9.85546875" customWidth="1"/>
    <col min="755" max="755" width="15.5703125" customWidth="1"/>
    <col min="756" max="756" width="18.28515625" customWidth="1"/>
    <col min="757" max="757" width="8.42578125" customWidth="1"/>
    <col min="758" max="758" width="11.42578125" customWidth="1"/>
    <col min="759" max="759" width="12" customWidth="1"/>
    <col min="760" max="760" width="10.5703125" customWidth="1"/>
    <col min="761" max="761" width="11.140625" customWidth="1"/>
    <col min="762" max="762" width="12.7109375" customWidth="1"/>
    <col min="763" max="763" width="11.42578125" customWidth="1"/>
    <col min="764" max="764" width="11.85546875" customWidth="1"/>
    <col min="765" max="765" width="11.5703125" customWidth="1"/>
    <col min="766" max="766" width="9.42578125" customWidth="1"/>
    <col min="767" max="767" width="10.42578125" customWidth="1"/>
    <col min="768" max="768" width="11.42578125" customWidth="1"/>
    <col min="769" max="769" width="11.140625" customWidth="1"/>
    <col min="770" max="770" width="10.42578125" customWidth="1"/>
    <col min="771" max="771" width="9.7109375" customWidth="1"/>
    <col min="772" max="772" width="14" customWidth="1"/>
    <col min="773" max="773" width="12.28515625" customWidth="1"/>
    <col min="774" max="775" width="13.85546875" customWidth="1"/>
    <col min="776" max="776" width="10" customWidth="1"/>
    <col min="777" max="777" width="12" customWidth="1"/>
    <col min="778" max="778" width="15.42578125" customWidth="1"/>
    <col min="779" max="779" width="14.28515625" customWidth="1"/>
    <col min="780" max="780" width="9" customWidth="1"/>
    <col min="781" max="781" width="10.140625" customWidth="1"/>
    <col min="782" max="783" width="12.28515625" customWidth="1"/>
    <col min="784" max="784" width="10.42578125" customWidth="1"/>
    <col min="785" max="785" width="9.85546875" customWidth="1"/>
    <col min="1011" max="1011" width="15.5703125" customWidth="1"/>
    <col min="1012" max="1012" width="18.28515625" customWidth="1"/>
    <col min="1013" max="1013" width="8.42578125" customWidth="1"/>
    <col min="1014" max="1014" width="11.42578125" customWidth="1"/>
    <col min="1015" max="1015" width="12" customWidth="1"/>
    <col min="1016" max="1016" width="10.5703125" customWidth="1"/>
    <col min="1017" max="1017" width="11.140625" customWidth="1"/>
    <col min="1018" max="1018" width="12.7109375" customWidth="1"/>
    <col min="1019" max="1019" width="11.42578125" customWidth="1"/>
    <col min="1020" max="1020" width="11.85546875" customWidth="1"/>
    <col min="1021" max="1021" width="11.5703125" customWidth="1"/>
    <col min="1022" max="1022" width="9.42578125" customWidth="1"/>
    <col min="1023" max="1023" width="10.42578125" customWidth="1"/>
    <col min="1024" max="1024" width="11.42578125" customWidth="1"/>
    <col min="1025" max="1025" width="11.140625" customWidth="1"/>
    <col min="1026" max="1026" width="10.42578125" customWidth="1"/>
    <col min="1027" max="1027" width="9.7109375" customWidth="1"/>
    <col min="1028" max="1028" width="14" customWidth="1"/>
    <col min="1029" max="1029" width="12.28515625" customWidth="1"/>
    <col min="1030" max="1031" width="13.85546875" customWidth="1"/>
    <col min="1032" max="1032" width="10" customWidth="1"/>
    <col min="1033" max="1033" width="12" customWidth="1"/>
    <col min="1034" max="1034" width="15.42578125" customWidth="1"/>
    <col min="1035" max="1035" width="14.28515625" customWidth="1"/>
    <col min="1036" max="1036" width="9" customWidth="1"/>
    <col min="1037" max="1037" width="10.140625" customWidth="1"/>
    <col min="1038" max="1039" width="12.28515625" customWidth="1"/>
    <col min="1040" max="1040" width="10.42578125" customWidth="1"/>
    <col min="1041" max="1041" width="9.85546875" customWidth="1"/>
    <col min="1267" max="1267" width="15.5703125" customWidth="1"/>
    <col min="1268" max="1268" width="18.28515625" customWidth="1"/>
    <col min="1269" max="1269" width="8.42578125" customWidth="1"/>
    <col min="1270" max="1270" width="11.42578125" customWidth="1"/>
    <col min="1271" max="1271" width="12" customWidth="1"/>
    <col min="1272" max="1272" width="10.5703125" customWidth="1"/>
    <col min="1273" max="1273" width="11.140625" customWidth="1"/>
    <col min="1274" max="1274" width="12.7109375" customWidth="1"/>
    <col min="1275" max="1275" width="11.42578125" customWidth="1"/>
    <col min="1276" max="1276" width="11.85546875" customWidth="1"/>
    <col min="1277" max="1277" width="11.5703125" customWidth="1"/>
    <col min="1278" max="1278" width="9.42578125" customWidth="1"/>
    <col min="1279" max="1279" width="10.42578125" customWidth="1"/>
    <col min="1280" max="1280" width="11.42578125" customWidth="1"/>
    <col min="1281" max="1281" width="11.140625" customWidth="1"/>
    <col min="1282" max="1282" width="10.42578125" customWidth="1"/>
    <col min="1283" max="1283" width="9.7109375" customWidth="1"/>
    <col min="1284" max="1284" width="14" customWidth="1"/>
    <col min="1285" max="1285" width="12.28515625" customWidth="1"/>
    <col min="1286" max="1287" width="13.85546875" customWidth="1"/>
    <col min="1288" max="1288" width="10" customWidth="1"/>
    <col min="1289" max="1289" width="12" customWidth="1"/>
    <col min="1290" max="1290" width="15.42578125" customWidth="1"/>
    <col min="1291" max="1291" width="14.28515625" customWidth="1"/>
    <col min="1292" max="1292" width="9" customWidth="1"/>
    <col min="1293" max="1293" width="10.140625" customWidth="1"/>
    <col min="1294" max="1295" width="12.28515625" customWidth="1"/>
    <col min="1296" max="1296" width="10.42578125" customWidth="1"/>
    <col min="1297" max="1297" width="9.85546875" customWidth="1"/>
    <col min="1523" max="1523" width="15.5703125" customWidth="1"/>
    <col min="1524" max="1524" width="18.28515625" customWidth="1"/>
    <col min="1525" max="1525" width="8.42578125" customWidth="1"/>
    <col min="1526" max="1526" width="11.42578125" customWidth="1"/>
    <col min="1527" max="1527" width="12" customWidth="1"/>
    <col min="1528" max="1528" width="10.5703125" customWidth="1"/>
    <col min="1529" max="1529" width="11.140625" customWidth="1"/>
    <col min="1530" max="1530" width="12.7109375" customWidth="1"/>
    <col min="1531" max="1531" width="11.42578125" customWidth="1"/>
    <col min="1532" max="1532" width="11.85546875" customWidth="1"/>
    <col min="1533" max="1533" width="11.5703125" customWidth="1"/>
    <col min="1534" max="1534" width="9.42578125" customWidth="1"/>
    <col min="1535" max="1535" width="10.42578125" customWidth="1"/>
    <col min="1536" max="1536" width="11.42578125" customWidth="1"/>
    <col min="1537" max="1537" width="11.140625" customWidth="1"/>
    <col min="1538" max="1538" width="10.42578125" customWidth="1"/>
    <col min="1539" max="1539" width="9.7109375" customWidth="1"/>
    <col min="1540" max="1540" width="14" customWidth="1"/>
    <col min="1541" max="1541" width="12.28515625" customWidth="1"/>
    <col min="1542" max="1543" width="13.85546875" customWidth="1"/>
    <col min="1544" max="1544" width="10" customWidth="1"/>
    <col min="1545" max="1545" width="12" customWidth="1"/>
    <col min="1546" max="1546" width="15.42578125" customWidth="1"/>
    <col min="1547" max="1547" width="14.28515625" customWidth="1"/>
    <col min="1548" max="1548" width="9" customWidth="1"/>
    <col min="1549" max="1549" width="10.140625" customWidth="1"/>
    <col min="1550" max="1551" width="12.28515625" customWidth="1"/>
    <col min="1552" max="1552" width="10.42578125" customWidth="1"/>
    <col min="1553" max="1553" width="9.85546875" customWidth="1"/>
    <col min="1779" max="1779" width="15.5703125" customWidth="1"/>
    <col min="1780" max="1780" width="18.28515625" customWidth="1"/>
    <col min="1781" max="1781" width="8.42578125" customWidth="1"/>
    <col min="1782" max="1782" width="11.42578125" customWidth="1"/>
    <col min="1783" max="1783" width="12" customWidth="1"/>
    <col min="1784" max="1784" width="10.5703125" customWidth="1"/>
    <col min="1785" max="1785" width="11.140625" customWidth="1"/>
    <col min="1786" max="1786" width="12.7109375" customWidth="1"/>
    <col min="1787" max="1787" width="11.42578125" customWidth="1"/>
    <col min="1788" max="1788" width="11.85546875" customWidth="1"/>
    <col min="1789" max="1789" width="11.5703125" customWidth="1"/>
    <col min="1790" max="1790" width="9.42578125" customWidth="1"/>
    <col min="1791" max="1791" width="10.42578125" customWidth="1"/>
    <col min="1792" max="1792" width="11.42578125" customWidth="1"/>
    <col min="1793" max="1793" width="11.140625" customWidth="1"/>
    <col min="1794" max="1794" width="10.42578125" customWidth="1"/>
    <col min="1795" max="1795" width="9.7109375" customWidth="1"/>
    <col min="1796" max="1796" width="14" customWidth="1"/>
    <col min="1797" max="1797" width="12.28515625" customWidth="1"/>
    <col min="1798" max="1799" width="13.85546875" customWidth="1"/>
    <col min="1800" max="1800" width="10" customWidth="1"/>
    <col min="1801" max="1801" width="12" customWidth="1"/>
    <col min="1802" max="1802" width="15.42578125" customWidth="1"/>
    <col min="1803" max="1803" width="14.28515625" customWidth="1"/>
    <col min="1804" max="1804" width="9" customWidth="1"/>
    <col min="1805" max="1805" width="10.140625" customWidth="1"/>
    <col min="1806" max="1807" width="12.28515625" customWidth="1"/>
    <col min="1808" max="1808" width="10.42578125" customWidth="1"/>
    <col min="1809" max="1809" width="9.85546875" customWidth="1"/>
    <col min="2035" max="2035" width="15.5703125" customWidth="1"/>
    <col min="2036" max="2036" width="18.28515625" customWidth="1"/>
    <col min="2037" max="2037" width="8.42578125" customWidth="1"/>
    <col min="2038" max="2038" width="11.42578125" customWidth="1"/>
    <col min="2039" max="2039" width="12" customWidth="1"/>
    <col min="2040" max="2040" width="10.5703125" customWidth="1"/>
    <col min="2041" max="2041" width="11.140625" customWidth="1"/>
    <col min="2042" max="2042" width="12.7109375" customWidth="1"/>
    <col min="2043" max="2043" width="11.42578125" customWidth="1"/>
    <col min="2044" max="2044" width="11.85546875" customWidth="1"/>
    <col min="2045" max="2045" width="11.5703125" customWidth="1"/>
    <col min="2046" max="2046" width="9.42578125" customWidth="1"/>
    <col min="2047" max="2047" width="10.42578125" customWidth="1"/>
    <col min="2048" max="2048" width="11.42578125" customWidth="1"/>
    <col min="2049" max="2049" width="11.140625" customWidth="1"/>
    <col min="2050" max="2050" width="10.42578125" customWidth="1"/>
    <col min="2051" max="2051" width="9.7109375" customWidth="1"/>
    <col min="2052" max="2052" width="14" customWidth="1"/>
    <col min="2053" max="2053" width="12.28515625" customWidth="1"/>
    <col min="2054" max="2055" width="13.85546875" customWidth="1"/>
    <col min="2056" max="2056" width="10" customWidth="1"/>
    <col min="2057" max="2057" width="12" customWidth="1"/>
    <col min="2058" max="2058" width="15.42578125" customWidth="1"/>
    <col min="2059" max="2059" width="14.28515625" customWidth="1"/>
    <col min="2060" max="2060" width="9" customWidth="1"/>
    <col min="2061" max="2061" width="10.140625" customWidth="1"/>
    <col min="2062" max="2063" width="12.28515625" customWidth="1"/>
    <col min="2064" max="2064" width="10.42578125" customWidth="1"/>
    <col min="2065" max="2065" width="9.85546875" customWidth="1"/>
    <col min="2291" max="2291" width="15.5703125" customWidth="1"/>
    <col min="2292" max="2292" width="18.28515625" customWidth="1"/>
    <col min="2293" max="2293" width="8.42578125" customWidth="1"/>
    <col min="2294" max="2294" width="11.42578125" customWidth="1"/>
    <col min="2295" max="2295" width="12" customWidth="1"/>
    <col min="2296" max="2296" width="10.5703125" customWidth="1"/>
    <col min="2297" max="2297" width="11.140625" customWidth="1"/>
    <col min="2298" max="2298" width="12.7109375" customWidth="1"/>
    <col min="2299" max="2299" width="11.42578125" customWidth="1"/>
    <col min="2300" max="2300" width="11.85546875" customWidth="1"/>
    <col min="2301" max="2301" width="11.5703125" customWidth="1"/>
    <col min="2302" max="2302" width="9.42578125" customWidth="1"/>
    <col min="2303" max="2303" width="10.42578125" customWidth="1"/>
    <col min="2304" max="2304" width="11.42578125" customWidth="1"/>
    <col min="2305" max="2305" width="11.140625" customWidth="1"/>
    <col min="2306" max="2306" width="10.42578125" customWidth="1"/>
    <col min="2307" max="2307" width="9.7109375" customWidth="1"/>
    <col min="2308" max="2308" width="14" customWidth="1"/>
    <col min="2309" max="2309" width="12.28515625" customWidth="1"/>
    <col min="2310" max="2311" width="13.85546875" customWidth="1"/>
    <col min="2312" max="2312" width="10" customWidth="1"/>
    <col min="2313" max="2313" width="12" customWidth="1"/>
    <col min="2314" max="2314" width="15.42578125" customWidth="1"/>
    <col min="2315" max="2315" width="14.28515625" customWidth="1"/>
    <col min="2316" max="2316" width="9" customWidth="1"/>
    <col min="2317" max="2317" width="10.140625" customWidth="1"/>
    <col min="2318" max="2319" width="12.28515625" customWidth="1"/>
    <col min="2320" max="2320" width="10.42578125" customWidth="1"/>
    <col min="2321" max="2321" width="9.85546875" customWidth="1"/>
    <col min="2547" max="2547" width="15.5703125" customWidth="1"/>
    <col min="2548" max="2548" width="18.28515625" customWidth="1"/>
    <col min="2549" max="2549" width="8.42578125" customWidth="1"/>
    <col min="2550" max="2550" width="11.42578125" customWidth="1"/>
    <col min="2551" max="2551" width="12" customWidth="1"/>
    <col min="2552" max="2552" width="10.5703125" customWidth="1"/>
    <col min="2553" max="2553" width="11.140625" customWidth="1"/>
    <col min="2554" max="2554" width="12.7109375" customWidth="1"/>
    <col min="2555" max="2555" width="11.42578125" customWidth="1"/>
    <col min="2556" max="2556" width="11.85546875" customWidth="1"/>
    <col min="2557" max="2557" width="11.5703125" customWidth="1"/>
    <col min="2558" max="2558" width="9.42578125" customWidth="1"/>
    <col min="2559" max="2559" width="10.42578125" customWidth="1"/>
    <col min="2560" max="2560" width="11.42578125" customWidth="1"/>
    <col min="2561" max="2561" width="11.140625" customWidth="1"/>
    <col min="2562" max="2562" width="10.42578125" customWidth="1"/>
    <col min="2563" max="2563" width="9.7109375" customWidth="1"/>
    <col min="2564" max="2564" width="14" customWidth="1"/>
    <col min="2565" max="2565" width="12.28515625" customWidth="1"/>
    <col min="2566" max="2567" width="13.85546875" customWidth="1"/>
    <col min="2568" max="2568" width="10" customWidth="1"/>
    <col min="2569" max="2569" width="12" customWidth="1"/>
    <col min="2570" max="2570" width="15.42578125" customWidth="1"/>
    <col min="2571" max="2571" width="14.28515625" customWidth="1"/>
    <col min="2572" max="2572" width="9" customWidth="1"/>
    <col min="2573" max="2573" width="10.140625" customWidth="1"/>
    <col min="2574" max="2575" width="12.28515625" customWidth="1"/>
    <col min="2576" max="2576" width="10.42578125" customWidth="1"/>
    <col min="2577" max="2577" width="9.85546875" customWidth="1"/>
    <col min="2803" max="2803" width="15.5703125" customWidth="1"/>
    <col min="2804" max="2804" width="18.28515625" customWidth="1"/>
    <col min="2805" max="2805" width="8.42578125" customWidth="1"/>
    <col min="2806" max="2806" width="11.42578125" customWidth="1"/>
    <col min="2807" max="2807" width="12" customWidth="1"/>
    <col min="2808" max="2808" width="10.5703125" customWidth="1"/>
    <col min="2809" max="2809" width="11.140625" customWidth="1"/>
    <col min="2810" max="2810" width="12.7109375" customWidth="1"/>
    <col min="2811" max="2811" width="11.42578125" customWidth="1"/>
    <col min="2812" max="2812" width="11.85546875" customWidth="1"/>
    <col min="2813" max="2813" width="11.5703125" customWidth="1"/>
    <col min="2814" max="2814" width="9.42578125" customWidth="1"/>
    <col min="2815" max="2815" width="10.42578125" customWidth="1"/>
    <col min="2816" max="2816" width="11.42578125" customWidth="1"/>
    <col min="2817" max="2817" width="11.140625" customWidth="1"/>
    <col min="2818" max="2818" width="10.42578125" customWidth="1"/>
    <col min="2819" max="2819" width="9.7109375" customWidth="1"/>
    <col min="2820" max="2820" width="14" customWidth="1"/>
    <col min="2821" max="2821" width="12.28515625" customWidth="1"/>
    <col min="2822" max="2823" width="13.85546875" customWidth="1"/>
    <col min="2824" max="2824" width="10" customWidth="1"/>
    <col min="2825" max="2825" width="12" customWidth="1"/>
    <col min="2826" max="2826" width="15.42578125" customWidth="1"/>
    <col min="2827" max="2827" width="14.28515625" customWidth="1"/>
    <col min="2828" max="2828" width="9" customWidth="1"/>
    <col min="2829" max="2829" width="10.140625" customWidth="1"/>
    <col min="2830" max="2831" width="12.28515625" customWidth="1"/>
    <col min="2832" max="2832" width="10.42578125" customWidth="1"/>
    <col min="2833" max="2833" width="9.85546875" customWidth="1"/>
    <col min="3059" max="3059" width="15.5703125" customWidth="1"/>
    <col min="3060" max="3060" width="18.28515625" customWidth="1"/>
    <col min="3061" max="3061" width="8.42578125" customWidth="1"/>
    <col min="3062" max="3062" width="11.42578125" customWidth="1"/>
    <col min="3063" max="3063" width="12" customWidth="1"/>
    <col min="3064" max="3064" width="10.5703125" customWidth="1"/>
    <col min="3065" max="3065" width="11.140625" customWidth="1"/>
    <col min="3066" max="3066" width="12.7109375" customWidth="1"/>
    <col min="3067" max="3067" width="11.42578125" customWidth="1"/>
    <col min="3068" max="3068" width="11.85546875" customWidth="1"/>
    <col min="3069" max="3069" width="11.5703125" customWidth="1"/>
    <col min="3070" max="3070" width="9.42578125" customWidth="1"/>
    <col min="3071" max="3071" width="10.42578125" customWidth="1"/>
    <col min="3072" max="3072" width="11.42578125" customWidth="1"/>
    <col min="3073" max="3073" width="11.140625" customWidth="1"/>
    <col min="3074" max="3074" width="10.42578125" customWidth="1"/>
    <col min="3075" max="3075" width="9.7109375" customWidth="1"/>
    <col min="3076" max="3076" width="14" customWidth="1"/>
    <col min="3077" max="3077" width="12.28515625" customWidth="1"/>
    <col min="3078" max="3079" width="13.85546875" customWidth="1"/>
    <col min="3080" max="3080" width="10" customWidth="1"/>
    <col min="3081" max="3081" width="12" customWidth="1"/>
    <col min="3082" max="3082" width="15.42578125" customWidth="1"/>
    <col min="3083" max="3083" width="14.28515625" customWidth="1"/>
    <col min="3084" max="3084" width="9" customWidth="1"/>
    <col min="3085" max="3085" width="10.140625" customWidth="1"/>
    <col min="3086" max="3087" width="12.28515625" customWidth="1"/>
    <col min="3088" max="3088" width="10.42578125" customWidth="1"/>
    <col min="3089" max="3089" width="9.85546875" customWidth="1"/>
    <col min="3315" max="3315" width="15.5703125" customWidth="1"/>
    <col min="3316" max="3316" width="18.28515625" customWidth="1"/>
    <col min="3317" max="3317" width="8.42578125" customWidth="1"/>
    <col min="3318" max="3318" width="11.42578125" customWidth="1"/>
    <col min="3319" max="3319" width="12" customWidth="1"/>
    <col min="3320" max="3320" width="10.5703125" customWidth="1"/>
    <col min="3321" max="3321" width="11.140625" customWidth="1"/>
    <col min="3322" max="3322" width="12.7109375" customWidth="1"/>
    <col min="3323" max="3323" width="11.42578125" customWidth="1"/>
    <col min="3324" max="3324" width="11.85546875" customWidth="1"/>
    <col min="3325" max="3325" width="11.5703125" customWidth="1"/>
    <col min="3326" max="3326" width="9.42578125" customWidth="1"/>
    <col min="3327" max="3327" width="10.42578125" customWidth="1"/>
    <col min="3328" max="3328" width="11.42578125" customWidth="1"/>
    <col min="3329" max="3329" width="11.140625" customWidth="1"/>
    <col min="3330" max="3330" width="10.42578125" customWidth="1"/>
    <col min="3331" max="3331" width="9.7109375" customWidth="1"/>
    <col min="3332" max="3332" width="14" customWidth="1"/>
    <col min="3333" max="3333" width="12.28515625" customWidth="1"/>
    <col min="3334" max="3335" width="13.85546875" customWidth="1"/>
    <col min="3336" max="3336" width="10" customWidth="1"/>
    <col min="3337" max="3337" width="12" customWidth="1"/>
    <col min="3338" max="3338" width="15.42578125" customWidth="1"/>
    <col min="3339" max="3339" width="14.28515625" customWidth="1"/>
    <col min="3340" max="3340" width="9" customWidth="1"/>
    <col min="3341" max="3341" width="10.140625" customWidth="1"/>
    <col min="3342" max="3343" width="12.28515625" customWidth="1"/>
    <col min="3344" max="3344" width="10.42578125" customWidth="1"/>
    <col min="3345" max="3345" width="9.85546875" customWidth="1"/>
    <col min="3571" max="3571" width="15.5703125" customWidth="1"/>
    <col min="3572" max="3572" width="18.28515625" customWidth="1"/>
    <col min="3573" max="3573" width="8.42578125" customWidth="1"/>
    <col min="3574" max="3574" width="11.42578125" customWidth="1"/>
    <col min="3575" max="3575" width="12" customWidth="1"/>
    <col min="3576" max="3576" width="10.5703125" customWidth="1"/>
    <col min="3577" max="3577" width="11.140625" customWidth="1"/>
    <col min="3578" max="3578" width="12.7109375" customWidth="1"/>
    <col min="3579" max="3579" width="11.42578125" customWidth="1"/>
    <col min="3580" max="3580" width="11.85546875" customWidth="1"/>
    <col min="3581" max="3581" width="11.5703125" customWidth="1"/>
    <col min="3582" max="3582" width="9.42578125" customWidth="1"/>
    <col min="3583" max="3583" width="10.42578125" customWidth="1"/>
    <col min="3584" max="3584" width="11.42578125" customWidth="1"/>
    <col min="3585" max="3585" width="11.140625" customWidth="1"/>
    <col min="3586" max="3586" width="10.42578125" customWidth="1"/>
    <col min="3587" max="3587" width="9.7109375" customWidth="1"/>
    <col min="3588" max="3588" width="14" customWidth="1"/>
    <col min="3589" max="3589" width="12.28515625" customWidth="1"/>
    <col min="3590" max="3591" width="13.85546875" customWidth="1"/>
    <col min="3592" max="3592" width="10" customWidth="1"/>
    <col min="3593" max="3593" width="12" customWidth="1"/>
    <col min="3594" max="3594" width="15.42578125" customWidth="1"/>
    <col min="3595" max="3595" width="14.28515625" customWidth="1"/>
    <col min="3596" max="3596" width="9" customWidth="1"/>
    <col min="3597" max="3597" width="10.140625" customWidth="1"/>
    <col min="3598" max="3599" width="12.28515625" customWidth="1"/>
    <col min="3600" max="3600" width="10.42578125" customWidth="1"/>
    <col min="3601" max="3601" width="9.85546875" customWidth="1"/>
    <col min="3827" max="3827" width="15.5703125" customWidth="1"/>
    <col min="3828" max="3828" width="18.28515625" customWidth="1"/>
    <col min="3829" max="3829" width="8.42578125" customWidth="1"/>
    <col min="3830" max="3830" width="11.42578125" customWidth="1"/>
    <col min="3831" max="3831" width="12" customWidth="1"/>
    <col min="3832" max="3832" width="10.5703125" customWidth="1"/>
    <col min="3833" max="3833" width="11.140625" customWidth="1"/>
    <col min="3834" max="3834" width="12.7109375" customWidth="1"/>
    <col min="3835" max="3835" width="11.42578125" customWidth="1"/>
    <col min="3836" max="3836" width="11.85546875" customWidth="1"/>
    <col min="3837" max="3837" width="11.5703125" customWidth="1"/>
    <col min="3838" max="3838" width="9.42578125" customWidth="1"/>
    <col min="3839" max="3839" width="10.42578125" customWidth="1"/>
    <col min="3840" max="3840" width="11.42578125" customWidth="1"/>
    <col min="3841" max="3841" width="11.140625" customWidth="1"/>
    <col min="3842" max="3842" width="10.42578125" customWidth="1"/>
    <col min="3843" max="3843" width="9.7109375" customWidth="1"/>
    <col min="3844" max="3844" width="14" customWidth="1"/>
    <col min="3845" max="3845" width="12.28515625" customWidth="1"/>
    <col min="3846" max="3847" width="13.85546875" customWidth="1"/>
    <col min="3848" max="3848" width="10" customWidth="1"/>
    <col min="3849" max="3849" width="12" customWidth="1"/>
    <col min="3850" max="3850" width="15.42578125" customWidth="1"/>
    <col min="3851" max="3851" width="14.28515625" customWidth="1"/>
    <col min="3852" max="3852" width="9" customWidth="1"/>
    <col min="3853" max="3853" width="10.140625" customWidth="1"/>
    <col min="3854" max="3855" width="12.28515625" customWidth="1"/>
    <col min="3856" max="3856" width="10.42578125" customWidth="1"/>
    <col min="3857" max="3857" width="9.85546875" customWidth="1"/>
    <col min="4083" max="4083" width="15.5703125" customWidth="1"/>
    <col min="4084" max="4084" width="18.28515625" customWidth="1"/>
    <col min="4085" max="4085" width="8.42578125" customWidth="1"/>
    <col min="4086" max="4086" width="11.42578125" customWidth="1"/>
    <col min="4087" max="4087" width="12" customWidth="1"/>
    <col min="4088" max="4088" width="10.5703125" customWidth="1"/>
    <col min="4089" max="4089" width="11.140625" customWidth="1"/>
    <col min="4090" max="4090" width="12.7109375" customWidth="1"/>
    <col min="4091" max="4091" width="11.42578125" customWidth="1"/>
    <col min="4092" max="4092" width="11.85546875" customWidth="1"/>
    <col min="4093" max="4093" width="11.5703125" customWidth="1"/>
    <col min="4094" max="4094" width="9.42578125" customWidth="1"/>
    <col min="4095" max="4095" width="10.42578125" customWidth="1"/>
    <col min="4096" max="4096" width="11.42578125" customWidth="1"/>
    <col min="4097" max="4097" width="11.140625" customWidth="1"/>
    <col min="4098" max="4098" width="10.42578125" customWidth="1"/>
    <col min="4099" max="4099" width="9.7109375" customWidth="1"/>
    <col min="4100" max="4100" width="14" customWidth="1"/>
    <col min="4101" max="4101" width="12.28515625" customWidth="1"/>
    <col min="4102" max="4103" width="13.85546875" customWidth="1"/>
    <col min="4104" max="4104" width="10" customWidth="1"/>
    <col min="4105" max="4105" width="12" customWidth="1"/>
    <col min="4106" max="4106" width="15.42578125" customWidth="1"/>
    <col min="4107" max="4107" width="14.28515625" customWidth="1"/>
    <col min="4108" max="4108" width="9" customWidth="1"/>
    <col min="4109" max="4109" width="10.140625" customWidth="1"/>
    <col min="4110" max="4111" width="12.28515625" customWidth="1"/>
    <col min="4112" max="4112" width="10.42578125" customWidth="1"/>
    <col min="4113" max="4113" width="9.85546875" customWidth="1"/>
    <col min="4339" max="4339" width="15.5703125" customWidth="1"/>
    <col min="4340" max="4340" width="18.28515625" customWidth="1"/>
    <col min="4341" max="4341" width="8.42578125" customWidth="1"/>
    <col min="4342" max="4342" width="11.42578125" customWidth="1"/>
    <col min="4343" max="4343" width="12" customWidth="1"/>
    <col min="4344" max="4344" width="10.5703125" customWidth="1"/>
    <col min="4345" max="4345" width="11.140625" customWidth="1"/>
    <col min="4346" max="4346" width="12.7109375" customWidth="1"/>
    <col min="4347" max="4347" width="11.42578125" customWidth="1"/>
    <col min="4348" max="4348" width="11.85546875" customWidth="1"/>
    <col min="4349" max="4349" width="11.5703125" customWidth="1"/>
    <col min="4350" max="4350" width="9.42578125" customWidth="1"/>
    <col min="4351" max="4351" width="10.42578125" customWidth="1"/>
    <col min="4352" max="4352" width="11.42578125" customWidth="1"/>
    <col min="4353" max="4353" width="11.140625" customWidth="1"/>
    <col min="4354" max="4354" width="10.42578125" customWidth="1"/>
    <col min="4355" max="4355" width="9.7109375" customWidth="1"/>
    <col min="4356" max="4356" width="14" customWidth="1"/>
    <col min="4357" max="4357" width="12.28515625" customWidth="1"/>
    <col min="4358" max="4359" width="13.85546875" customWidth="1"/>
    <col min="4360" max="4360" width="10" customWidth="1"/>
    <col min="4361" max="4361" width="12" customWidth="1"/>
    <col min="4362" max="4362" width="15.42578125" customWidth="1"/>
    <col min="4363" max="4363" width="14.28515625" customWidth="1"/>
    <col min="4364" max="4364" width="9" customWidth="1"/>
    <col min="4365" max="4365" width="10.140625" customWidth="1"/>
    <col min="4366" max="4367" width="12.28515625" customWidth="1"/>
    <col min="4368" max="4368" width="10.42578125" customWidth="1"/>
    <col min="4369" max="4369" width="9.85546875" customWidth="1"/>
    <col min="4595" max="4595" width="15.5703125" customWidth="1"/>
    <col min="4596" max="4596" width="18.28515625" customWidth="1"/>
    <col min="4597" max="4597" width="8.42578125" customWidth="1"/>
    <col min="4598" max="4598" width="11.42578125" customWidth="1"/>
    <col min="4599" max="4599" width="12" customWidth="1"/>
    <col min="4600" max="4600" width="10.5703125" customWidth="1"/>
    <col min="4601" max="4601" width="11.140625" customWidth="1"/>
    <col min="4602" max="4602" width="12.7109375" customWidth="1"/>
    <col min="4603" max="4603" width="11.42578125" customWidth="1"/>
    <col min="4604" max="4604" width="11.85546875" customWidth="1"/>
    <col min="4605" max="4605" width="11.5703125" customWidth="1"/>
    <col min="4606" max="4606" width="9.42578125" customWidth="1"/>
    <col min="4607" max="4607" width="10.42578125" customWidth="1"/>
    <col min="4608" max="4608" width="11.42578125" customWidth="1"/>
    <col min="4609" max="4609" width="11.140625" customWidth="1"/>
    <col min="4610" max="4610" width="10.42578125" customWidth="1"/>
    <col min="4611" max="4611" width="9.7109375" customWidth="1"/>
    <col min="4612" max="4612" width="14" customWidth="1"/>
    <col min="4613" max="4613" width="12.28515625" customWidth="1"/>
    <col min="4614" max="4615" width="13.85546875" customWidth="1"/>
    <col min="4616" max="4616" width="10" customWidth="1"/>
    <col min="4617" max="4617" width="12" customWidth="1"/>
    <col min="4618" max="4618" width="15.42578125" customWidth="1"/>
    <col min="4619" max="4619" width="14.28515625" customWidth="1"/>
    <col min="4620" max="4620" width="9" customWidth="1"/>
    <col min="4621" max="4621" width="10.140625" customWidth="1"/>
    <col min="4622" max="4623" width="12.28515625" customWidth="1"/>
    <col min="4624" max="4624" width="10.42578125" customWidth="1"/>
    <col min="4625" max="4625" width="9.85546875" customWidth="1"/>
    <col min="4851" max="4851" width="15.5703125" customWidth="1"/>
    <col min="4852" max="4852" width="18.28515625" customWidth="1"/>
    <col min="4853" max="4853" width="8.42578125" customWidth="1"/>
    <col min="4854" max="4854" width="11.42578125" customWidth="1"/>
    <col min="4855" max="4855" width="12" customWidth="1"/>
    <col min="4856" max="4856" width="10.5703125" customWidth="1"/>
    <col min="4857" max="4857" width="11.140625" customWidth="1"/>
    <col min="4858" max="4858" width="12.7109375" customWidth="1"/>
    <col min="4859" max="4859" width="11.42578125" customWidth="1"/>
    <col min="4860" max="4860" width="11.85546875" customWidth="1"/>
    <col min="4861" max="4861" width="11.5703125" customWidth="1"/>
    <col min="4862" max="4862" width="9.42578125" customWidth="1"/>
    <col min="4863" max="4863" width="10.42578125" customWidth="1"/>
    <col min="4864" max="4864" width="11.42578125" customWidth="1"/>
    <col min="4865" max="4865" width="11.140625" customWidth="1"/>
    <col min="4866" max="4866" width="10.42578125" customWidth="1"/>
    <col min="4867" max="4867" width="9.7109375" customWidth="1"/>
    <col min="4868" max="4868" width="14" customWidth="1"/>
    <col min="4869" max="4869" width="12.28515625" customWidth="1"/>
    <col min="4870" max="4871" width="13.85546875" customWidth="1"/>
    <col min="4872" max="4872" width="10" customWidth="1"/>
    <col min="4873" max="4873" width="12" customWidth="1"/>
    <col min="4874" max="4874" width="15.42578125" customWidth="1"/>
    <col min="4875" max="4875" width="14.28515625" customWidth="1"/>
    <col min="4876" max="4876" width="9" customWidth="1"/>
    <col min="4877" max="4877" width="10.140625" customWidth="1"/>
    <col min="4878" max="4879" width="12.28515625" customWidth="1"/>
    <col min="4880" max="4880" width="10.42578125" customWidth="1"/>
    <col min="4881" max="4881" width="9.85546875" customWidth="1"/>
    <col min="5107" max="5107" width="15.5703125" customWidth="1"/>
    <col min="5108" max="5108" width="18.28515625" customWidth="1"/>
    <col min="5109" max="5109" width="8.42578125" customWidth="1"/>
    <col min="5110" max="5110" width="11.42578125" customWidth="1"/>
    <col min="5111" max="5111" width="12" customWidth="1"/>
    <col min="5112" max="5112" width="10.5703125" customWidth="1"/>
    <col min="5113" max="5113" width="11.140625" customWidth="1"/>
    <col min="5114" max="5114" width="12.7109375" customWidth="1"/>
    <col min="5115" max="5115" width="11.42578125" customWidth="1"/>
    <col min="5116" max="5116" width="11.85546875" customWidth="1"/>
    <col min="5117" max="5117" width="11.5703125" customWidth="1"/>
    <col min="5118" max="5118" width="9.42578125" customWidth="1"/>
    <col min="5119" max="5119" width="10.42578125" customWidth="1"/>
    <col min="5120" max="5120" width="11.42578125" customWidth="1"/>
    <col min="5121" max="5121" width="11.140625" customWidth="1"/>
    <col min="5122" max="5122" width="10.42578125" customWidth="1"/>
    <col min="5123" max="5123" width="9.7109375" customWidth="1"/>
    <col min="5124" max="5124" width="14" customWidth="1"/>
    <col min="5125" max="5125" width="12.28515625" customWidth="1"/>
    <col min="5126" max="5127" width="13.85546875" customWidth="1"/>
    <col min="5128" max="5128" width="10" customWidth="1"/>
    <col min="5129" max="5129" width="12" customWidth="1"/>
    <col min="5130" max="5130" width="15.42578125" customWidth="1"/>
    <col min="5131" max="5131" width="14.28515625" customWidth="1"/>
    <col min="5132" max="5132" width="9" customWidth="1"/>
    <col min="5133" max="5133" width="10.140625" customWidth="1"/>
    <col min="5134" max="5135" width="12.28515625" customWidth="1"/>
    <col min="5136" max="5136" width="10.42578125" customWidth="1"/>
    <col min="5137" max="5137" width="9.85546875" customWidth="1"/>
    <col min="5363" max="5363" width="15.5703125" customWidth="1"/>
    <col min="5364" max="5364" width="18.28515625" customWidth="1"/>
    <col min="5365" max="5365" width="8.42578125" customWidth="1"/>
    <col min="5366" max="5366" width="11.42578125" customWidth="1"/>
    <col min="5367" max="5367" width="12" customWidth="1"/>
    <col min="5368" max="5368" width="10.5703125" customWidth="1"/>
    <col min="5369" max="5369" width="11.140625" customWidth="1"/>
    <col min="5370" max="5370" width="12.7109375" customWidth="1"/>
    <col min="5371" max="5371" width="11.42578125" customWidth="1"/>
    <col min="5372" max="5372" width="11.85546875" customWidth="1"/>
    <col min="5373" max="5373" width="11.5703125" customWidth="1"/>
    <col min="5374" max="5374" width="9.42578125" customWidth="1"/>
    <col min="5375" max="5375" width="10.42578125" customWidth="1"/>
    <col min="5376" max="5376" width="11.42578125" customWidth="1"/>
    <col min="5377" max="5377" width="11.140625" customWidth="1"/>
    <col min="5378" max="5378" width="10.42578125" customWidth="1"/>
    <col min="5379" max="5379" width="9.7109375" customWidth="1"/>
    <col min="5380" max="5380" width="14" customWidth="1"/>
    <col min="5381" max="5381" width="12.28515625" customWidth="1"/>
    <col min="5382" max="5383" width="13.85546875" customWidth="1"/>
    <col min="5384" max="5384" width="10" customWidth="1"/>
    <col min="5385" max="5385" width="12" customWidth="1"/>
    <col min="5386" max="5386" width="15.42578125" customWidth="1"/>
    <col min="5387" max="5387" width="14.28515625" customWidth="1"/>
    <col min="5388" max="5388" width="9" customWidth="1"/>
    <col min="5389" max="5389" width="10.140625" customWidth="1"/>
    <col min="5390" max="5391" width="12.28515625" customWidth="1"/>
    <col min="5392" max="5392" width="10.42578125" customWidth="1"/>
    <col min="5393" max="5393" width="9.85546875" customWidth="1"/>
    <col min="5619" max="5619" width="15.5703125" customWidth="1"/>
    <col min="5620" max="5620" width="18.28515625" customWidth="1"/>
    <col min="5621" max="5621" width="8.42578125" customWidth="1"/>
    <col min="5622" max="5622" width="11.42578125" customWidth="1"/>
    <col min="5623" max="5623" width="12" customWidth="1"/>
    <col min="5624" max="5624" width="10.5703125" customWidth="1"/>
    <col min="5625" max="5625" width="11.140625" customWidth="1"/>
    <col min="5626" max="5626" width="12.7109375" customWidth="1"/>
    <col min="5627" max="5627" width="11.42578125" customWidth="1"/>
    <col min="5628" max="5628" width="11.85546875" customWidth="1"/>
    <col min="5629" max="5629" width="11.5703125" customWidth="1"/>
    <col min="5630" max="5630" width="9.42578125" customWidth="1"/>
    <col min="5631" max="5631" width="10.42578125" customWidth="1"/>
    <col min="5632" max="5632" width="11.42578125" customWidth="1"/>
    <col min="5633" max="5633" width="11.140625" customWidth="1"/>
    <col min="5634" max="5634" width="10.42578125" customWidth="1"/>
    <col min="5635" max="5635" width="9.7109375" customWidth="1"/>
    <col min="5636" max="5636" width="14" customWidth="1"/>
    <col min="5637" max="5637" width="12.28515625" customWidth="1"/>
    <col min="5638" max="5639" width="13.85546875" customWidth="1"/>
    <col min="5640" max="5640" width="10" customWidth="1"/>
    <col min="5641" max="5641" width="12" customWidth="1"/>
    <col min="5642" max="5642" width="15.42578125" customWidth="1"/>
    <col min="5643" max="5643" width="14.28515625" customWidth="1"/>
    <col min="5644" max="5644" width="9" customWidth="1"/>
    <col min="5645" max="5645" width="10.140625" customWidth="1"/>
    <col min="5646" max="5647" width="12.28515625" customWidth="1"/>
    <col min="5648" max="5648" width="10.42578125" customWidth="1"/>
    <col min="5649" max="5649" width="9.85546875" customWidth="1"/>
    <col min="5875" max="5875" width="15.5703125" customWidth="1"/>
    <col min="5876" max="5876" width="18.28515625" customWidth="1"/>
    <col min="5877" max="5877" width="8.42578125" customWidth="1"/>
    <col min="5878" max="5878" width="11.42578125" customWidth="1"/>
    <col min="5879" max="5879" width="12" customWidth="1"/>
    <col min="5880" max="5880" width="10.5703125" customWidth="1"/>
    <col min="5881" max="5881" width="11.140625" customWidth="1"/>
    <col min="5882" max="5882" width="12.7109375" customWidth="1"/>
    <col min="5883" max="5883" width="11.42578125" customWidth="1"/>
    <col min="5884" max="5884" width="11.85546875" customWidth="1"/>
    <col min="5885" max="5885" width="11.5703125" customWidth="1"/>
    <col min="5886" max="5886" width="9.42578125" customWidth="1"/>
    <col min="5887" max="5887" width="10.42578125" customWidth="1"/>
    <col min="5888" max="5888" width="11.42578125" customWidth="1"/>
    <col min="5889" max="5889" width="11.140625" customWidth="1"/>
    <col min="5890" max="5890" width="10.42578125" customWidth="1"/>
    <col min="5891" max="5891" width="9.7109375" customWidth="1"/>
    <col min="5892" max="5892" width="14" customWidth="1"/>
    <col min="5893" max="5893" width="12.28515625" customWidth="1"/>
    <col min="5894" max="5895" width="13.85546875" customWidth="1"/>
    <col min="5896" max="5896" width="10" customWidth="1"/>
    <col min="5897" max="5897" width="12" customWidth="1"/>
    <col min="5898" max="5898" width="15.42578125" customWidth="1"/>
    <col min="5899" max="5899" width="14.28515625" customWidth="1"/>
    <col min="5900" max="5900" width="9" customWidth="1"/>
    <col min="5901" max="5901" width="10.140625" customWidth="1"/>
    <col min="5902" max="5903" width="12.28515625" customWidth="1"/>
    <col min="5904" max="5904" width="10.42578125" customWidth="1"/>
    <col min="5905" max="5905" width="9.85546875" customWidth="1"/>
    <col min="6131" max="6131" width="15.5703125" customWidth="1"/>
    <col min="6132" max="6132" width="18.28515625" customWidth="1"/>
    <col min="6133" max="6133" width="8.42578125" customWidth="1"/>
    <col min="6134" max="6134" width="11.42578125" customWidth="1"/>
    <col min="6135" max="6135" width="12" customWidth="1"/>
    <col min="6136" max="6136" width="10.5703125" customWidth="1"/>
    <col min="6137" max="6137" width="11.140625" customWidth="1"/>
    <col min="6138" max="6138" width="12.7109375" customWidth="1"/>
    <col min="6139" max="6139" width="11.42578125" customWidth="1"/>
    <col min="6140" max="6140" width="11.85546875" customWidth="1"/>
    <col min="6141" max="6141" width="11.5703125" customWidth="1"/>
    <col min="6142" max="6142" width="9.42578125" customWidth="1"/>
    <col min="6143" max="6143" width="10.42578125" customWidth="1"/>
    <col min="6144" max="6144" width="11.42578125" customWidth="1"/>
    <col min="6145" max="6145" width="11.140625" customWidth="1"/>
    <col min="6146" max="6146" width="10.42578125" customWidth="1"/>
    <col min="6147" max="6147" width="9.7109375" customWidth="1"/>
    <col min="6148" max="6148" width="14" customWidth="1"/>
    <col min="6149" max="6149" width="12.28515625" customWidth="1"/>
    <col min="6150" max="6151" width="13.85546875" customWidth="1"/>
    <col min="6152" max="6152" width="10" customWidth="1"/>
    <col min="6153" max="6153" width="12" customWidth="1"/>
    <col min="6154" max="6154" width="15.42578125" customWidth="1"/>
    <col min="6155" max="6155" width="14.28515625" customWidth="1"/>
    <col min="6156" max="6156" width="9" customWidth="1"/>
    <col min="6157" max="6157" width="10.140625" customWidth="1"/>
    <col min="6158" max="6159" width="12.28515625" customWidth="1"/>
    <col min="6160" max="6160" width="10.42578125" customWidth="1"/>
    <col min="6161" max="6161" width="9.85546875" customWidth="1"/>
    <col min="6387" max="6387" width="15.5703125" customWidth="1"/>
    <col min="6388" max="6388" width="18.28515625" customWidth="1"/>
    <col min="6389" max="6389" width="8.42578125" customWidth="1"/>
    <col min="6390" max="6390" width="11.42578125" customWidth="1"/>
    <col min="6391" max="6391" width="12" customWidth="1"/>
    <col min="6392" max="6392" width="10.5703125" customWidth="1"/>
    <col min="6393" max="6393" width="11.140625" customWidth="1"/>
    <col min="6394" max="6394" width="12.7109375" customWidth="1"/>
    <col min="6395" max="6395" width="11.42578125" customWidth="1"/>
    <col min="6396" max="6396" width="11.85546875" customWidth="1"/>
    <col min="6397" max="6397" width="11.5703125" customWidth="1"/>
    <col min="6398" max="6398" width="9.42578125" customWidth="1"/>
    <col min="6399" max="6399" width="10.42578125" customWidth="1"/>
    <col min="6400" max="6400" width="11.42578125" customWidth="1"/>
    <col min="6401" max="6401" width="11.140625" customWidth="1"/>
    <col min="6402" max="6402" width="10.42578125" customWidth="1"/>
    <col min="6403" max="6403" width="9.7109375" customWidth="1"/>
    <col min="6404" max="6404" width="14" customWidth="1"/>
    <col min="6405" max="6405" width="12.28515625" customWidth="1"/>
    <col min="6406" max="6407" width="13.85546875" customWidth="1"/>
    <col min="6408" max="6408" width="10" customWidth="1"/>
    <col min="6409" max="6409" width="12" customWidth="1"/>
    <col min="6410" max="6410" width="15.42578125" customWidth="1"/>
    <col min="6411" max="6411" width="14.28515625" customWidth="1"/>
    <col min="6412" max="6412" width="9" customWidth="1"/>
    <col min="6413" max="6413" width="10.140625" customWidth="1"/>
    <col min="6414" max="6415" width="12.28515625" customWidth="1"/>
    <col min="6416" max="6416" width="10.42578125" customWidth="1"/>
    <col min="6417" max="6417" width="9.85546875" customWidth="1"/>
    <col min="6643" max="6643" width="15.5703125" customWidth="1"/>
    <col min="6644" max="6644" width="18.28515625" customWidth="1"/>
    <col min="6645" max="6645" width="8.42578125" customWidth="1"/>
    <col min="6646" max="6646" width="11.42578125" customWidth="1"/>
    <col min="6647" max="6647" width="12" customWidth="1"/>
    <col min="6648" max="6648" width="10.5703125" customWidth="1"/>
    <col min="6649" max="6649" width="11.140625" customWidth="1"/>
    <col min="6650" max="6650" width="12.7109375" customWidth="1"/>
    <col min="6651" max="6651" width="11.42578125" customWidth="1"/>
    <col min="6652" max="6652" width="11.85546875" customWidth="1"/>
    <col min="6653" max="6653" width="11.5703125" customWidth="1"/>
    <col min="6654" max="6654" width="9.42578125" customWidth="1"/>
    <col min="6655" max="6655" width="10.42578125" customWidth="1"/>
    <col min="6656" max="6656" width="11.42578125" customWidth="1"/>
    <col min="6657" max="6657" width="11.140625" customWidth="1"/>
    <col min="6658" max="6658" width="10.42578125" customWidth="1"/>
    <col min="6659" max="6659" width="9.7109375" customWidth="1"/>
    <col min="6660" max="6660" width="14" customWidth="1"/>
    <col min="6661" max="6661" width="12.28515625" customWidth="1"/>
    <col min="6662" max="6663" width="13.85546875" customWidth="1"/>
    <col min="6664" max="6664" width="10" customWidth="1"/>
    <col min="6665" max="6665" width="12" customWidth="1"/>
    <col min="6666" max="6666" width="15.42578125" customWidth="1"/>
    <col min="6667" max="6667" width="14.28515625" customWidth="1"/>
    <col min="6668" max="6668" width="9" customWidth="1"/>
    <col min="6669" max="6669" width="10.140625" customWidth="1"/>
    <col min="6670" max="6671" width="12.28515625" customWidth="1"/>
    <col min="6672" max="6672" width="10.42578125" customWidth="1"/>
    <col min="6673" max="6673" width="9.85546875" customWidth="1"/>
    <col min="6899" max="6899" width="15.5703125" customWidth="1"/>
    <col min="6900" max="6900" width="18.28515625" customWidth="1"/>
    <col min="6901" max="6901" width="8.42578125" customWidth="1"/>
    <col min="6902" max="6902" width="11.42578125" customWidth="1"/>
    <col min="6903" max="6903" width="12" customWidth="1"/>
    <col min="6904" max="6904" width="10.5703125" customWidth="1"/>
    <col min="6905" max="6905" width="11.140625" customWidth="1"/>
    <col min="6906" max="6906" width="12.7109375" customWidth="1"/>
    <col min="6907" max="6907" width="11.42578125" customWidth="1"/>
    <col min="6908" max="6908" width="11.85546875" customWidth="1"/>
    <col min="6909" max="6909" width="11.5703125" customWidth="1"/>
    <col min="6910" max="6910" width="9.42578125" customWidth="1"/>
    <col min="6911" max="6911" width="10.42578125" customWidth="1"/>
    <col min="6912" max="6912" width="11.42578125" customWidth="1"/>
    <col min="6913" max="6913" width="11.140625" customWidth="1"/>
    <col min="6914" max="6914" width="10.42578125" customWidth="1"/>
    <col min="6915" max="6915" width="9.7109375" customWidth="1"/>
    <col min="6916" max="6916" width="14" customWidth="1"/>
    <col min="6917" max="6917" width="12.28515625" customWidth="1"/>
    <col min="6918" max="6919" width="13.85546875" customWidth="1"/>
    <col min="6920" max="6920" width="10" customWidth="1"/>
    <col min="6921" max="6921" width="12" customWidth="1"/>
    <col min="6922" max="6922" width="15.42578125" customWidth="1"/>
    <col min="6923" max="6923" width="14.28515625" customWidth="1"/>
    <col min="6924" max="6924" width="9" customWidth="1"/>
    <col min="6925" max="6925" width="10.140625" customWidth="1"/>
    <col min="6926" max="6927" width="12.28515625" customWidth="1"/>
    <col min="6928" max="6928" width="10.42578125" customWidth="1"/>
    <col min="6929" max="6929" width="9.85546875" customWidth="1"/>
    <col min="7155" max="7155" width="15.5703125" customWidth="1"/>
    <col min="7156" max="7156" width="18.28515625" customWidth="1"/>
    <col min="7157" max="7157" width="8.42578125" customWidth="1"/>
    <col min="7158" max="7158" width="11.42578125" customWidth="1"/>
    <col min="7159" max="7159" width="12" customWidth="1"/>
    <col min="7160" max="7160" width="10.5703125" customWidth="1"/>
    <col min="7161" max="7161" width="11.140625" customWidth="1"/>
    <col min="7162" max="7162" width="12.7109375" customWidth="1"/>
    <col min="7163" max="7163" width="11.42578125" customWidth="1"/>
    <col min="7164" max="7164" width="11.85546875" customWidth="1"/>
    <col min="7165" max="7165" width="11.5703125" customWidth="1"/>
    <col min="7166" max="7166" width="9.42578125" customWidth="1"/>
    <col min="7167" max="7167" width="10.42578125" customWidth="1"/>
    <col min="7168" max="7168" width="11.42578125" customWidth="1"/>
    <col min="7169" max="7169" width="11.140625" customWidth="1"/>
    <col min="7170" max="7170" width="10.42578125" customWidth="1"/>
    <col min="7171" max="7171" width="9.7109375" customWidth="1"/>
    <col min="7172" max="7172" width="14" customWidth="1"/>
    <col min="7173" max="7173" width="12.28515625" customWidth="1"/>
    <col min="7174" max="7175" width="13.85546875" customWidth="1"/>
    <col min="7176" max="7176" width="10" customWidth="1"/>
    <col min="7177" max="7177" width="12" customWidth="1"/>
    <col min="7178" max="7178" width="15.42578125" customWidth="1"/>
    <col min="7179" max="7179" width="14.28515625" customWidth="1"/>
    <col min="7180" max="7180" width="9" customWidth="1"/>
    <col min="7181" max="7181" width="10.140625" customWidth="1"/>
    <col min="7182" max="7183" width="12.28515625" customWidth="1"/>
    <col min="7184" max="7184" width="10.42578125" customWidth="1"/>
    <col min="7185" max="7185" width="9.85546875" customWidth="1"/>
    <col min="7411" max="7411" width="15.5703125" customWidth="1"/>
    <col min="7412" max="7412" width="18.28515625" customWidth="1"/>
    <col min="7413" max="7413" width="8.42578125" customWidth="1"/>
    <col min="7414" max="7414" width="11.42578125" customWidth="1"/>
    <col min="7415" max="7415" width="12" customWidth="1"/>
    <col min="7416" max="7416" width="10.5703125" customWidth="1"/>
    <col min="7417" max="7417" width="11.140625" customWidth="1"/>
    <col min="7418" max="7418" width="12.7109375" customWidth="1"/>
    <col min="7419" max="7419" width="11.42578125" customWidth="1"/>
    <col min="7420" max="7420" width="11.85546875" customWidth="1"/>
    <col min="7421" max="7421" width="11.5703125" customWidth="1"/>
    <col min="7422" max="7422" width="9.42578125" customWidth="1"/>
    <col min="7423" max="7423" width="10.42578125" customWidth="1"/>
    <col min="7424" max="7424" width="11.42578125" customWidth="1"/>
    <col min="7425" max="7425" width="11.140625" customWidth="1"/>
    <col min="7426" max="7426" width="10.42578125" customWidth="1"/>
    <col min="7427" max="7427" width="9.7109375" customWidth="1"/>
    <col min="7428" max="7428" width="14" customWidth="1"/>
    <col min="7429" max="7429" width="12.28515625" customWidth="1"/>
    <col min="7430" max="7431" width="13.85546875" customWidth="1"/>
    <col min="7432" max="7432" width="10" customWidth="1"/>
    <col min="7433" max="7433" width="12" customWidth="1"/>
    <col min="7434" max="7434" width="15.42578125" customWidth="1"/>
    <col min="7435" max="7435" width="14.28515625" customWidth="1"/>
    <col min="7436" max="7436" width="9" customWidth="1"/>
    <col min="7437" max="7437" width="10.140625" customWidth="1"/>
    <col min="7438" max="7439" width="12.28515625" customWidth="1"/>
    <col min="7440" max="7440" width="10.42578125" customWidth="1"/>
    <col min="7441" max="7441" width="9.85546875" customWidth="1"/>
    <col min="7667" max="7667" width="15.5703125" customWidth="1"/>
    <col min="7668" max="7668" width="18.28515625" customWidth="1"/>
    <col min="7669" max="7669" width="8.42578125" customWidth="1"/>
    <col min="7670" max="7670" width="11.42578125" customWidth="1"/>
    <col min="7671" max="7671" width="12" customWidth="1"/>
    <col min="7672" max="7672" width="10.5703125" customWidth="1"/>
    <col min="7673" max="7673" width="11.140625" customWidth="1"/>
    <col min="7674" max="7674" width="12.7109375" customWidth="1"/>
    <col min="7675" max="7675" width="11.42578125" customWidth="1"/>
    <col min="7676" max="7676" width="11.85546875" customWidth="1"/>
    <col min="7677" max="7677" width="11.5703125" customWidth="1"/>
    <col min="7678" max="7678" width="9.42578125" customWidth="1"/>
    <col min="7679" max="7679" width="10.42578125" customWidth="1"/>
    <col min="7680" max="7680" width="11.42578125" customWidth="1"/>
    <col min="7681" max="7681" width="11.140625" customWidth="1"/>
    <col min="7682" max="7682" width="10.42578125" customWidth="1"/>
    <col min="7683" max="7683" width="9.7109375" customWidth="1"/>
    <col min="7684" max="7684" width="14" customWidth="1"/>
    <col min="7685" max="7685" width="12.28515625" customWidth="1"/>
    <col min="7686" max="7687" width="13.85546875" customWidth="1"/>
    <col min="7688" max="7688" width="10" customWidth="1"/>
    <col min="7689" max="7689" width="12" customWidth="1"/>
    <col min="7690" max="7690" width="15.42578125" customWidth="1"/>
    <col min="7691" max="7691" width="14.28515625" customWidth="1"/>
    <col min="7692" max="7692" width="9" customWidth="1"/>
    <col min="7693" max="7693" width="10.140625" customWidth="1"/>
    <col min="7694" max="7695" width="12.28515625" customWidth="1"/>
    <col min="7696" max="7696" width="10.42578125" customWidth="1"/>
    <col min="7697" max="7697" width="9.85546875" customWidth="1"/>
    <col min="7923" max="7923" width="15.5703125" customWidth="1"/>
    <col min="7924" max="7924" width="18.28515625" customWidth="1"/>
    <col min="7925" max="7925" width="8.42578125" customWidth="1"/>
    <col min="7926" max="7926" width="11.42578125" customWidth="1"/>
    <col min="7927" max="7927" width="12" customWidth="1"/>
    <col min="7928" max="7928" width="10.5703125" customWidth="1"/>
    <col min="7929" max="7929" width="11.140625" customWidth="1"/>
    <col min="7930" max="7930" width="12.7109375" customWidth="1"/>
    <col min="7931" max="7931" width="11.42578125" customWidth="1"/>
    <col min="7932" max="7932" width="11.85546875" customWidth="1"/>
    <col min="7933" max="7933" width="11.5703125" customWidth="1"/>
    <col min="7934" max="7934" width="9.42578125" customWidth="1"/>
    <col min="7935" max="7935" width="10.42578125" customWidth="1"/>
    <col min="7936" max="7936" width="11.42578125" customWidth="1"/>
    <col min="7937" max="7937" width="11.140625" customWidth="1"/>
    <col min="7938" max="7938" width="10.42578125" customWidth="1"/>
    <col min="7939" max="7939" width="9.7109375" customWidth="1"/>
    <col min="7940" max="7940" width="14" customWidth="1"/>
    <col min="7941" max="7941" width="12.28515625" customWidth="1"/>
    <col min="7942" max="7943" width="13.85546875" customWidth="1"/>
    <col min="7944" max="7944" width="10" customWidth="1"/>
    <col min="7945" max="7945" width="12" customWidth="1"/>
    <col min="7946" max="7946" width="15.42578125" customWidth="1"/>
    <col min="7947" max="7947" width="14.28515625" customWidth="1"/>
    <col min="7948" max="7948" width="9" customWidth="1"/>
    <col min="7949" max="7949" width="10.140625" customWidth="1"/>
    <col min="7950" max="7951" width="12.28515625" customWidth="1"/>
    <col min="7952" max="7952" width="10.42578125" customWidth="1"/>
    <col min="7953" max="7953" width="9.85546875" customWidth="1"/>
    <col min="8179" max="8179" width="15.5703125" customWidth="1"/>
    <col min="8180" max="8180" width="18.28515625" customWidth="1"/>
    <col min="8181" max="8181" width="8.42578125" customWidth="1"/>
    <col min="8182" max="8182" width="11.42578125" customWidth="1"/>
    <col min="8183" max="8183" width="12" customWidth="1"/>
    <col min="8184" max="8184" width="10.5703125" customWidth="1"/>
    <col min="8185" max="8185" width="11.140625" customWidth="1"/>
    <col min="8186" max="8186" width="12.7109375" customWidth="1"/>
    <col min="8187" max="8187" width="11.42578125" customWidth="1"/>
    <col min="8188" max="8188" width="11.85546875" customWidth="1"/>
    <col min="8189" max="8189" width="11.5703125" customWidth="1"/>
    <col min="8190" max="8190" width="9.42578125" customWidth="1"/>
    <col min="8191" max="8191" width="10.42578125" customWidth="1"/>
    <col min="8192" max="8192" width="11.42578125" customWidth="1"/>
    <col min="8193" max="8193" width="11.140625" customWidth="1"/>
    <col min="8194" max="8194" width="10.42578125" customWidth="1"/>
    <col min="8195" max="8195" width="9.7109375" customWidth="1"/>
    <col min="8196" max="8196" width="14" customWidth="1"/>
    <col min="8197" max="8197" width="12.28515625" customWidth="1"/>
    <col min="8198" max="8199" width="13.85546875" customWidth="1"/>
    <col min="8200" max="8200" width="10" customWidth="1"/>
    <col min="8201" max="8201" width="12" customWidth="1"/>
    <col min="8202" max="8202" width="15.42578125" customWidth="1"/>
    <col min="8203" max="8203" width="14.28515625" customWidth="1"/>
    <col min="8204" max="8204" width="9" customWidth="1"/>
    <col min="8205" max="8205" width="10.140625" customWidth="1"/>
    <col min="8206" max="8207" width="12.28515625" customWidth="1"/>
    <col min="8208" max="8208" width="10.42578125" customWidth="1"/>
    <col min="8209" max="8209" width="9.85546875" customWidth="1"/>
    <col min="8435" max="8435" width="15.5703125" customWidth="1"/>
    <col min="8436" max="8436" width="18.28515625" customWidth="1"/>
    <col min="8437" max="8437" width="8.42578125" customWidth="1"/>
    <col min="8438" max="8438" width="11.42578125" customWidth="1"/>
    <col min="8439" max="8439" width="12" customWidth="1"/>
    <col min="8440" max="8440" width="10.5703125" customWidth="1"/>
    <col min="8441" max="8441" width="11.140625" customWidth="1"/>
    <col min="8442" max="8442" width="12.7109375" customWidth="1"/>
    <col min="8443" max="8443" width="11.42578125" customWidth="1"/>
    <col min="8444" max="8444" width="11.85546875" customWidth="1"/>
    <col min="8445" max="8445" width="11.5703125" customWidth="1"/>
    <col min="8446" max="8446" width="9.42578125" customWidth="1"/>
    <col min="8447" max="8447" width="10.42578125" customWidth="1"/>
    <col min="8448" max="8448" width="11.42578125" customWidth="1"/>
    <col min="8449" max="8449" width="11.140625" customWidth="1"/>
    <col min="8450" max="8450" width="10.42578125" customWidth="1"/>
    <col min="8451" max="8451" width="9.7109375" customWidth="1"/>
    <col min="8452" max="8452" width="14" customWidth="1"/>
    <col min="8453" max="8453" width="12.28515625" customWidth="1"/>
    <col min="8454" max="8455" width="13.85546875" customWidth="1"/>
    <col min="8456" max="8456" width="10" customWidth="1"/>
    <col min="8457" max="8457" width="12" customWidth="1"/>
    <col min="8458" max="8458" width="15.42578125" customWidth="1"/>
    <col min="8459" max="8459" width="14.28515625" customWidth="1"/>
    <col min="8460" max="8460" width="9" customWidth="1"/>
    <col min="8461" max="8461" width="10.140625" customWidth="1"/>
    <col min="8462" max="8463" width="12.28515625" customWidth="1"/>
    <col min="8464" max="8464" width="10.42578125" customWidth="1"/>
    <col min="8465" max="8465" width="9.85546875" customWidth="1"/>
    <col min="8691" max="8691" width="15.5703125" customWidth="1"/>
    <col min="8692" max="8692" width="18.28515625" customWidth="1"/>
    <col min="8693" max="8693" width="8.42578125" customWidth="1"/>
    <col min="8694" max="8694" width="11.42578125" customWidth="1"/>
    <col min="8695" max="8695" width="12" customWidth="1"/>
    <col min="8696" max="8696" width="10.5703125" customWidth="1"/>
    <col min="8697" max="8697" width="11.140625" customWidth="1"/>
    <col min="8698" max="8698" width="12.7109375" customWidth="1"/>
    <col min="8699" max="8699" width="11.42578125" customWidth="1"/>
    <col min="8700" max="8700" width="11.85546875" customWidth="1"/>
    <col min="8701" max="8701" width="11.5703125" customWidth="1"/>
    <col min="8702" max="8702" width="9.42578125" customWidth="1"/>
    <col min="8703" max="8703" width="10.42578125" customWidth="1"/>
    <col min="8704" max="8704" width="11.42578125" customWidth="1"/>
    <col min="8705" max="8705" width="11.140625" customWidth="1"/>
    <col min="8706" max="8706" width="10.42578125" customWidth="1"/>
    <col min="8707" max="8707" width="9.7109375" customWidth="1"/>
    <col min="8708" max="8708" width="14" customWidth="1"/>
    <col min="8709" max="8709" width="12.28515625" customWidth="1"/>
    <col min="8710" max="8711" width="13.85546875" customWidth="1"/>
    <col min="8712" max="8712" width="10" customWidth="1"/>
    <col min="8713" max="8713" width="12" customWidth="1"/>
    <col min="8714" max="8714" width="15.42578125" customWidth="1"/>
    <col min="8715" max="8715" width="14.28515625" customWidth="1"/>
    <col min="8716" max="8716" width="9" customWidth="1"/>
    <col min="8717" max="8717" width="10.140625" customWidth="1"/>
    <col min="8718" max="8719" width="12.28515625" customWidth="1"/>
    <col min="8720" max="8720" width="10.42578125" customWidth="1"/>
    <col min="8721" max="8721" width="9.85546875" customWidth="1"/>
    <col min="8947" max="8947" width="15.5703125" customWidth="1"/>
    <col min="8948" max="8948" width="18.28515625" customWidth="1"/>
    <col min="8949" max="8949" width="8.42578125" customWidth="1"/>
    <col min="8950" max="8950" width="11.42578125" customWidth="1"/>
    <col min="8951" max="8951" width="12" customWidth="1"/>
    <col min="8952" max="8952" width="10.5703125" customWidth="1"/>
    <col min="8953" max="8953" width="11.140625" customWidth="1"/>
    <col min="8954" max="8954" width="12.7109375" customWidth="1"/>
    <col min="8955" max="8955" width="11.42578125" customWidth="1"/>
    <col min="8956" max="8956" width="11.85546875" customWidth="1"/>
    <col min="8957" max="8957" width="11.5703125" customWidth="1"/>
    <col min="8958" max="8958" width="9.42578125" customWidth="1"/>
    <col min="8959" max="8959" width="10.42578125" customWidth="1"/>
    <col min="8960" max="8960" width="11.42578125" customWidth="1"/>
    <col min="8961" max="8961" width="11.140625" customWidth="1"/>
    <col min="8962" max="8962" width="10.42578125" customWidth="1"/>
    <col min="8963" max="8963" width="9.7109375" customWidth="1"/>
    <col min="8964" max="8964" width="14" customWidth="1"/>
    <col min="8965" max="8965" width="12.28515625" customWidth="1"/>
    <col min="8966" max="8967" width="13.85546875" customWidth="1"/>
    <col min="8968" max="8968" width="10" customWidth="1"/>
    <col min="8969" max="8969" width="12" customWidth="1"/>
    <col min="8970" max="8970" width="15.42578125" customWidth="1"/>
    <col min="8971" max="8971" width="14.28515625" customWidth="1"/>
    <col min="8972" max="8972" width="9" customWidth="1"/>
    <col min="8973" max="8973" width="10.140625" customWidth="1"/>
    <col min="8974" max="8975" width="12.28515625" customWidth="1"/>
    <col min="8976" max="8976" width="10.42578125" customWidth="1"/>
    <col min="8977" max="8977" width="9.85546875" customWidth="1"/>
    <col min="9203" max="9203" width="15.5703125" customWidth="1"/>
    <col min="9204" max="9204" width="18.28515625" customWidth="1"/>
    <col min="9205" max="9205" width="8.42578125" customWidth="1"/>
    <col min="9206" max="9206" width="11.42578125" customWidth="1"/>
    <col min="9207" max="9207" width="12" customWidth="1"/>
    <col min="9208" max="9208" width="10.5703125" customWidth="1"/>
    <col min="9209" max="9209" width="11.140625" customWidth="1"/>
    <col min="9210" max="9210" width="12.7109375" customWidth="1"/>
    <col min="9211" max="9211" width="11.42578125" customWidth="1"/>
    <col min="9212" max="9212" width="11.85546875" customWidth="1"/>
    <col min="9213" max="9213" width="11.5703125" customWidth="1"/>
    <col min="9214" max="9214" width="9.42578125" customWidth="1"/>
    <col min="9215" max="9215" width="10.42578125" customWidth="1"/>
    <col min="9216" max="9216" width="11.42578125" customWidth="1"/>
    <col min="9217" max="9217" width="11.140625" customWidth="1"/>
    <col min="9218" max="9218" width="10.42578125" customWidth="1"/>
    <col min="9219" max="9219" width="9.7109375" customWidth="1"/>
    <col min="9220" max="9220" width="14" customWidth="1"/>
    <col min="9221" max="9221" width="12.28515625" customWidth="1"/>
    <col min="9222" max="9223" width="13.85546875" customWidth="1"/>
    <col min="9224" max="9224" width="10" customWidth="1"/>
    <col min="9225" max="9225" width="12" customWidth="1"/>
    <col min="9226" max="9226" width="15.42578125" customWidth="1"/>
    <col min="9227" max="9227" width="14.28515625" customWidth="1"/>
    <col min="9228" max="9228" width="9" customWidth="1"/>
    <col min="9229" max="9229" width="10.140625" customWidth="1"/>
    <col min="9230" max="9231" width="12.28515625" customWidth="1"/>
    <col min="9232" max="9232" width="10.42578125" customWidth="1"/>
    <col min="9233" max="9233" width="9.85546875" customWidth="1"/>
    <col min="9459" max="9459" width="15.5703125" customWidth="1"/>
    <col min="9460" max="9460" width="18.28515625" customWidth="1"/>
    <col min="9461" max="9461" width="8.42578125" customWidth="1"/>
    <col min="9462" max="9462" width="11.42578125" customWidth="1"/>
    <col min="9463" max="9463" width="12" customWidth="1"/>
    <col min="9464" max="9464" width="10.5703125" customWidth="1"/>
    <col min="9465" max="9465" width="11.140625" customWidth="1"/>
    <col min="9466" max="9466" width="12.7109375" customWidth="1"/>
    <col min="9467" max="9467" width="11.42578125" customWidth="1"/>
    <col min="9468" max="9468" width="11.85546875" customWidth="1"/>
    <col min="9469" max="9469" width="11.5703125" customWidth="1"/>
    <col min="9470" max="9470" width="9.42578125" customWidth="1"/>
    <col min="9471" max="9471" width="10.42578125" customWidth="1"/>
    <col min="9472" max="9472" width="11.42578125" customWidth="1"/>
    <col min="9473" max="9473" width="11.140625" customWidth="1"/>
    <col min="9474" max="9474" width="10.42578125" customWidth="1"/>
    <col min="9475" max="9475" width="9.7109375" customWidth="1"/>
    <col min="9476" max="9476" width="14" customWidth="1"/>
    <col min="9477" max="9477" width="12.28515625" customWidth="1"/>
    <col min="9478" max="9479" width="13.85546875" customWidth="1"/>
    <col min="9480" max="9480" width="10" customWidth="1"/>
    <col min="9481" max="9481" width="12" customWidth="1"/>
    <col min="9482" max="9482" width="15.42578125" customWidth="1"/>
    <col min="9483" max="9483" width="14.28515625" customWidth="1"/>
    <col min="9484" max="9484" width="9" customWidth="1"/>
    <col min="9485" max="9485" width="10.140625" customWidth="1"/>
    <col min="9486" max="9487" width="12.28515625" customWidth="1"/>
    <col min="9488" max="9488" width="10.42578125" customWidth="1"/>
    <col min="9489" max="9489" width="9.85546875" customWidth="1"/>
    <col min="9715" max="9715" width="15.5703125" customWidth="1"/>
    <col min="9716" max="9716" width="18.28515625" customWidth="1"/>
    <col min="9717" max="9717" width="8.42578125" customWidth="1"/>
    <col min="9718" max="9718" width="11.42578125" customWidth="1"/>
    <col min="9719" max="9719" width="12" customWidth="1"/>
    <col min="9720" max="9720" width="10.5703125" customWidth="1"/>
    <col min="9721" max="9721" width="11.140625" customWidth="1"/>
    <col min="9722" max="9722" width="12.7109375" customWidth="1"/>
    <col min="9723" max="9723" width="11.42578125" customWidth="1"/>
    <col min="9724" max="9724" width="11.85546875" customWidth="1"/>
    <col min="9725" max="9725" width="11.5703125" customWidth="1"/>
    <col min="9726" max="9726" width="9.42578125" customWidth="1"/>
    <col min="9727" max="9727" width="10.42578125" customWidth="1"/>
    <col min="9728" max="9728" width="11.42578125" customWidth="1"/>
    <col min="9729" max="9729" width="11.140625" customWidth="1"/>
    <col min="9730" max="9730" width="10.42578125" customWidth="1"/>
    <col min="9731" max="9731" width="9.7109375" customWidth="1"/>
    <col min="9732" max="9732" width="14" customWidth="1"/>
    <col min="9733" max="9733" width="12.28515625" customWidth="1"/>
    <col min="9734" max="9735" width="13.85546875" customWidth="1"/>
    <col min="9736" max="9736" width="10" customWidth="1"/>
    <col min="9737" max="9737" width="12" customWidth="1"/>
    <col min="9738" max="9738" width="15.42578125" customWidth="1"/>
    <col min="9739" max="9739" width="14.28515625" customWidth="1"/>
    <col min="9740" max="9740" width="9" customWidth="1"/>
    <col min="9741" max="9741" width="10.140625" customWidth="1"/>
    <col min="9742" max="9743" width="12.28515625" customWidth="1"/>
    <col min="9744" max="9744" width="10.42578125" customWidth="1"/>
    <col min="9745" max="9745" width="9.85546875" customWidth="1"/>
    <col min="9971" max="9971" width="15.5703125" customWidth="1"/>
    <col min="9972" max="9972" width="18.28515625" customWidth="1"/>
    <col min="9973" max="9973" width="8.42578125" customWidth="1"/>
    <col min="9974" max="9974" width="11.42578125" customWidth="1"/>
    <col min="9975" max="9975" width="12" customWidth="1"/>
    <col min="9976" max="9976" width="10.5703125" customWidth="1"/>
    <col min="9977" max="9977" width="11.140625" customWidth="1"/>
    <col min="9978" max="9978" width="12.7109375" customWidth="1"/>
    <col min="9979" max="9979" width="11.42578125" customWidth="1"/>
    <col min="9980" max="9980" width="11.85546875" customWidth="1"/>
    <col min="9981" max="9981" width="11.5703125" customWidth="1"/>
    <col min="9982" max="9982" width="9.42578125" customWidth="1"/>
    <col min="9983" max="9983" width="10.42578125" customWidth="1"/>
    <col min="9984" max="9984" width="11.42578125" customWidth="1"/>
    <col min="9985" max="9985" width="11.140625" customWidth="1"/>
    <col min="9986" max="9986" width="10.42578125" customWidth="1"/>
    <col min="9987" max="9987" width="9.7109375" customWidth="1"/>
    <col min="9988" max="9988" width="14" customWidth="1"/>
    <col min="9989" max="9989" width="12.28515625" customWidth="1"/>
    <col min="9990" max="9991" width="13.85546875" customWidth="1"/>
    <col min="9992" max="9992" width="10" customWidth="1"/>
    <col min="9993" max="9993" width="12" customWidth="1"/>
    <col min="9994" max="9994" width="15.42578125" customWidth="1"/>
    <col min="9995" max="9995" width="14.28515625" customWidth="1"/>
    <col min="9996" max="9996" width="9" customWidth="1"/>
    <col min="9997" max="9997" width="10.140625" customWidth="1"/>
    <col min="9998" max="9999" width="12.28515625" customWidth="1"/>
    <col min="10000" max="10000" width="10.42578125" customWidth="1"/>
    <col min="10001" max="10001" width="9.85546875" customWidth="1"/>
    <col min="10227" max="10227" width="15.5703125" customWidth="1"/>
    <col min="10228" max="10228" width="18.28515625" customWidth="1"/>
    <col min="10229" max="10229" width="8.42578125" customWidth="1"/>
    <col min="10230" max="10230" width="11.42578125" customWidth="1"/>
    <col min="10231" max="10231" width="12" customWidth="1"/>
    <col min="10232" max="10232" width="10.5703125" customWidth="1"/>
    <col min="10233" max="10233" width="11.140625" customWidth="1"/>
    <col min="10234" max="10234" width="12.7109375" customWidth="1"/>
    <col min="10235" max="10235" width="11.42578125" customWidth="1"/>
    <col min="10236" max="10236" width="11.85546875" customWidth="1"/>
    <col min="10237" max="10237" width="11.5703125" customWidth="1"/>
    <col min="10238" max="10238" width="9.42578125" customWidth="1"/>
    <col min="10239" max="10239" width="10.42578125" customWidth="1"/>
    <col min="10240" max="10240" width="11.42578125" customWidth="1"/>
    <col min="10241" max="10241" width="11.140625" customWidth="1"/>
    <col min="10242" max="10242" width="10.42578125" customWidth="1"/>
    <col min="10243" max="10243" width="9.7109375" customWidth="1"/>
    <col min="10244" max="10244" width="14" customWidth="1"/>
    <col min="10245" max="10245" width="12.28515625" customWidth="1"/>
    <col min="10246" max="10247" width="13.85546875" customWidth="1"/>
    <col min="10248" max="10248" width="10" customWidth="1"/>
    <col min="10249" max="10249" width="12" customWidth="1"/>
    <col min="10250" max="10250" width="15.42578125" customWidth="1"/>
    <col min="10251" max="10251" width="14.28515625" customWidth="1"/>
    <col min="10252" max="10252" width="9" customWidth="1"/>
    <col min="10253" max="10253" width="10.140625" customWidth="1"/>
    <col min="10254" max="10255" width="12.28515625" customWidth="1"/>
    <col min="10256" max="10256" width="10.42578125" customWidth="1"/>
    <col min="10257" max="10257" width="9.85546875" customWidth="1"/>
    <col min="10483" max="10483" width="15.5703125" customWidth="1"/>
    <col min="10484" max="10484" width="18.28515625" customWidth="1"/>
    <col min="10485" max="10485" width="8.42578125" customWidth="1"/>
    <col min="10486" max="10486" width="11.42578125" customWidth="1"/>
    <col min="10487" max="10487" width="12" customWidth="1"/>
    <col min="10488" max="10488" width="10.5703125" customWidth="1"/>
    <col min="10489" max="10489" width="11.140625" customWidth="1"/>
    <col min="10490" max="10490" width="12.7109375" customWidth="1"/>
    <col min="10491" max="10491" width="11.42578125" customWidth="1"/>
    <col min="10492" max="10492" width="11.85546875" customWidth="1"/>
    <col min="10493" max="10493" width="11.5703125" customWidth="1"/>
    <col min="10494" max="10494" width="9.42578125" customWidth="1"/>
    <col min="10495" max="10495" width="10.42578125" customWidth="1"/>
    <col min="10496" max="10496" width="11.42578125" customWidth="1"/>
    <col min="10497" max="10497" width="11.140625" customWidth="1"/>
    <col min="10498" max="10498" width="10.42578125" customWidth="1"/>
    <col min="10499" max="10499" width="9.7109375" customWidth="1"/>
    <col min="10500" max="10500" width="14" customWidth="1"/>
    <col min="10501" max="10501" width="12.28515625" customWidth="1"/>
    <col min="10502" max="10503" width="13.85546875" customWidth="1"/>
    <col min="10504" max="10504" width="10" customWidth="1"/>
    <col min="10505" max="10505" width="12" customWidth="1"/>
    <col min="10506" max="10506" width="15.42578125" customWidth="1"/>
    <col min="10507" max="10507" width="14.28515625" customWidth="1"/>
    <col min="10508" max="10508" width="9" customWidth="1"/>
    <col min="10509" max="10509" width="10.140625" customWidth="1"/>
    <col min="10510" max="10511" width="12.28515625" customWidth="1"/>
    <col min="10512" max="10512" width="10.42578125" customWidth="1"/>
    <col min="10513" max="10513" width="9.85546875" customWidth="1"/>
    <col min="10739" max="10739" width="15.5703125" customWidth="1"/>
    <col min="10740" max="10740" width="18.28515625" customWidth="1"/>
    <col min="10741" max="10741" width="8.42578125" customWidth="1"/>
    <col min="10742" max="10742" width="11.42578125" customWidth="1"/>
    <col min="10743" max="10743" width="12" customWidth="1"/>
    <col min="10744" max="10744" width="10.5703125" customWidth="1"/>
    <col min="10745" max="10745" width="11.140625" customWidth="1"/>
    <col min="10746" max="10746" width="12.7109375" customWidth="1"/>
    <col min="10747" max="10747" width="11.42578125" customWidth="1"/>
    <col min="10748" max="10748" width="11.85546875" customWidth="1"/>
    <col min="10749" max="10749" width="11.5703125" customWidth="1"/>
    <col min="10750" max="10750" width="9.42578125" customWidth="1"/>
    <col min="10751" max="10751" width="10.42578125" customWidth="1"/>
    <col min="10752" max="10752" width="11.42578125" customWidth="1"/>
    <col min="10753" max="10753" width="11.140625" customWidth="1"/>
    <col min="10754" max="10754" width="10.42578125" customWidth="1"/>
    <col min="10755" max="10755" width="9.7109375" customWidth="1"/>
    <col min="10756" max="10756" width="14" customWidth="1"/>
    <col min="10757" max="10757" width="12.28515625" customWidth="1"/>
    <col min="10758" max="10759" width="13.85546875" customWidth="1"/>
    <col min="10760" max="10760" width="10" customWidth="1"/>
    <col min="10761" max="10761" width="12" customWidth="1"/>
    <col min="10762" max="10762" width="15.42578125" customWidth="1"/>
    <col min="10763" max="10763" width="14.28515625" customWidth="1"/>
    <col min="10764" max="10764" width="9" customWidth="1"/>
    <col min="10765" max="10765" width="10.140625" customWidth="1"/>
    <col min="10766" max="10767" width="12.28515625" customWidth="1"/>
    <col min="10768" max="10768" width="10.42578125" customWidth="1"/>
    <col min="10769" max="10769" width="9.85546875" customWidth="1"/>
    <col min="10995" max="10995" width="15.5703125" customWidth="1"/>
    <col min="10996" max="10996" width="18.28515625" customWidth="1"/>
    <col min="10997" max="10997" width="8.42578125" customWidth="1"/>
    <col min="10998" max="10998" width="11.42578125" customWidth="1"/>
    <col min="10999" max="10999" width="12" customWidth="1"/>
    <col min="11000" max="11000" width="10.5703125" customWidth="1"/>
    <col min="11001" max="11001" width="11.140625" customWidth="1"/>
    <col min="11002" max="11002" width="12.7109375" customWidth="1"/>
    <col min="11003" max="11003" width="11.42578125" customWidth="1"/>
    <col min="11004" max="11004" width="11.85546875" customWidth="1"/>
    <col min="11005" max="11005" width="11.5703125" customWidth="1"/>
    <col min="11006" max="11006" width="9.42578125" customWidth="1"/>
    <col min="11007" max="11007" width="10.42578125" customWidth="1"/>
    <col min="11008" max="11008" width="11.42578125" customWidth="1"/>
    <col min="11009" max="11009" width="11.140625" customWidth="1"/>
    <col min="11010" max="11010" width="10.42578125" customWidth="1"/>
    <col min="11011" max="11011" width="9.7109375" customWidth="1"/>
    <col min="11012" max="11012" width="14" customWidth="1"/>
    <col min="11013" max="11013" width="12.28515625" customWidth="1"/>
    <col min="11014" max="11015" width="13.85546875" customWidth="1"/>
    <col min="11016" max="11016" width="10" customWidth="1"/>
    <col min="11017" max="11017" width="12" customWidth="1"/>
    <col min="11018" max="11018" width="15.42578125" customWidth="1"/>
    <col min="11019" max="11019" width="14.28515625" customWidth="1"/>
    <col min="11020" max="11020" width="9" customWidth="1"/>
    <col min="11021" max="11021" width="10.140625" customWidth="1"/>
    <col min="11022" max="11023" width="12.28515625" customWidth="1"/>
    <col min="11024" max="11024" width="10.42578125" customWidth="1"/>
    <col min="11025" max="11025" width="9.85546875" customWidth="1"/>
    <col min="11251" max="11251" width="15.5703125" customWidth="1"/>
    <col min="11252" max="11252" width="18.28515625" customWidth="1"/>
    <col min="11253" max="11253" width="8.42578125" customWidth="1"/>
    <col min="11254" max="11254" width="11.42578125" customWidth="1"/>
    <col min="11255" max="11255" width="12" customWidth="1"/>
    <col min="11256" max="11256" width="10.5703125" customWidth="1"/>
    <col min="11257" max="11257" width="11.140625" customWidth="1"/>
    <col min="11258" max="11258" width="12.7109375" customWidth="1"/>
    <col min="11259" max="11259" width="11.42578125" customWidth="1"/>
    <col min="11260" max="11260" width="11.85546875" customWidth="1"/>
    <col min="11261" max="11261" width="11.5703125" customWidth="1"/>
    <col min="11262" max="11262" width="9.42578125" customWidth="1"/>
    <col min="11263" max="11263" width="10.42578125" customWidth="1"/>
    <col min="11264" max="11264" width="11.42578125" customWidth="1"/>
    <col min="11265" max="11265" width="11.140625" customWidth="1"/>
    <col min="11266" max="11266" width="10.42578125" customWidth="1"/>
    <col min="11267" max="11267" width="9.7109375" customWidth="1"/>
    <col min="11268" max="11268" width="14" customWidth="1"/>
    <col min="11269" max="11269" width="12.28515625" customWidth="1"/>
    <col min="11270" max="11271" width="13.85546875" customWidth="1"/>
    <col min="11272" max="11272" width="10" customWidth="1"/>
    <col min="11273" max="11273" width="12" customWidth="1"/>
    <col min="11274" max="11274" width="15.42578125" customWidth="1"/>
    <col min="11275" max="11275" width="14.28515625" customWidth="1"/>
    <col min="11276" max="11276" width="9" customWidth="1"/>
    <col min="11277" max="11277" width="10.140625" customWidth="1"/>
    <col min="11278" max="11279" width="12.28515625" customWidth="1"/>
    <col min="11280" max="11280" width="10.42578125" customWidth="1"/>
    <col min="11281" max="11281" width="9.85546875" customWidth="1"/>
    <col min="11507" max="11507" width="15.5703125" customWidth="1"/>
    <col min="11508" max="11508" width="18.28515625" customWidth="1"/>
    <col min="11509" max="11509" width="8.42578125" customWidth="1"/>
    <col min="11510" max="11510" width="11.42578125" customWidth="1"/>
    <col min="11511" max="11511" width="12" customWidth="1"/>
    <col min="11512" max="11512" width="10.5703125" customWidth="1"/>
    <col min="11513" max="11513" width="11.140625" customWidth="1"/>
    <col min="11514" max="11514" width="12.7109375" customWidth="1"/>
    <col min="11515" max="11515" width="11.42578125" customWidth="1"/>
    <col min="11516" max="11516" width="11.85546875" customWidth="1"/>
    <col min="11517" max="11517" width="11.5703125" customWidth="1"/>
    <col min="11518" max="11518" width="9.42578125" customWidth="1"/>
    <col min="11519" max="11519" width="10.42578125" customWidth="1"/>
    <col min="11520" max="11520" width="11.42578125" customWidth="1"/>
    <col min="11521" max="11521" width="11.140625" customWidth="1"/>
    <col min="11522" max="11522" width="10.42578125" customWidth="1"/>
    <col min="11523" max="11523" width="9.7109375" customWidth="1"/>
    <col min="11524" max="11524" width="14" customWidth="1"/>
    <col min="11525" max="11525" width="12.28515625" customWidth="1"/>
    <col min="11526" max="11527" width="13.85546875" customWidth="1"/>
    <col min="11528" max="11528" width="10" customWidth="1"/>
    <col min="11529" max="11529" width="12" customWidth="1"/>
    <col min="11530" max="11530" width="15.42578125" customWidth="1"/>
    <col min="11531" max="11531" width="14.28515625" customWidth="1"/>
    <col min="11532" max="11532" width="9" customWidth="1"/>
    <col min="11533" max="11533" width="10.140625" customWidth="1"/>
    <col min="11534" max="11535" width="12.28515625" customWidth="1"/>
    <col min="11536" max="11536" width="10.42578125" customWidth="1"/>
    <col min="11537" max="11537" width="9.85546875" customWidth="1"/>
    <col min="11763" max="11763" width="15.5703125" customWidth="1"/>
    <col min="11764" max="11764" width="18.28515625" customWidth="1"/>
    <col min="11765" max="11765" width="8.42578125" customWidth="1"/>
    <col min="11766" max="11766" width="11.42578125" customWidth="1"/>
    <col min="11767" max="11767" width="12" customWidth="1"/>
    <col min="11768" max="11768" width="10.5703125" customWidth="1"/>
    <col min="11769" max="11769" width="11.140625" customWidth="1"/>
    <col min="11770" max="11770" width="12.7109375" customWidth="1"/>
    <col min="11771" max="11771" width="11.42578125" customWidth="1"/>
    <col min="11772" max="11772" width="11.85546875" customWidth="1"/>
    <col min="11773" max="11773" width="11.5703125" customWidth="1"/>
    <col min="11774" max="11774" width="9.42578125" customWidth="1"/>
    <col min="11775" max="11775" width="10.42578125" customWidth="1"/>
    <col min="11776" max="11776" width="11.42578125" customWidth="1"/>
    <col min="11777" max="11777" width="11.140625" customWidth="1"/>
    <col min="11778" max="11778" width="10.42578125" customWidth="1"/>
    <col min="11779" max="11779" width="9.7109375" customWidth="1"/>
    <col min="11780" max="11780" width="14" customWidth="1"/>
    <col min="11781" max="11781" width="12.28515625" customWidth="1"/>
    <col min="11782" max="11783" width="13.85546875" customWidth="1"/>
    <col min="11784" max="11784" width="10" customWidth="1"/>
    <col min="11785" max="11785" width="12" customWidth="1"/>
    <col min="11786" max="11786" width="15.42578125" customWidth="1"/>
    <col min="11787" max="11787" width="14.28515625" customWidth="1"/>
    <col min="11788" max="11788" width="9" customWidth="1"/>
    <col min="11789" max="11789" width="10.140625" customWidth="1"/>
    <col min="11790" max="11791" width="12.28515625" customWidth="1"/>
    <col min="11792" max="11792" width="10.42578125" customWidth="1"/>
    <col min="11793" max="11793" width="9.85546875" customWidth="1"/>
    <col min="12019" max="12019" width="15.5703125" customWidth="1"/>
    <col min="12020" max="12020" width="18.28515625" customWidth="1"/>
    <col min="12021" max="12021" width="8.42578125" customWidth="1"/>
    <col min="12022" max="12022" width="11.42578125" customWidth="1"/>
    <col min="12023" max="12023" width="12" customWidth="1"/>
    <col min="12024" max="12024" width="10.5703125" customWidth="1"/>
    <col min="12025" max="12025" width="11.140625" customWidth="1"/>
    <col min="12026" max="12026" width="12.7109375" customWidth="1"/>
    <col min="12027" max="12027" width="11.42578125" customWidth="1"/>
    <col min="12028" max="12028" width="11.85546875" customWidth="1"/>
    <col min="12029" max="12029" width="11.5703125" customWidth="1"/>
    <col min="12030" max="12030" width="9.42578125" customWidth="1"/>
    <col min="12031" max="12031" width="10.42578125" customWidth="1"/>
    <col min="12032" max="12032" width="11.42578125" customWidth="1"/>
    <col min="12033" max="12033" width="11.140625" customWidth="1"/>
    <col min="12034" max="12034" width="10.42578125" customWidth="1"/>
    <col min="12035" max="12035" width="9.7109375" customWidth="1"/>
    <col min="12036" max="12036" width="14" customWidth="1"/>
    <col min="12037" max="12037" width="12.28515625" customWidth="1"/>
    <col min="12038" max="12039" width="13.85546875" customWidth="1"/>
    <col min="12040" max="12040" width="10" customWidth="1"/>
    <col min="12041" max="12041" width="12" customWidth="1"/>
    <col min="12042" max="12042" width="15.42578125" customWidth="1"/>
    <col min="12043" max="12043" width="14.28515625" customWidth="1"/>
    <col min="12044" max="12044" width="9" customWidth="1"/>
    <col min="12045" max="12045" width="10.140625" customWidth="1"/>
    <col min="12046" max="12047" width="12.28515625" customWidth="1"/>
    <col min="12048" max="12048" width="10.42578125" customWidth="1"/>
    <col min="12049" max="12049" width="9.85546875" customWidth="1"/>
    <col min="12275" max="12275" width="15.5703125" customWidth="1"/>
    <col min="12276" max="12276" width="18.28515625" customWidth="1"/>
    <col min="12277" max="12277" width="8.42578125" customWidth="1"/>
    <col min="12278" max="12278" width="11.42578125" customWidth="1"/>
    <col min="12279" max="12279" width="12" customWidth="1"/>
    <col min="12280" max="12280" width="10.5703125" customWidth="1"/>
    <col min="12281" max="12281" width="11.140625" customWidth="1"/>
    <col min="12282" max="12282" width="12.7109375" customWidth="1"/>
    <col min="12283" max="12283" width="11.42578125" customWidth="1"/>
    <col min="12284" max="12284" width="11.85546875" customWidth="1"/>
    <col min="12285" max="12285" width="11.5703125" customWidth="1"/>
    <col min="12286" max="12286" width="9.42578125" customWidth="1"/>
    <col min="12287" max="12287" width="10.42578125" customWidth="1"/>
    <col min="12288" max="12288" width="11.42578125" customWidth="1"/>
    <col min="12289" max="12289" width="11.140625" customWidth="1"/>
    <col min="12290" max="12290" width="10.42578125" customWidth="1"/>
    <col min="12291" max="12291" width="9.7109375" customWidth="1"/>
    <col min="12292" max="12292" width="14" customWidth="1"/>
    <col min="12293" max="12293" width="12.28515625" customWidth="1"/>
    <col min="12294" max="12295" width="13.85546875" customWidth="1"/>
    <col min="12296" max="12296" width="10" customWidth="1"/>
    <col min="12297" max="12297" width="12" customWidth="1"/>
    <col min="12298" max="12298" width="15.42578125" customWidth="1"/>
    <col min="12299" max="12299" width="14.28515625" customWidth="1"/>
    <col min="12300" max="12300" width="9" customWidth="1"/>
    <col min="12301" max="12301" width="10.140625" customWidth="1"/>
    <col min="12302" max="12303" width="12.28515625" customWidth="1"/>
    <col min="12304" max="12304" width="10.42578125" customWidth="1"/>
    <col min="12305" max="12305" width="9.85546875" customWidth="1"/>
    <col min="12531" max="12531" width="15.5703125" customWidth="1"/>
    <col min="12532" max="12532" width="18.28515625" customWidth="1"/>
    <col min="12533" max="12533" width="8.42578125" customWidth="1"/>
    <col min="12534" max="12534" width="11.42578125" customWidth="1"/>
    <col min="12535" max="12535" width="12" customWidth="1"/>
    <col min="12536" max="12536" width="10.5703125" customWidth="1"/>
    <col min="12537" max="12537" width="11.140625" customWidth="1"/>
    <col min="12538" max="12538" width="12.7109375" customWidth="1"/>
    <col min="12539" max="12539" width="11.42578125" customWidth="1"/>
    <col min="12540" max="12540" width="11.85546875" customWidth="1"/>
    <col min="12541" max="12541" width="11.5703125" customWidth="1"/>
    <col min="12542" max="12542" width="9.42578125" customWidth="1"/>
    <col min="12543" max="12543" width="10.42578125" customWidth="1"/>
    <col min="12544" max="12544" width="11.42578125" customWidth="1"/>
    <col min="12545" max="12545" width="11.140625" customWidth="1"/>
    <col min="12546" max="12546" width="10.42578125" customWidth="1"/>
    <col min="12547" max="12547" width="9.7109375" customWidth="1"/>
    <col min="12548" max="12548" width="14" customWidth="1"/>
    <col min="12549" max="12549" width="12.28515625" customWidth="1"/>
    <col min="12550" max="12551" width="13.85546875" customWidth="1"/>
    <col min="12552" max="12552" width="10" customWidth="1"/>
    <col min="12553" max="12553" width="12" customWidth="1"/>
    <col min="12554" max="12554" width="15.42578125" customWidth="1"/>
    <col min="12555" max="12555" width="14.28515625" customWidth="1"/>
    <col min="12556" max="12556" width="9" customWidth="1"/>
    <col min="12557" max="12557" width="10.140625" customWidth="1"/>
    <col min="12558" max="12559" width="12.28515625" customWidth="1"/>
    <col min="12560" max="12560" width="10.42578125" customWidth="1"/>
    <col min="12561" max="12561" width="9.85546875" customWidth="1"/>
    <col min="12787" max="12787" width="15.5703125" customWidth="1"/>
    <col min="12788" max="12788" width="18.28515625" customWidth="1"/>
    <col min="12789" max="12789" width="8.42578125" customWidth="1"/>
    <col min="12790" max="12790" width="11.42578125" customWidth="1"/>
    <col min="12791" max="12791" width="12" customWidth="1"/>
    <col min="12792" max="12792" width="10.5703125" customWidth="1"/>
    <col min="12793" max="12793" width="11.140625" customWidth="1"/>
    <col min="12794" max="12794" width="12.7109375" customWidth="1"/>
    <col min="12795" max="12795" width="11.42578125" customWidth="1"/>
    <col min="12796" max="12796" width="11.85546875" customWidth="1"/>
    <col min="12797" max="12797" width="11.5703125" customWidth="1"/>
    <col min="12798" max="12798" width="9.42578125" customWidth="1"/>
    <col min="12799" max="12799" width="10.42578125" customWidth="1"/>
    <col min="12800" max="12800" width="11.42578125" customWidth="1"/>
    <col min="12801" max="12801" width="11.140625" customWidth="1"/>
    <col min="12802" max="12802" width="10.42578125" customWidth="1"/>
    <col min="12803" max="12803" width="9.7109375" customWidth="1"/>
    <col min="12804" max="12804" width="14" customWidth="1"/>
    <col min="12805" max="12805" width="12.28515625" customWidth="1"/>
    <col min="12806" max="12807" width="13.85546875" customWidth="1"/>
    <col min="12808" max="12808" width="10" customWidth="1"/>
    <col min="12809" max="12809" width="12" customWidth="1"/>
    <col min="12810" max="12810" width="15.42578125" customWidth="1"/>
    <col min="12811" max="12811" width="14.28515625" customWidth="1"/>
    <col min="12812" max="12812" width="9" customWidth="1"/>
    <col min="12813" max="12813" width="10.140625" customWidth="1"/>
    <col min="12814" max="12815" width="12.28515625" customWidth="1"/>
    <col min="12816" max="12816" width="10.42578125" customWidth="1"/>
    <col min="12817" max="12817" width="9.85546875" customWidth="1"/>
    <col min="13043" max="13043" width="15.5703125" customWidth="1"/>
    <col min="13044" max="13044" width="18.28515625" customWidth="1"/>
    <col min="13045" max="13045" width="8.42578125" customWidth="1"/>
    <col min="13046" max="13046" width="11.42578125" customWidth="1"/>
    <col min="13047" max="13047" width="12" customWidth="1"/>
    <col min="13048" max="13048" width="10.5703125" customWidth="1"/>
    <col min="13049" max="13049" width="11.140625" customWidth="1"/>
    <col min="13050" max="13050" width="12.7109375" customWidth="1"/>
    <col min="13051" max="13051" width="11.42578125" customWidth="1"/>
    <col min="13052" max="13052" width="11.85546875" customWidth="1"/>
    <col min="13053" max="13053" width="11.5703125" customWidth="1"/>
    <col min="13054" max="13054" width="9.42578125" customWidth="1"/>
    <col min="13055" max="13055" width="10.42578125" customWidth="1"/>
    <col min="13056" max="13056" width="11.42578125" customWidth="1"/>
    <col min="13057" max="13057" width="11.140625" customWidth="1"/>
    <col min="13058" max="13058" width="10.42578125" customWidth="1"/>
    <col min="13059" max="13059" width="9.7109375" customWidth="1"/>
    <col min="13060" max="13060" width="14" customWidth="1"/>
    <col min="13061" max="13061" width="12.28515625" customWidth="1"/>
    <col min="13062" max="13063" width="13.85546875" customWidth="1"/>
    <col min="13064" max="13064" width="10" customWidth="1"/>
    <col min="13065" max="13065" width="12" customWidth="1"/>
    <col min="13066" max="13066" width="15.42578125" customWidth="1"/>
    <col min="13067" max="13067" width="14.28515625" customWidth="1"/>
    <col min="13068" max="13068" width="9" customWidth="1"/>
    <col min="13069" max="13069" width="10.140625" customWidth="1"/>
    <col min="13070" max="13071" width="12.28515625" customWidth="1"/>
    <col min="13072" max="13072" width="10.42578125" customWidth="1"/>
    <col min="13073" max="13073" width="9.85546875" customWidth="1"/>
    <col min="13299" max="13299" width="15.5703125" customWidth="1"/>
    <col min="13300" max="13300" width="18.28515625" customWidth="1"/>
    <col min="13301" max="13301" width="8.42578125" customWidth="1"/>
    <col min="13302" max="13302" width="11.42578125" customWidth="1"/>
    <col min="13303" max="13303" width="12" customWidth="1"/>
    <col min="13304" max="13304" width="10.5703125" customWidth="1"/>
    <col min="13305" max="13305" width="11.140625" customWidth="1"/>
    <col min="13306" max="13306" width="12.7109375" customWidth="1"/>
    <col min="13307" max="13307" width="11.42578125" customWidth="1"/>
    <col min="13308" max="13308" width="11.85546875" customWidth="1"/>
    <col min="13309" max="13309" width="11.5703125" customWidth="1"/>
    <col min="13310" max="13310" width="9.42578125" customWidth="1"/>
    <col min="13311" max="13311" width="10.42578125" customWidth="1"/>
    <col min="13312" max="13312" width="11.42578125" customWidth="1"/>
    <col min="13313" max="13313" width="11.140625" customWidth="1"/>
    <col min="13314" max="13314" width="10.42578125" customWidth="1"/>
    <col min="13315" max="13315" width="9.7109375" customWidth="1"/>
    <col min="13316" max="13316" width="14" customWidth="1"/>
    <col min="13317" max="13317" width="12.28515625" customWidth="1"/>
    <col min="13318" max="13319" width="13.85546875" customWidth="1"/>
    <col min="13320" max="13320" width="10" customWidth="1"/>
    <col min="13321" max="13321" width="12" customWidth="1"/>
    <col min="13322" max="13322" width="15.42578125" customWidth="1"/>
    <col min="13323" max="13323" width="14.28515625" customWidth="1"/>
    <col min="13324" max="13324" width="9" customWidth="1"/>
    <col min="13325" max="13325" width="10.140625" customWidth="1"/>
    <col min="13326" max="13327" width="12.28515625" customWidth="1"/>
    <col min="13328" max="13328" width="10.42578125" customWidth="1"/>
    <col min="13329" max="13329" width="9.85546875" customWidth="1"/>
    <col min="13555" max="13555" width="15.5703125" customWidth="1"/>
    <col min="13556" max="13556" width="18.28515625" customWidth="1"/>
    <col min="13557" max="13557" width="8.42578125" customWidth="1"/>
    <col min="13558" max="13558" width="11.42578125" customWidth="1"/>
    <col min="13559" max="13559" width="12" customWidth="1"/>
    <col min="13560" max="13560" width="10.5703125" customWidth="1"/>
    <col min="13561" max="13561" width="11.140625" customWidth="1"/>
    <col min="13562" max="13562" width="12.7109375" customWidth="1"/>
    <col min="13563" max="13563" width="11.42578125" customWidth="1"/>
    <col min="13564" max="13564" width="11.85546875" customWidth="1"/>
    <col min="13565" max="13565" width="11.5703125" customWidth="1"/>
    <col min="13566" max="13566" width="9.42578125" customWidth="1"/>
    <col min="13567" max="13567" width="10.42578125" customWidth="1"/>
    <col min="13568" max="13568" width="11.42578125" customWidth="1"/>
    <col min="13569" max="13569" width="11.140625" customWidth="1"/>
    <col min="13570" max="13570" width="10.42578125" customWidth="1"/>
    <col min="13571" max="13571" width="9.7109375" customWidth="1"/>
    <col min="13572" max="13572" width="14" customWidth="1"/>
    <col min="13573" max="13573" width="12.28515625" customWidth="1"/>
    <col min="13574" max="13575" width="13.85546875" customWidth="1"/>
    <col min="13576" max="13576" width="10" customWidth="1"/>
    <col min="13577" max="13577" width="12" customWidth="1"/>
    <col min="13578" max="13578" width="15.42578125" customWidth="1"/>
    <col min="13579" max="13579" width="14.28515625" customWidth="1"/>
    <col min="13580" max="13580" width="9" customWidth="1"/>
    <col min="13581" max="13581" width="10.140625" customWidth="1"/>
    <col min="13582" max="13583" width="12.28515625" customWidth="1"/>
    <col min="13584" max="13584" width="10.42578125" customWidth="1"/>
    <col min="13585" max="13585" width="9.85546875" customWidth="1"/>
    <col min="13811" max="13811" width="15.5703125" customWidth="1"/>
    <col min="13812" max="13812" width="18.28515625" customWidth="1"/>
    <col min="13813" max="13813" width="8.42578125" customWidth="1"/>
    <col min="13814" max="13814" width="11.42578125" customWidth="1"/>
    <col min="13815" max="13815" width="12" customWidth="1"/>
    <col min="13816" max="13816" width="10.5703125" customWidth="1"/>
    <col min="13817" max="13817" width="11.140625" customWidth="1"/>
    <col min="13818" max="13818" width="12.7109375" customWidth="1"/>
    <col min="13819" max="13819" width="11.42578125" customWidth="1"/>
    <col min="13820" max="13820" width="11.85546875" customWidth="1"/>
    <col min="13821" max="13821" width="11.5703125" customWidth="1"/>
    <col min="13822" max="13822" width="9.42578125" customWidth="1"/>
    <col min="13823" max="13823" width="10.42578125" customWidth="1"/>
    <col min="13824" max="13824" width="11.42578125" customWidth="1"/>
    <col min="13825" max="13825" width="11.140625" customWidth="1"/>
    <col min="13826" max="13826" width="10.42578125" customWidth="1"/>
    <col min="13827" max="13827" width="9.7109375" customWidth="1"/>
    <col min="13828" max="13828" width="14" customWidth="1"/>
    <col min="13829" max="13829" width="12.28515625" customWidth="1"/>
    <col min="13830" max="13831" width="13.85546875" customWidth="1"/>
    <col min="13832" max="13832" width="10" customWidth="1"/>
    <col min="13833" max="13833" width="12" customWidth="1"/>
    <col min="13834" max="13834" width="15.42578125" customWidth="1"/>
    <col min="13835" max="13835" width="14.28515625" customWidth="1"/>
    <col min="13836" max="13836" width="9" customWidth="1"/>
    <col min="13837" max="13837" width="10.140625" customWidth="1"/>
    <col min="13838" max="13839" width="12.28515625" customWidth="1"/>
    <col min="13840" max="13840" width="10.42578125" customWidth="1"/>
    <col min="13841" max="13841" width="9.85546875" customWidth="1"/>
    <col min="14067" max="14067" width="15.5703125" customWidth="1"/>
    <col min="14068" max="14068" width="18.28515625" customWidth="1"/>
    <col min="14069" max="14069" width="8.42578125" customWidth="1"/>
    <col min="14070" max="14070" width="11.42578125" customWidth="1"/>
    <col min="14071" max="14071" width="12" customWidth="1"/>
    <col min="14072" max="14072" width="10.5703125" customWidth="1"/>
    <col min="14073" max="14073" width="11.140625" customWidth="1"/>
    <col min="14074" max="14074" width="12.7109375" customWidth="1"/>
    <col min="14075" max="14075" width="11.42578125" customWidth="1"/>
    <col min="14076" max="14076" width="11.85546875" customWidth="1"/>
    <col min="14077" max="14077" width="11.5703125" customWidth="1"/>
    <col min="14078" max="14078" width="9.42578125" customWidth="1"/>
    <col min="14079" max="14079" width="10.42578125" customWidth="1"/>
    <col min="14080" max="14080" width="11.42578125" customWidth="1"/>
    <col min="14081" max="14081" width="11.140625" customWidth="1"/>
    <col min="14082" max="14082" width="10.42578125" customWidth="1"/>
    <col min="14083" max="14083" width="9.7109375" customWidth="1"/>
    <col min="14084" max="14084" width="14" customWidth="1"/>
    <col min="14085" max="14085" width="12.28515625" customWidth="1"/>
    <col min="14086" max="14087" width="13.85546875" customWidth="1"/>
    <col min="14088" max="14088" width="10" customWidth="1"/>
    <col min="14089" max="14089" width="12" customWidth="1"/>
    <col min="14090" max="14090" width="15.42578125" customWidth="1"/>
    <col min="14091" max="14091" width="14.28515625" customWidth="1"/>
    <col min="14092" max="14092" width="9" customWidth="1"/>
    <col min="14093" max="14093" width="10.140625" customWidth="1"/>
    <col min="14094" max="14095" width="12.28515625" customWidth="1"/>
    <col min="14096" max="14096" width="10.42578125" customWidth="1"/>
    <col min="14097" max="14097" width="9.85546875" customWidth="1"/>
    <col min="14323" max="14323" width="15.5703125" customWidth="1"/>
    <col min="14324" max="14324" width="18.28515625" customWidth="1"/>
    <col min="14325" max="14325" width="8.42578125" customWidth="1"/>
    <col min="14326" max="14326" width="11.42578125" customWidth="1"/>
    <col min="14327" max="14327" width="12" customWidth="1"/>
    <col min="14328" max="14328" width="10.5703125" customWidth="1"/>
    <col min="14329" max="14329" width="11.140625" customWidth="1"/>
    <col min="14330" max="14330" width="12.7109375" customWidth="1"/>
    <col min="14331" max="14331" width="11.42578125" customWidth="1"/>
    <col min="14332" max="14332" width="11.85546875" customWidth="1"/>
    <col min="14333" max="14333" width="11.5703125" customWidth="1"/>
    <col min="14334" max="14334" width="9.42578125" customWidth="1"/>
    <col min="14335" max="14335" width="10.42578125" customWidth="1"/>
    <col min="14336" max="14336" width="11.42578125" customWidth="1"/>
    <col min="14337" max="14337" width="11.140625" customWidth="1"/>
    <col min="14338" max="14338" width="10.42578125" customWidth="1"/>
    <col min="14339" max="14339" width="9.7109375" customWidth="1"/>
    <col min="14340" max="14340" width="14" customWidth="1"/>
    <col min="14341" max="14341" width="12.28515625" customWidth="1"/>
    <col min="14342" max="14343" width="13.85546875" customWidth="1"/>
    <col min="14344" max="14344" width="10" customWidth="1"/>
    <col min="14345" max="14345" width="12" customWidth="1"/>
    <col min="14346" max="14346" width="15.42578125" customWidth="1"/>
    <col min="14347" max="14347" width="14.28515625" customWidth="1"/>
    <col min="14348" max="14348" width="9" customWidth="1"/>
    <col min="14349" max="14349" width="10.140625" customWidth="1"/>
    <col min="14350" max="14351" width="12.28515625" customWidth="1"/>
    <col min="14352" max="14352" width="10.42578125" customWidth="1"/>
    <col min="14353" max="14353" width="9.85546875" customWidth="1"/>
    <col min="14579" max="14579" width="15.5703125" customWidth="1"/>
    <col min="14580" max="14580" width="18.28515625" customWidth="1"/>
    <col min="14581" max="14581" width="8.42578125" customWidth="1"/>
    <col min="14582" max="14582" width="11.42578125" customWidth="1"/>
    <col min="14583" max="14583" width="12" customWidth="1"/>
    <col min="14584" max="14584" width="10.5703125" customWidth="1"/>
    <col min="14585" max="14585" width="11.140625" customWidth="1"/>
    <col min="14586" max="14586" width="12.7109375" customWidth="1"/>
    <col min="14587" max="14587" width="11.42578125" customWidth="1"/>
    <col min="14588" max="14588" width="11.85546875" customWidth="1"/>
    <col min="14589" max="14589" width="11.5703125" customWidth="1"/>
    <col min="14590" max="14590" width="9.42578125" customWidth="1"/>
    <col min="14591" max="14591" width="10.42578125" customWidth="1"/>
    <col min="14592" max="14592" width="11.42578125" customWidth="1"/>
    <col min="14593" max="14593" width="11.140625" customWidth="1"/>
    <col min="14594" max="14594" width="10.42578125" customWidth="1"/>
    <col min="14595" max="14595" width="9.7109375" customWidth="1"/>
    <col min="14596" max="14596" width="14" customWidth="1"/>
    <col min="14597" max="14597" width="12.28515625" customWidth="1"/>
    <col min="14598" max="14599" width="13.85546875" customWidth="1"/>
    <col min="14600" max="14600" width="10" customWidth="1"/>
    <col min="14601" max="14601" width="12" customWidth="1"/>
    <col min="14602" max="14602" width="15.42578125" customWidth="1"/>
    <col min="14603" max="14603" width="14.28515625" customWidth="1"/>
    <col min="14604" max="14604" width="9" customWidth="1"/>
    <col min="14605" max="14605" width="10.140625" customWidth="1"/>
    <col min="14606" max="14607" width="12.28515625" customWidth="1"/>
    <col min="14608" max="14608" width="10.42578125" customWidth="1"/>
    <col min="14609" max="14609" width="9.85546875" customWidth="1"/>
    <col min="14835" max="14835" width="15.5703125" customWidth="1"/>
    <col min="14836" max="14836" width="18.28515625" customWidth="1"/>
    <col min="14837" max="14837" width="8.42578125" customWidth="1"/>
    <col min="14838" max="14838" width="11.42578125" customWidth="1"/>
    <col min="14839" max="14839" width="12" customWidth="1"/>
    <col min="14840" max="14840" width="10.5703125" customWidth="1"/>
    <col min="14841" max="14841" width="11.140625" customWidth="1"/>
    <col min="14842" max="14842" width="12.7109375" customWidth="1"/>
    <col min="14843" max="14843" width="11.42578125" customWidth="1"/>
    <col min="14844" max="14844" width="11.85546875" customWidth="1"/>
    <col min="14845" max="14845" width="11.5703125" customWidth="1"/>
    <col min="14846" max="14846" width="9.42578125" customWidth="1"/>
    <col min="14847" max="14847" width="10.42578125" customWidth="1"/>
    <col min="14848" max="14848" width="11.42578125" customWidth="1"/>
    <col min="14849" max="14849" width="11.140625" customWidth="1"/>
    <col min="14850" max="14850" width="10.42578125" customWidth="1"/>
    <col min="14851" max="14851" width="9.7109375" customWidth="1"/>
    <col min="14852" max="14852" width="14" customWidth="1"/>
    <col min="14853" max="14853" width="12.28515625" customWidth="1"/>
    <col min="14854" max="14855" width="13.85546875" customWidth="1"/>
    <col min="14856" max="14856" width="10" customWidth="1"/>
    <col min="14857" max="14857" width="12" customWidth="1"/>
    <col min="14858" max="14858" width="15.42578125" customWidth="1"/>
    <col min="14859" max="14859" width="14.28515625" customWidth="1"/>
    <col min="14860" max="14860" width="9" customWidth="1"/>
    <col min="14861" max="14861" width="10.140625" customWidth="1"/>
    <col min="14862" max="14863" width="12.28515625" customWidth="1"/>
    <col min="14864" max="14864" width="10.42578125" customWidth="1"/>
    <col min="14865" max="14865" width="9.85546875" customWidth="1"/>
    <col min="15091" max="15091" width="15.5703125" customWidth="1"/>
    <col min="15092" max="15092" width="18.28515625" customWidth="1"/>
    <col min="15093" max="15093" width="8.42578125" customWidth="1"/>
    <col min="15094" max="15094" width="11.42578125" customWidth="1"/>
    <col min="15095" max="15095" width="12" customWidth="1"/>
    <col min="15096" max="15096" width="10.5703125" customWidth="1"/>
    <col min="15097" max="15097" width="11.140625" customWidth="1"/>
    <col min="15098" max="15098" width="12.7109375" customWidth="1"/>
    <col min="15099" max="15099" width="11.42578125" customWidth="1"/>
    <col min="15100" max="15100" width="11.85546875" customWidth="1"/>
    <col min="15101" max="15101" width="11.5703125" customWidth="1"/>
    <col min="15102" max="15102" width="9.42578125" customWidth="1"/>
    <col min="15103" max="15103" width="10.42578125" customWidth="1"/>
    <col min="15104" max="15104" width="11.42578125" customWidth="1"/>
    <col min="15105" max="15105" width="11.140625" customWidth="1"/>
    <col min="15106" max="15106" width="10.42578125" customWidth="1"/>
    <col min="15107" max="15107" width="9.7109375" customWidth="1"/>
    <col min="15108" max="15108" width="14" customWidth="1"/>
    <col min="15109" max="15109" width="12.28515625" customWidth="1"/>
    <col min="15110" max="15111" width="13.85546875" customWidth="1"/>
    <col min="15112" max="15112" width="10" customWidth="1"/>
    <col min="15113" max="15113" width="12" customWidth="1"/>
    <col min="15114" max="15114" width="15.42578125" customWidth="1"/>
    <col min="15115" max="15115" width="14.28515625" customWidth="1"/>
    <col min="15116" max="15116" width="9" customWidth="1"/>
    <col min="15117" max="15117" width="10.140625" customWidth="1"/>
    <col min="15118" max="15119" width="12.28515625" customWidth="1"/>
    <col min="15120" max="15120" width="10.42578125" customWidth="1"/>
    <col min="15121" max="15121" width="9.85546875" customWidth="1"/>
    <col min="15347" max="15347" width="15.5703125" customWidth="1"/>
    <col min="15348" max="15348" width="18.28515625" customWidth="1"/>
    <col min="15349" max="15349" width="8.42578125" customWidth="1"/>
    <col min="15350" max="15350" width="11.42578125" customWidth="1"/>
    <col min="15351" max="15351" width="12" customWidth="1"/>
    <col min="15352" max="15352" width="10.5703125" customWidth="1"/>
    <col min="15353" max="15353" width="11.140625" customWidth="1"/>
    <col min="15354" max="15354" width="12.7109375" customWidth="1"/>
    <col min="15355" max="15355" width="11.42578125" customWidth="1"/>
    <col min="15356" max="15356" width="11.85546875" customWidth="1"/>
    <col min="15357" max="15357" width="11.5703125" customWidth="1"/>
    <col min="15358" max="15358" width="9.42578125" customWidth="1"/>
    <col min="15359" max="15359" width="10.42578125" customWidth="1"/>
    <col min="15360" max="15360" width="11.42578125" customWidth="1"/>
    <col min="15361" max="15361" width="11.140625" customWidth="1"/>
    <col min="15362" max="15362" width="10.42578125" customWidth="1"/>
    <col min="15363" max="15363" width="9.7109375" customWidth="1"/>
    <col min="15364" max="15364" width="14" customWidth="1"/>
    <col min="15365" max="15365" width="12.28515625" customWidth="1"/>
    <col min="15366" max="15367" width="13.85546875" customWidth="1"/>
    <col min="15368" max="15368" width="10" customWidth="1"/>
    <col min="15369" max="15369" width="12" customWidth="1"/>
    <col min="15370" max="15370" width="15.42578125" customWidth="1"/>
    <col min="15371" max="15371" width="14.28515625" customWidth="1"/>
    <col min="15372" max="15372" width="9" customWidth="1"/>
    <col min="15373" max="15373" width="10.140625" customWidth="1"/>
    <col min="15374" max="15375" width="12.28515625" customWidth="1"/>
    <col min="15376" max="15376" width="10.42578125" customWidth="1"/>
    <col min="15377" max="15377" width="9.85546875" customWidth="1"/>
    <col min="15603" max="15603" width="15.5703125" customWidth="1"/>
    <col min="15604" max="15604" width="18.28515625" customWidth="1"/>
    <col min="15605" max="15605" width="8.42578125" customWidth="1"/>
    <col min="15606" max="15606" width="11.42578125" customWidth="1"/>
    <col min="15607" max="15607" width="12" customWidth="1"/>
    <col min="15608" max="15608" width="10.5703125" customWidth="1"/>
    <col min="15609" max="15609" width="11.140625" customWidth="1"/>
    <col min="15610" max="15610" width="12.7109375" customWidth="1"/>
    <col min="15611" max="15611" width="11.42578125" customWidth="1"/>
    <col min="15612" max="15612" width="11.85546875" customWidth="1"/>
    <col min="15613" max="15613" width="11.5703125" customWidth="1"/>
    <col min="15614" max="15614" width="9.42578125" customWidth="1"/>
    <col min="15615" max="15615" width="10.42578125" customWidth="1"/>
    <col min="15616" max="15616" width="11.42578125" customWidth="1"/>
    <col min="15617" max="15617" width="11.140625" customWidth="1"/>
    <col min="15618" max="15618" width="10.42578125" customWidth="1"/>
    <col min="15619" max="15619" width="9.7109375" customWidth="1"/>
    <col min="15620" max="15620" width="14" customWidth="1"/>
    <col min="15621" max="15621" width="12.28515625" customWidth="1"/>
    <col min="15622" max="15623" width="13.85546875" customWidth="1"/>
    <col min="15624" max="15624" width="10" customWidth="1"/>
    <col min="15625" max="15625" width="12" customWidth="1"/>
    <col min="15626" max="15626" width="15.42578125" customWidth="1"/>
    <col min="15627" max="15627" width="14.28515625" customWidth="1"/>
    <col min="15628" max="15628" width="9" customWidth="1"/>
    <col min="15629" max="15629" width="10.140625" customWidth="1"/>
    <col min="15630" max="15631" width="12.28515625" customWidth="1"/>
    <col min="15632" max="15632" width="10.42578125" customWidth="1"/>
    <col min="15633" max="15633" width="9.85546875" customWidth="1"/>
    <col min="15859" max="15859" width="15.5703125" customWidth="1"/>
    <col min="15860" max="15860" width="18.28515625" customWidth="1"/>
    <col min="15861" max="15861" width="8.42578125" customWidth="1"/>
    <col min="15862" max="15862" width="11.42578125" customWidth="1"/>
    <col min="15863" max="15863" width="12" customWidth="1"/>
    <col min="15864" max="15864" width="10.5703125" customWidth="1"/>
    <col min="15865" max="15865" width="11.140625" customWidth="1"/>
    <col min="15866" max="15866" width="12.7109375" customWidth="1"/>
    <col min="15867" max="15867" width="11.42578125" customWidth="1"/>
    <col min="15868" max="15868" width="11.85546875" customWidth="1"/>
    <col min="15869" max="15869" width="11.5703125" customWidth="1"/>
    <col min="15870" max="15870" width="9.42578125" customWidth="1"/>
    <col min="15871" max="15871" width="10.42578125" customWidth="1"/>
    <col min="15872" max="15872" width="11.42578125" customWidth="1"/>
    <col min="15873" max="15873" width="11.140625" customWidth="1"/>
    <col min="15874" max="15874" width="10.42578125" customWidth="1"/>
    <col min="15875" max="15875" width="9.7109375" customWidth="1"/>
    <col min="15876" max="15876" width="14" customWidth="1"/>
    <col min="15877" max="15877" width="12.28515625" customWidth="1"/>
    <col min="15878" max="15879" width="13.85546875" customWidth="1"/>
    <col min="15880" max="15880" width="10" customWidth="1"/>
    <col min="15881" max="15881" width="12" customWidth="1"/>
    <col min="15882" max="15882" width="15.42578125" customWidth="1"/>
    <col min="15883" max="15883" width="14.28515625" customWidth="1"/>
    <col min="15884" max="15884" width="9" customWidth="1"/>
    <col min="15885" max="15885" width="10.140625" customWidth="1"/>
    <col min="15886" max="15887" width="12.28515625" customWidth="1"/>
    <col min="15888" max="15888" width="10.42578125" customWidth="1"/>
    <col min="15889" max="15889" width="9.85546875" customWidth="1"/>
    <col min="16115" max="16115" width="15.5703125" customWidth="1"/>
    <col min="16116" max="16116" width="18.28515625" customWidth="1"/>
    <col min="16117" max="16117" width="8.42578125" customWidth="1"/>
    <col min="16118" max="16118" width="11.42578125" customWidth="1"/>
    <col min="16119" max="16119" width="12" customWidth="1"/>
    <col min="16120" max="16120" width="10.5703125" customWidth="1"/>
    <col min="16121" max="16121" width="11.140625" customWidth="1"/>
    <col min="16122" max="16122" width="12.7109375" customWidth="1"/>
    <col min="16123" max="16123" width="11.42578125" customWidth="1"/>
    <col min="16124" max="16124" width="11.85546875" customWidth="1"/>
    <col min="16125" max="16125" width="11.5703125" customWidth="1"/>
    <col min="16126" max="16126" width="9.42578125" customWidth="1"/>
    <col min="16127" max="16127" width="10.42578125" customWidth="1"/>
    <col min="16128" max="16128" width="11.42578125" customWidth="1"/>
    <col min="16129" max="16129" width="11.140625" customWidth="1"/>
    <col min="16130" max="16130" width="10.42578125" customWidth="1"/>
    <col min="16131" max="16131" width="9.7109375" customWidth="1"/>
    <col min="16132" max="16132" width="14" customWidth="1"/>
    <col min="16133" max="16133" width="12.28515625" customWidth="1"/>
    <col min="16134" max="16135" width="13.85546875" customWidth="1"/>
    <col min="16136" max="16136" width="10" customWidth="1"/>
    <col min="16137" max="16137" width="12" customWidth="1"/>
    <col min="16138" max="16138" width="15.42578125" customWidth="1"/>
    <col min="16139" max="16139" width="14.28515625" customWidth="1"/>
    <col min="16140" max="16140" width="9" customWidth="1"/>
    <col min="16141" max="16141" width="10.140625" customWidth="1"/>
    <col min="16142" max="16143" width="12.28515625" customWidth="1"/>
    <col min="16144" max="16144" width="10.42578125" customWidth="1"/>
    <col min="16145" max="16145" width="9.85546875" customWidth="1"/>
  </cols>
  <sheetData>
    <row r="1" spans="1:36" ht="15.75">
      <c r="B1" s="2170"/>
      <c r="C1" s="2170"/>
      <c r="D1" s="2170"/>
      <c r="E1" s="2170"/>
      <c r="F1" s="2170"/>
      <c r="G1" s="2170"/>
      <c r="H1" s="2170"/>
      <c r="I1" s="2170"/>
      <c r="J1" s="2170"/>
      <c r="K1" s="2170"/>
      <c r="L1" s="2170"/>
      <c r="M1" s="2170"/>
      <c r="N1" s="2170"/>
      <c r="O1" s="2170"/>
      <c r="P1" s="2170"/>
      <c r="Q1" s="2170"/>
    </row>
    <row r="2" spans="1:36" ht="15.75">
      <c r="B2" s="2176"/>
      <c r="C2" s="2176"/>
      <c r="D2" s="2176"/>
      <c r="E2" s="2176"/>
      <c r="F2" s="2176"/>
      <c r="G2" s="2176"/>
      <c r="H2" s="2176"/>
      <c r="I2" s="2176"/>
      <c r="J2" s="2176"/>
      <c r="K2" s="2176"/>
      <c r="L2" s="2176"/>
      <c r="M2" s="2176"/>
      <c r="N2" s="2176"/>
      <c r="O2" s="2176"/>
      <c r="P2" s="2176"/>
      <c r="Q2" s="1312"/>
    </row>
    <row r="3" spans="1:36">
      <c r="P3" s="19" t="str">
        <f>+RELACION!C68</f>
        <v>COES/D/DO/STR-INF-063-2012 Revision 2</v>
      </c>
    </row>
    <row r="4" spans="1:36" ht="15.75">
      <c r="B4" s="169" t="s">
        <v>456</v>
      </c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</row>
    <row r="5" spans="1:36" ht="13.5" thickBot="1">
      <c r="B5" s="34"/>
      <c r="C5" s="23"/>
      <c r="D5" s="8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34"/>
    </row>
    <row r="6" spans="1:36">
      <c r="A6">
        <v>1</v>
      </c>
      <c r="B6" s="172"/>
      <c r="C6" s="173"/>
      <c r="D6" s="197" t="s">
        <v>4</v>
      </c>
      <c r="E6" s="2174" t="s">
        <v>457</v>
      </c>
      <c r="F6" s="2175"/>
      <c r="G6" s="2175"/>
      <c r="H6" s="2175"/>
      <c r="I6" s="2175"/>
      <c r="J6" s="2175"/>
      <c r="K6" s="2175"/>
      <c r="L6" s="2175"/>
      <c r="M6" s="2175"/>
      <c r="N6" s="2175"/>
      <c r="O6" s="2175"/>
      <c r="P6" s="1322"/>
    </row>
    <row r="7" spans="1:36">
      <c r="A7" s="1319">
        <v>1</v>
      </c>
      <c r="B7" s="174" t="s">
        <v>458</v>
      </c>
      <c r="C7" s="175" t="s">
        <v>1</v>
      </c>
      <c r="D7" s="198" t="s">
        <v>5</v>
      </c>
      <c r="E7" s="176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323"/>
    </row>
    <row r="8" spans="1:36" ht="22.5">
      <c r="A8" s="1319">
        <v>1</v>
      </c>
      <c r="B8" s="178"/>
      <c r="C8" s="175" t="s">
        <v>6</v>
      </c>
      <c r="D8" s="198" t="s">
        <v>417</v>
      </c>
      <c r="E8" s="1321" t="str">
        <f>+SC!B99</f>
        <v>TERMOSELVA</v>
      </c>
      <c r="F8" s="1321" t="str">
        <f>+SC!C99</f>
        <v>EDEGEL</v>
      </c>
      <c r="G8" s="1321" t="str">
        <f>+SC!D99</f>
        <v>EEPSA</v>
      </c>
      <c r="H8" s="1321" t="str">
        <f>+SC!E99</f>
        <v>EGENOR</v>
      </c>
      <c r="I8" s="1321" t="str">
        <f>+SC!F99</f>
        <v>EGESUR</v>
      </c>
      <c r="J8" s="1321" t="str">
        <f>+SC!G99</f>
        <v>CHINANGO</v>
      </c>
      <c r="K8" s="1321" t="str">
        <f>+SC!H99</f>
        <v>AGUAS Y ENERGIA PERU</v>
      </c>
      <c r="L8" s="1321" t="str">
        <f>+SC!I99</f>
        <v xml:space="preserve"> </v>
      </c>
      <c r="M8" s="1321" t="str">
        <f>+SC!J99</f>
        <v xml:space="preserve"> </v>
      </c>
      <c r="N8" s="1321">
        <f>+SC!K99</f>
        <v>0</v>
      </c>
      <c r="O8" s="1321" t="str">
        <f>+SC!L99</f>
        <v xml:space="preserve"> </v>
      </c>
      <c r="P8" s="1324" t="s">
        <v>389</v>
      </c>
    </row>
    <row r="9" spans="1:36">
      <c r="A9" s="1319">
        <v>1</v>
      </c>
      <c r="B9" s="178"/>
      <c r="C9" s="106"/>
      <c r="D9" s="198" t="s">
        <v>10</v>
      </c>
      <c r="E9" s="23"/>
      <c r="F9" s="34"/>
      <c r="G9" s="34"/>
      <c r="H9" s="34"/>
      <c r="I9" s="179"/>
      <c r="J9" s="34"/>
      <c r="K9" s="34"/>
      <c r="L9" s="34"/>
      <c r="M9" s="34"/>
      <c r="N9" s="34"/>
      <c r="O9" s="34"/>
      <c r="P9" s="1324"/>
    </row>
    <row r="10" spans="1:36" ht="13.5" thickBot="1">
      <c r="A10" s="1319">
        <v>1</v>
      </c>
      <c r="B10" s="180"/>
      <c r="C10" s="181"/>
      <c r="D10" s="182"/>
      <c r="E10" s="1330">
        <f>+SC!B100</f>
        <v>0.18613264963486814</v>
      </c>
      <c r="F10" s="1330">
        <f>+SC!C100</f>
        <v>9.8984192073606536E-2</v>
      </c>
      <c r="G10" s="1330">
        <f>+SC!D100</f>
        <v>4.0986956433415066E-2</v>
      </c>
      <c r="H10" s="1330">
        <f>+SC!E100</f>
        <v>0.50793004979858569</v>
      </c>
      <c r="I10" s="1330">
        <f>+SC!F100</f>
        <v>1.1082990281166804E-2</v>
      </c>
      <c r="J10" s="1330">
        <f>+SC!G100</f>
        <v>0.153651888488545</v>
      </c>
      <c r="K10" s="1330">
        <f>+SC!H100</f>
        <v>1.2312732898127083E-3</v>
      </c>
      <c r="L10" s="1330">
        <f>+SC!I100</f>
        <v>0</v>
      </c>
      <c r="M10" s="1330">
        <f>+SC!J100</f>
        <v>0</v>
      </c>
      <c r="N10" s="1330">
        <f>+SC!K100</f>
        <v>0</v>
      </c>
      <c r="O10" s="1330">
        <f>+SC!L100</f>
        <v>0</v>
      </c>
      <c r="P10" s="1331">
        <f t="shared" ref="P10:P42" si="0">SUM(E10:O10)</f>
        <v>1</v>
      </c>
    </row>
    <row r="11" spans="1:36" hidden="1">
      <c r="A11" s="1319">
        <f>+IF(SC!F4&lt;&gt;0,1,0)</f>
        <v>0</v>
      </c>
      <c r="B11" s="183" t="str">
        <f>+SC!A4</f>
        <v>Electronoroeste</v>
      </c>
      <c r="C11" s="184" t="str">
        <f>+SC!C4</f>
        <v>Nueva Zorritos 60</v>
      </c>
      <c r="D11" s="186">
        <f>+SC!E4</f>
        <v>17.78</v>
      </c>
      <c r="E11" s="76">
        <f>+SC!$F4*'2'!E$10</f>
        <v>0</v>
      </c>
      <c r="F11" s="76">
        <f>+SC!$F4*'2'!F$10</f>
        <v>0</v>
      </c>
      <c r="G11" s="76">
        <f>+SC!$F4*'2'!G$10</f>
        <v>0</v>
      </c>
      <c r="H11" s="76">
        <f>+SC!$F4*'2'!H$10</f>
        <v>0</v>
      </c>
      <c r="I11" s="76">
        <f>+SC!$F4*'2'!I$10</f>
        <v>0</v>
      </c>
      <c r="J11" s="76">
        <f>+SC!$F4*'2'!J$10</f>
        <v>0</v>
      </c>
      <c r="K11" s="76">
        <f>+SC!$F4*'2'!K$10</f>
        <v>0</v>
      </c>
      <c r="L11" s="76">
        <f>+SC!$F4*'2'!L$10</f>
        <v>0</v>
      </c>
      <c r="M11" s="76">
        <f>+SC!$F4*'2'!M$10</f>
        <v>0</v>
      </c>
      <c r="N11" s="76">
        <f>+SC!$F4*'2'!N$10</f>
        <v>0</v>
      </c>
      <c r="O11" s="76">
        <f>+SC!$F4*'2'!O$10</f>
        <v>0</v>
      </c>
      <c r="P11" s="1325">
        <f t="shared" si="0"/>
        <v>0</v>
      </c>
    </row>
    <row r="12" spans="1:36" hidden="1">
      <c r="A12" s="1319">
        <f>+IF(SC!F5&lt;&gt;0,1,0)</f>
        <v>0</v>
      </c>
      <c r="B12" s="1320" t="str">
        <f>+SC!A5</f>
        <v>Electronoroeste</v>
      </c>
      <c r="C12" s="184" t="str">
        <f>+SC!C5</f>
        <v>Zorritos 33</v>
      </c>
      <c r="D12" s="186">
        <f>+SC!E5</f>
        <v>17.78</v>
      </c>
      <c r="E12" s="76">
        <f>+SC!$F5*'2'!E$10</f>
        <v>0</v>
      </c>
      <c r="F12" s="76">
        <f>+SC!$F5*'2'!F$10</f>
        <v>0</v>
      </c>
      <c r="G12" s="76">
        <f>+SC!$F5*'2'!G$10</f>
        <v>0</v>
      </c>
      <c r="H12" s="76">
        <f>+SC!$F5*'2'!H$10</f>
        <v>0</v>
      </c>
      <c r="I12" s="76">
        <f>+SC!$F5*'2'!I$10</f>
        <v>0</v>
      </c>
      <c r="J12" s="76">
        <f>+SC!$F5*'2'!J$10</f>
        <v>0</v>
      </c>
      <c r="K12" s="76">
        <f>+SC!$F5*'2'!K$10</f>
        <v>0</v>
      </c>
      <c r="L12" s="76">
        <f>+SC!$F5*'2'!L$10</f>
        <v>0</v>
      </c>
      <c r="M12" s="76">
        <f>+SC!$F5*'2'!M$10</f>
        <v>0</v>
      </c>
      <c r="N12" s="76">
        <f>+SC!$F5*'2'!N$10</f>
        <v>0</v>
      </c>
      <c r="O12" s="76">
        <f>+SC!$F5*'2'!O$10</f>
        <v>0</v>
      </c>
      <c r="P12" s="1325">
        <f t="shared" si="0"/>
        <v>0</v>
      </c>
    </row>
    <row r="13" spans="1:36" hidden="1">
      <c r="A13" s="1319">
        <f>+IF(SC!F6&lt;&gt;0,1,0)</f>
        <v>0</v>
      </c>
      <c r="B13" s="1320" t="str">
        <f>+SC!A6</f>
        <v>Electronoroeste</v>
      </c>
      <c r="C13" s="184" t="str">
        <f>+SC!C6</f>
        <v>Mancora 22.9</v>
      </c>
      <c r="D13" s="186">
        <f>+SC!E6</f>
        <v>17.88</v>
      </c>
      <c r="E13" s="76">
        <f>+SC!$F6*'2'!E$10</f>
        <v>0</v>
      </c>
      <c r="F13" s="76">
        <f>+SC!$F6*'2'!F$10</f>
        <v>0</v>
      </c>
      <c r="G13" s="76">
        <f>+SC!$F6*'2'!G$10</f>
        <v>0</v>
      </c>
      <c r="H13" s="76">
        <f>+SC!$F6*'2'!H$10</f>
        <v>0</v>
      </c>
      <c r="I13" s="76">
        <f>+SC!$F6*'2'!I$10</f>
        <v>0</v>
      </c>
      <c r="J13" s="76">
        <f>+SC!$F6*'2'!J$10</f>
        <v>0</v>
      </c>
      <c r="K13" s="76">
        <f>+SC!$F6*'2'!K$10</f>
        <v>0</v>
      </c>
      <c r="L13" s="76">
        <f>+SC!$F6*'2'!L$10</f>
        <v>0</v>
      </c>
      <c r="M13" s="76">
        <f>+SC!$F6*'2'!M$10</f>
        <v>0</v>
      </c>
      <c r="N13" s="76">
        <f>+SC!$F6*'2'!N$10</f>
        <v>0</v>
      </c>
      <c r="O13" s="76">
        <f>+SC!$F6*'2'!O$10</f>
        <v>0</v>
      </c>
      <c r="P13" s="1325">
        <f t="shared" si="0"/>
        <v>0</v>
      </c>
    </row>
    <row r="14" spans="1:36" hidden="1">
      <c r="A14" s="1319">
        <f>+IF(SC!F7&lt;&gt;0,1,0)</f>
        <v>0</v>
      </c>
      <c r="B14" s="1320" t="str">
        <f>+SC!A7</f>
        <v>Electronoroeste</v>
      </c>
      <c r="C14" s="184" t="str">
        <f>+SC!C7</f>
        <v>Mancora 10</v>
      </c>
      <c r="D14" s="186">
        <f>+SC!E7</f>
        <v>17.88</v>
      </c>
      <c r="E14" s="76">
        <f>+SC!$F7*'2'!E$10</f>
        <v>0</v>
      </c>
      <c r="F14" s="76">
        <f>+SC!$F7*'2'!F$10</f>
        <v>0</v>
      </c>
      <c r="G14" s="76">
        <f>+SC!$F7*'2'!G$10</f>
        <v>0</v>
      </c>
      <c r="H14" s="76">
        <f>+SC!$F7*'2'!H$10</f>
        <v>0</v>
      </c>
      <c r="I14" s="76">
        <f>+SC!$F7*'2'!I$10</f>
        <v>0</v>
      </c>
      <c r="J14" s="76">
        <f>+SC!$F7*'2'!J$10</f>
        <v>0</v>
      </c>
      <c r="K14" s="76">
        <f>+SC!$F7*'2'!K$10</f>
        <v>0</v>
      </c>
      <c r="L14" s="76">
        <f>+SC!$F7*'2'!L$10</f>
        <v>0</v>
      </c>
      <c r="M14" s="76">
        <f>+SC!$F7*'2'!M$10</f>
        <v>0</v>
      </c>
      <c r="N14" s="76">
        <f>+SC!$F7*'2'!N$10</f>
        <v>0</v>
      </c>
      <c r="O14" s="76">
        <f>+SC!$F7*'2'!O$10</f>
        <v>0</v>
      </c>
      <c r="P14" s="1325">
        <f t="shared" si="0"/>
        <v>0</v>
      </c>
    </row>
    <row r="15" spans="1:36" hidden="1">
      <c r="A15" s="1319">
        <f>+IF(SC!F8&lt;&gt;0,1,0)</f>
        <v>0</v>
      </c>
      <c r="B15" s="1320" t="str">
        <f>+SC!A8</f>
        <v>Electronoroeste</v>
      </c>
      <c r="C15" s="184" t="str">
        <f>+SC!C8</f>
        <v>Piura 60</v>
      </c>
      <c r="D15" s="186">
        <f>+SC!E8</f>
        <v>17.78</v>
      </c>
      <c r="E15" s="76">
        <f>+SC!$F8*'2'!E$10</f>
        <v>0</v>
      </c>
      <c r="F15" s="76">
        <f>+SC!$F8*'2'!F$10</f>
        <v>0</v>
      </c>
      <c r="G15" s="76">
        <f>+SC!$F8*'2'!G$10</f>
        <v>0</v>
      </c>
      <c r="H15" s="76">
        <f>+SC!$F8*'2'!H$10</f>
        <v>0</v>
      </c>
      <c r="I15" s="76">
        <f>+SC!$F8*'2'!I$10</f>
        <v>0</v>
      </c>
      <c r="J15" s="76">
        <f>+SC!$F8*'2'!J$10</f>
        <v>0</v>
      </c>
      <c r="K15" s="76">
        <f>+SC!$F8*'2'!K$10</f>
        <v>0</v>
      </c>
      <c r="L15" s="76">
        <f>+SC!$F8*'2'!L$10</f>
        <v>0</v>
      </c>
      <c r="M15" s="76">
        <f>+SC!$F8*'2'!M$10</f>
        <v>0</v>
      </c>
      <c r="N15" s="76">
        <f>+SC!$F8*'2'!N$10</f>
        <v>0</v>
      </c>
      <c r="O15" s="76">
        <f>+SC!$F8*'2'!O$10</f>
        <v>0</v>
      </c>
      <c r="P15" s="1325">
        <f t="shared" si="0"/>
        <v>0</v>
      </c>
    </row>
    <row r="16" spans="1:36" hidden="1">
      <c r="A16" s="1319">
        <f>+IF(SC!F9&lt;&gt;0,1,0)</f>
        <v>0</v>
      </c>
      <c r="B16" s="1320" t="str">
        <f>+SC!A9</f>
        <v>Electronoroeste</v>
      </c>
      <c r="C16" s="184" t="str">
        <f>+SC!C9</f>
        <v>Piura 10</v>
      </c>
      <c r="D16" s="186">
        <f>+SC!E9</f>
        <v>17.88</v>
      </c>
      <c r="E16" s="76">
        <f>+SC!$F9*'2'!E$10</f>
        <v>0</v>
      </c>
      <c r="F16" s="76">
        <f>+SC!$F9*'2'!F$10</f>
        <v>0</v>
      </c>
      <c r="G16" s="76">
        <f>+SC!$F9*'2'!G$10</f>
        <v>0</v>
      </c>
      <c r="H16" s="76">
        <f>+SC!$F9*'2'!H$10</f>
        <v>0</v>
      </c>
      <c r="I16" s="76">
        <f>+SC!$F9*'2'!I$10</f>
        <v>0</v>
      </c>
      <c r="J16" s="76">
        <f>+SC!$F9*'2'!J$10</f>
        <v>0</v>
      </c>
      <c r="K16" s="76">
        <f>+SC!$F9*'2'!K$10</f>
        <v>0</v>
      </c>
      <c r="L16" s="76">
        <f>+SC!$F9*'2'!L$10</f>
        <v>0</v>
      </c>
      <c r="M16" s="76">
        <f>+SC!$F9*'2'!M$10</f>
        <v>0</v>
      </c>
      <c r="N16" s="76">
        <f>+SC!$F9*'2'!N$10</f>
        <v>0</v>
      </c>
      <c r="O16" s="76">
        <f>+SC!$F9*'2'!O$10</f>
        <v>0</v>
      </c>
      <c r="P16" s="1325">
        <f t="shared" si="0"/>
        <v>0</v>
      </c>
    </row>
    <row r="17" spans="1:16" hidden="1">
      <c r="A17" s="1319">
        <f>+IF(SC!F10&lt;&gt;0,1,0)</f>
        <v>0</v>
      </c>
      <c r="B17" s="1320" t="str">
        <f>+SC!A10</f>
        <v>Electronoroeste</v>
      </c>
      <c r="C17" s="184" t="str">
        <f>+SC!C10</f>
        <v>Talara 13.2</v>
      </c>
      <c r="D17" s="186">
        <f>+SC!E10</f>
        <v>17.88</v>
      </c>
      <c r="E17" s="76">
        <f>+SC!$F10*'2'!E$10</f>
        <v>0</v>
      </c>
      <c r="F17" s="76">
        <f>+SC!$F10*'2'!F$10</f>
        <v>0</v>
      </c>
      <c r="G17" s="76">
        <f>+SC!$F10*'2'!G$10</f>
        <v>0</v>
      </c>
      <c r="H17" s="76">
        <f>+SC!$F10*'2'!H$10</f>
        <v>0</v>
      </c>
      <c r="I17" s="76">
        <f>+SC!$F10*'2'!I$10</f>
        <v>0</v>
      </c>
      <c r="J17" s="76">
        <f>+SC!$F10*'2'!J$10</f>
        <v>0</v>
      </c>
      <c r="K17" s="76">
        <f>+SC!$F10*'2'!K$10</f>
        <v>0</v>
      </c>
      <c r="L17" s="76">
        <f>+SC!$F10*'2'!L$10</f>
        <v>0</v>
      </c>
      <c r="M17" s="76">
        <f>+SC!$F10*'2'!M$10</f>
        <v>0</v>
      </c>
      <c r="N17" s="76">
        <f>+SC!$F10*'2'!N$10</f>
        <v>0</v>
      </c>
      <c r="O17" s="76">
        <f>+SC!$F10*'2'!O$10</f>
        <v>0</v>
      </c>
      <c r="P17" s="1325">
        <f t="shared" si="0"/>
        <v>0</v>
      </c>
    </row>
    <row r="18" spans="1:16" hidden="1">
      <c r="A18" s="1319">
        <f>+IF(SC!F11&lt;&gt;0,1,0)</f>
        <v>0</v>
      </c>
      <c r="B18" s="1320" t="str">
        <f>+SC!A11</f>
        <v>Electronorte</v>
      </c>
      <c r="C18" s="184" t="str">
        <f>+SC!C11</f>
        <v>Carhuaquero 220</v>
      </c>
      <c r="D18" s="186">
        <f>+SC!E11</f>
        <v>17.399999999999999</v>
      </c>
      <c r="E18" s="76">
        <f>+SC!$F11*'2'!E$10</f>
        <v>0</v>
      </c>
      <c r="F18" s="76">
        <f>+SC!$F11*'2'!F$10</f>
        <v>0</v>
      </c>
      <c r="G18" s="76">
        <f>+SC!$F11*'2'!G$10</f>
        <v>0</v>
      </c>
      <c r="H18" s="76">
        <f>+SC!$F11*'2'!H$10</f>
        <v>0</v>
      </c>
      <c r="I18" s="76">
        <f>+SC!$F11*'2'!I$10</f>
        <v>0</v>
      </c>
      <c r="J18" s="76">
        <f>+SC!$F11*'2'!J$10</f>
        <v>0</v>
      </c>
      <c r="K18" s="76">
        <f>+SC!$F11*'2'!K$10</f>
        <v>0</v>
      </c>
      <c r="L18" s="76">
        <f>+SC!$F11*'2'!L$10</f>
        <v>0</v>
      </c>
      <c r="M18" s="76">
        <f>+SC!$F11*'2'!M$10</f>
        <v>0</v>
      </c>
      <c r="N18" s="76">
        <f>+SC!$F11*'2'!N$10</f>
        <v>0</v>
      </c>
      <c r="O18" s="76">
        <f>+SC!$F11*'2'!O$10</f>
        <v>0</v>
      </c>
      <c r="P18" s="1325">
        <f t="shared" si="0"/>
        <v>0</v>
      </c>
    </row>
    <row r="19" spans="1:16" hidden="1">
      <c r="A19" s="1319">
        <f>+IF(SC!F12&lt;&gt;0,1,0)</f>
        <v>0</v>
      </c>
      <c r="B19" s="1320" t="str">
        <f>+SC!A12</f>
        <v>Electronorte</v>
      </c>
      <c r="C19" s="184" t="str">
        <f>+SC!C12</f>
        <v>Chiclayo 60</v>
      </c>
      <c r="D19" s="186">
        <f>+SC!E12</f>
        <v>17.82</v>
      </c>
      <c r="E19" s="76">
        <f>+SC!$F12*'2'!E$10</f>
        <v>0</v>
      </c>
      <c r="F19" s="76">
        <f>+SC!$F12*'2'!F$10</f>
        <v>0</v>
      </c>
      <c r="G19" s="76">
        <f>+SC!$F12*'2'!G$10</f>
        <v>0</v>
      </c>
      <c r="H19" s="76">
        <f>+SC!$F12*'2'!H$10</f>
        <v>0</v>
      </c>
      <c r="I19" s="76">
        <f>+SC!$F12*'2'!I$10</f>
        <v>0</v>
      </c>
      <c r="J19" s="76">
        <f>+SC!$F12*'2'!J$10</f>
        <v>0</v>
      </c>
      <c r="K19" s="76">
        <f>+SC!$F12*'2'!K$10</f>
        <v>0</v>
      </c>
      <c r="L19" s="76">
        <f>+SC!$F12*'2'!L$10</f>
        <v>0</v>
      </c>
      <c r="M19" s="76">
        <f>+SC!$F12*'2'!M$10</f>
        <v>0</v>
      </c>
      <c r="N19" s="76">
        <f>+SC!$F12*'2'!N$10</f>
        <v>0</v>
      </c>
      <c r="O19" s="76">
        <f>+SC!$F12*'2'!O$10</f>
        <v>0</v>
      </c>
      <c r="P19" s="1325">
        <f t="shared" si="0"/>
        <v>0</v>
      </c>
    </row>
    <row r="20" spans="1:16">
      <c r="A20" s="1319">
        <f>+IF(SC!F13&lt;&gt;0,1,0)</f>
        <v>1</v>
      </c>
      <c r="B20" s="1320" t="str">
        <f>+SC!A13</f>
        <v>Electronorte</v>
      </c>
      <c r="C20" s="184" t="str">
        <f>+SC!C13</f>
        <v>Cerro Corona 220</v>
      </c>
      <c r="D20" s="186">
        <f>+SC!E13</f>
        <v>17.399999999999999</v>
      </c>
      <c r="E20" s="76">
        <f>+SC!$F13*'2'!E$10</f>
        <v>236.07427312369887</v>
      </c>
      <c r="F20" s="76">
        <f>+SC!$F13*'2'!F$10</f>
        <v>125.54283861726005</v>
      </c>
      <c r="G20" s="76">
        <f>+SC!$F13*'2'!G$10</f>
        <v>51.984248687977527</v>
      </c>
      <c r="H20" s="76">
        <f>+SC!$F13*'2'!H$10</f>
        <v>644.21377732014378</v>
      </c>
      <c r="I20" s="76">
        <f>+SC!$F13*'2'!I$10</f>
        <v>14.056689569487231</v>
      </c>
      <c r="J20" s="76">
        <f>+SC!$F13*'2'!J$10</f>
        <v>194.87853399268346</v>
      </c>
      <c r="K20" s="76">
        <f>+SC!$F13*'2'!K$10</f>
        <v>1.5616386887489355</v>
      </c>
      <c r="L20" s="76">
        <f>+SC!$F13*'2'!L$10</f>
        <v>0</v>
      </c>
      <c r="M20" s="76">
        <f>+SC!$F13*'2'!M$10</f>
        <v>0</v>
      </c>
      <c r="N20" s="76">
        <f>+SC!$F13*'2'!N$10</f>
        <v>0</v>
      </c>
      <c r="O20" s="76">
        <f>+SC!$F13*'2'!O$10</f>
        <v>0</v>
      </c>
      <c r="P20" s="1325">
        <f t="shared" si="0"/>
        <v>1268.3119999999999</v>
      </c>
    </row>
    <row r="21" spans="1:16" hidden="1">
      <c r="A21" s="1319">
        <f>+IF(SC!F14&lt;&gt;0,1,0)</f>
        <v>0</v>
      </c>
      <c r="B21" s="1320" t="str">
        <f>+SC!A14</f>
        <v>Hidrandina</v>
      </c>
      <c r="C21" s="184" t="str">
        <f>+SC!C14</f>
        <v>Chimbote 1 138</v>
      </c>
      <c r="D21" s="186">
        <f>+SC!E14</f>
        <v>17.399999999999999</v>
      </c>
      <c r="E21" s="76">
        <f>+SC!$F14*'2'!E$10</f>
        <v>0</v>
      </c>
      <c r="F21" s="76">
        <f>+SC!$F14*'2'!F$10</f>
        <v>0</v>
      </c>
      <c r="G21" s="76">
        <f>+SC!$F14*'2'!G$10</f>
        <v>0</v>
      </c>
      <c r="H21" s="76">
        <f>+SC!$F14*'2'!H$10</f>
        <v>0</v>
      </c>
      <c r="I21" s="76">
        <f>+SC!$F14*'2'!I$10</f>
        <v>0</v>
      </c>
      <c r="J21" s="76">
        <f>+SC!$F14*'2'!J$10</f>
        <v>0</v>
      </c>
      <c r="K21" s="76">
        <f>+SC!$F14*'2'!K$10</f>
        <v>0</v>
      </c>
      <c r="L21" s="76">
        <f>+SC!$F14*'2'!L$10</f>
        <v>0</v>
      </c>
      <c r="M21" s="76">
        <f>+SC!$F14*'2'!M$10</f>
        <v>0</v>
      </c>
      <c r="N21" s="76">
        <f>+SC!$F14*'2'!N$10</f>
        <v>0</v>
      </c>
      <c r="O21" s="76">
        <f>+SC!$F14*'2'!O$10</f>
        <v>0</v>
      </c>
      <c r="P21" s="1325">
        <f t="shared" si="0"/>
        <v>0</v>
      </c>
    </row>
    <row r="22" spans="1:16" hidden="1">
      <c r="A22" s="1319">
        <f>+IF(SC!F15&lt;&gt;0,1,0)</f>
        <v>0</v>
      </c>
      <c r="B22" s="1320" t="str">
        <f>+SC!A15</f>
        <v>Hidrandina</v>
      </c>
      <c r="C22" s="184" t="str">
        <f>+SC!C15</f>
        <v>Chimbote 2 138</v>
      </c>
      <c r="D22" s="186">
        <f>+SC!E15</f>
        <v>17.47</v>
      </c>
      <c r="E22" s="76">
        <f>+SC!$F15*'2'!E$10</f>
        <v>0</v>
      </c>
      <c r="F22" s="76">
        <f>+SC!$F15*'2'!F$10</f>
        <v>0</v>
      </c>
      <c r="G22" s="76">
        <f>+SC!$F15*'2'!G$10</f>
        <v>0</v>
      </c>
      <c r="H22" s="76">
        <f>+SC!$F15*'2'!H$10</f>
        <v>0</v>
      </c>
      <c r="I22" s="76">
        <f>+SC!$F15*'2'!I$10</f>
        <v>0</v>
      </c>
      <c r="J22" s="76">
        <f>+SC!$F15*'2'!J$10</f>
        <v>0</v>
      </c>
      <c r="K22" s="76">
        <f>+SC!$F15*'2'!K$10</f>
        <v>0</v>
      </c>
      <c r="L22" s="76">
        <f>+SC!$F15*'2'!L$10</f>
        <v>0</v>
      </c>
      <c r="M22" s="76">
        <f>+SC!$F15*'2'!M$10</f>
        <v>0</v>
      </c>
      <c r="N22" s="76">
        <f>+SC!$F15*'2'!N$10</f>
        <v>0</v>
      </c>
      <c r="O22" s="76">
        <f>+SC!$F15*'2'!O$10</f>
        <v>0</v>
      </c>
      <c r="P22" s="1325">
        <f t="shared" si="0"/>
        <v>0</v>
      </c>
    </row>
    <row r="23" spans="1:16" hidden="1">
      <c r="A23" s="1319">
        <f>+IF(SC!F16&lt;&gt;0,1,0)</f>
        <v>0</v>
      </c>
      <c r="B23" s="1320" t="str">
        <f>+SC!A16</f>
        <v>Hidrandina</v>
      </c>
      <c r="C23" s="184" t="str">
        <f>+SC!C16</f>
        <v>Chimbote 13.8</v>
      </c>
      <c r="D23" s="186">
        <f>+SC!E16</f>
        <v>17.8</v>
      </c>
      <c r="E23" s="76">
        <f>+SC!$F16*'2'!E$10</f>
        <v>0</v>
      </c>
      <c r="F23" s="76">
        <f>+SC!$F16*'2'!F$10</f>
        <v>0</v>
      </c>
      <c r="G23" s="76">
        <f>+SC!$F16*'2'!G$10</f>
        <v>0</v>
      </c>
      <c r="H23" s="76">
        <f>+SC!$F16*'2'!H$10</f>
        <v>0</v>
      </c>
      <c r="I23" s="76">
        <f>+SC!$F16*'2'!I$10</f>
        <v>0</v>
      </c>
      <c r="J23" s="76">
        <f>+SC!$F16*'2'!J$10</f>
        <v>0</v>
      </c>
      <c r="K23" s="76">
        <f>+SC!$F16*'2'!K$10</f>
        <v>0</v>
      </c>
      <c r="L23" s="76">
        <f>+SC!$F16*'2'!L$10</f>
        <v>0</v>
      </c>
      <c r="M23" s="76">
        <f>+SC!$F16*'2'!M$10</f>
        <v>0</v>
      </c>
      <c r="N23" s="76">
        <f>+SC!$F16*'2'!N$10</f>
        <v>0</v>
      </c>
      <c r="O23" s="76">
        <f>+SC!$F16*'2'!O$10</f>
        <v>0</v>
      </c>
      <c r="P23" s="1325">
        <f t="shared" si="0"/>
        <v>0</v>
      </c>
    </row>
    <row r="24" spans="1:16" hidden="1">
      <c r="A24" s="1319">
        <f>+IF(SC!F17&lt;&gt;0,1,0)</f>
        <v>0</v>
      </c>
      <c r="B24" s="1320" t="str">
        <f>+SC!A17</f>
        <v>Hidrandina</v>
      </c>
      <c r="C24" s="184" t="str">
        <f>+SC!C17</f>
        <v>Guadalupe 60</v>
      </c>
      <c r="D24" s="186">
        <f>+SC!E17</f>
        <v>17.399999999999999</v>
      </c>
      <c r="E24" s="76">
        <f>+SC!$F17*'2'!E$10</f>
        <v>0</v>
      </c>
      <c r="F24" s="76">
        <f>+SC!$F17*'2'!F$10</f>
        <v>0</v>
      </c>
      <c r="G24" s="76">
        <f>+SC!$F17*'2'!G$10</f>
        <v>0</v>
      </c>
      <c r="H24" s="76">
        <f>+SC!$F17*'2'!H$10</f>
        <v>0</v>
      </c>
      <c r="I24" s="76">
        <f>+SC!$F17*'2'!I$10</f>
        <v>0</v>
      </c>
      <c r="J24" s="76">
        <f>+SC!$F17*'2'!J$10</f>
        <v>0</v>
      </c>
      <c r="K24" s="76">
        <f>+SC!$F17*'2'!K$10</f>
        <v>0</v>
      </c>
      <c r="L24" s="76">
        <f>+SC!$F17*'2'!L$10</f>
        <v>0</v>
      </c>
      <c r="M24" s="76">
        <f>+SC!$F17*'2'!M$10</f>
        <v>0</v>
      </c>
      <c r="N24" s="76">
        <f>+SC!$F17*'2'!N$10</f>
        <v>0</v>
      </c>
      <c r="O24" s="76">
        <f>+SC!$F17*'2'!O$10</f>
        <v>0</v>
      </c>
      <c r="P24" s="1325">
        <f t="shared" si="0"/>
        <v>0</v>
      </c>
    </row>
    <row r="25" spans="1:16" hidden="1">
      <c r="A25" s="1319">
        <f>+IF(SC!F18&lt;&gt;0,1,0)</f>
        <v>0</v>
      </c>
      <c r="B25" s="1320" t="str">
        <f>+SC!A18</f>
        <v>Hidrandina</v>
      </c>
      <c r="C25" s="184" t="str">
        <f>+SC!C18</f>
        <v>Guadalupe 10</v>
      </c>
      <c r="D25" s="186">
        <f>+SC!E18</f>
        <v>17.489999999999998</v>
      </c>
      <c r="E25" s="76">
        <f>+SC!$F18*'2'!E$10</f>
        <v>0</v>
      </c>
      <c r="F25" s="76">
        <f>+SC!$F18*'2'!F$10</f>
        <v>0</v>
      </c>
      <c r="G25" s="76">
        <f>+SC!$F18*'2'!G$10</f>
        <v>0</v>
      </c>
      <c r="H25" s="76">
        <f>+SC!$F18*'2'!H$10</f>
        <v>0</v>
      </c>
      <c r="I25" s="76">
        <f>+SC!$F18*'2'!I$10</f>
        <v>0</v>
      </c>
      <c r="J25" s="76">
        <f>+SC!$F18*'2'!J$10</f>
        <v>0</v>
      </c>
      <c r="K25" s="76">
        <f>+SC!$F18*'2'!K$10</f>
        <v>0</v>
      </c>
      <c r="L25" s="76">
        <f>+SC!$F18*'2'!L$10</f>
        <v>0</v>
      </c>
      <c r="M25" s="76">
        <f>+SC!$F18*'2'!M$10</f>
        <v>0</v>
      </c>
      <c r="N25" s="76">
        <f>+SC!$F18*'2'!N$10</f>
        <v>0</v>
      </c>
      <c r="O25" s="76">
        <f>+SC!$F18*'2'!O$10</f>
        <v>0</v>
      </c>
      <c r="P25" s="1325">
        <f t="shared" si="0"/>
        <v>0</v>
      </c>
    </row>
    <row r="26" spans="1:16" hidden="1">
      <c r="A26" s="1319">
        <f>+IF(SC!F19&lt;&gt;0,1,0)</f>
        <v>0</v>
      </c>
      <c r="B26" s="1320" t="str">
        <f>+SC!A19</f>
        <v>Hidrandina</v>
      </c>
      <c r="C26" s="184" t="str">
        <f>+SC!C19</f>
        <v>Huallanca  138</v>
      </c>
      <c r="D26" s="186">
        <f>+SC!E19</f>
        <v>17.399999999999999</v>
      </c>
      <c r="E26" s="76">
        <f>+SC!$F19*'2'!E$10</f>
        <v>0</v>
      </c>
      <c r="F26" s="76">
        <f>+SC!$F19*'2'!F$10</f>
        <v>0</v>
      </c>
      <c r="G26" s="76">
        <f>+SC!$F19*'2'!G$10</f>
        <v>0</v>
      </c>
      <c r="H26" s="76">
        <f>+SC!$F19*'2'!H$10</f>
        <v>0</v>
      </c>
      <c r="I26" s="76">
        <f>+SC!$F19*'2'!I$10</f>
        <v>0</v>
      </c>
      <c r="J26" s="76">
        <f>+SC!$F19*'2'!J$10</f>
        <v>0</v>
      </c>
      <c r="K26" s="76">
        <f>+SC!$F19*'2'!K$10</f>
        <v>0</v>
      </c>
      <c r="L26" s="76">
        <f>+SC!$F19*'2'!L$10</f>
        <v>0</v>
      </c>
      <c r="M26" s="76">
        <f>+SC!$F19*'2'!M$10</f>
        <v>0</v>
      </c>
      <c r="N26" s="76">
        <f>+SC!$F19*'2'!N$10</f>
        <v>0</v>
      </c>
      <c r="O26" s="76">
        <f>+SC!$F19*'2'!O$10</f>
        <v>0</v>
      </c>
      <c r="P26" s="1325">
        <f t="shared" si="0"/>
        <v>0</v>
      </c>
    </row>
    <row r="27" spans="1:16" hidden="1">
      <c r="A27" s="1319">
        <f>+IF(SC!F20&lt;&gt;0,1,0)</f>
        <v>0</v>
      </c>
      <c r="B27" s="1320" t="str">
        <f>+SC!A20</f>
        <v>Hidrandina</v>
      </c>
      <c r="C27" s="184" t="str">
        <f>+SC!C20</f>
        <v>Huallanca  66</v>
      </c>
      <c r="D27" s="186">
        <f>+SC!E20</f>
        <v>17.71</v>
      </c>
      <c r="E27" s="76">
        <f>+SC!$F20*'2'!E$10</f>
        <v>0</v>
      </c>
      <c r="F27" s="76">
        <f>+SC!$F20*'2'!F$10</f>
        <v>0</v>
      </c>
      <c r="G27" s="76">
        <f>+SC!$F20*'2'!G$10</f>
        <v>0</v>
      </c>
      <c r="H27" s="76">
        <f>+SC!$F20*'2'!H$10</f>
        <v>0</v>
      </c>
      <c r="I27" s="76">
        <f>+SC!$F20*'2'!I$10</f>
        <v>0</v>
      </c>
      <c r="J27" s="76">
        <f>+SC!$F20*'2'!J$10</f>
        <v>0</v>
      </c>
      <c r="K27" s="76">
        <f>+SC!$F20*'2'!K$10</f>
        <v>0</v>
      </c>
      <c r="L27" s="76">
        <f>+SC!$F20*'2'!L$10</f>
        <v>0</v>
      </c>
      <c r="M27" s="76">
        <f>+SC!$F20*'2'!M$10</f>
        <v>0</v>
      </c>
      <c r="N27" s="76">
        <f>+SC!$F20*'2'!N$10</f>
        <v>0</v>
      </c>
      <c r="O27" s="76">
        <f>+SC!$F20*'2'!O$10</f>
        <v>0</v>
      </c>
      <c r="P27" s="1325">
        <f t="shared" si="0"/>
        <v>0</v>
      </c>
    </row>
    <row r="28" spans="1:16" hidden="1">
      <c r="A28" s="1319">
        <f>+IF(SC!F21&lt;&gt;0,1,0)</f>
        <v>0</v>
      </c>
      <c r="B28" s="1320" t="str">
        <f>+SC!A21</f>
        <v>Hidrandina</v>
      </c>
      <c r="C28" s="184" t="str">
        <f>+SC!C21</f>
        <v>Huallanca 66</v>
      </c>
      <c r="D28" s="186">
        <f>+SC!E21</f>
        <v>17.71</v>
      </c>
      <c r="E28" s="76">
        <f>+SC!$F21*'2'!E$10</f>
        <v>0</v>
      </c>
      <c r="F28" s="76">
        <f>+SC!$F21*'2'!F$10</f>
        <v>0</v>
      </c>
      <c r="G28" s="76">
        <f>+SC!$F21*'2'!G$10</f>
        <v>0</v>
      </c>
      <c r="H28" s="76">
        <f>+SC!$F21*'2'!H$10</f>
        <v>0</v>
      </c>
      <c r="I28" s="76">
        <f>+SC!$F21*'2'!I$10</f>
        <v>0</v>
      </c>
      <c r="J28" s="76">
        <f>+SC!$F21*'2'!J$10</f>
        <v>0</v>
      </c>
      <c r="K28" s="76">
        <f>+SC!$F21*'2'!K$10</f>
        <v>0</v>
      </c>
      <c r="L28" s="76">
        <f>+SC!$F21*'2'!L$10</f>
        <v>0</v>
      </c>
      <c r="M28" s="76">
        <f>+SC!$F21*'2'!M$10</f>
        <v>0</v>
      </c>
      <c r="N28" s="76">
        <f>+SC!$F21*'2'!N$10</f>
        <v>0</v>
      </c>
      <c r="O28" s="76">
        <f>+SC!$F21*'2'!O$10</f>
        <v>0</v>
      </c>
      <c r="P28" s="1325">
        <f t="shared" si="0"/>
        <v>0</v>
      </c>
    </row>
    <row r="29" spans="1:16" hidden="1">
      <c r="A29" s="1319">
        <f>+IF(SC!F22&lt;&gt;0,1,0)</f>
        <v>0</v>
      </c>
      <c r="B29" s="1320" t="str">
        <f>+SC!A22</f>
        <v>Hidrandina</v>
      </c>
      <c r="C29" s="184" t="str">
        <f>+SC!C22</f>
        <v>Huallanca 13.8</v>
      </c>
      <c r="D29" s="186">
        <f>+SC!E22</f>
        <v>17.8</v>
      </c>
      <c r="E29" s="76">
        <f>+SC!$F22*'2'!E$10</f>
        <v>0</v>
      </c>
      <c r="F29" s="76">
        <f>+SC!$F22*'2'!F$10</f>
        <v>0</v>
      </c>
      <c r="G29" s="76">
        <f>+SC!$F22*'2'!G$10</f>
        <v>0</v>
      </c>
      <c r="H29" s="76">
        <f>+SC!$F22*'2'!H$10</f>
        <v>0</v>
      </c>
      <c r="I29" s="76">
        <f>+SC!$F22*'2'!I$10</f>
        <v>0</v>
      </c>
      <c r="J29" s="76">
        <f>+SC!$F22*'2'!J$10</f>
        <v>0</v>
      </c>
      <c r="K29" s="76">
        <f>+SC!$F22*'2'!K$10</f>
        <v>0</v>
      </c>
      <c r="L29" s="76">
        <f>+SC!$F22*'2'!L$10</f>
        <v>0</v>
      </c>
      <c r="M29" s="76">
        <f>+SC!$F22*'2'!M$10</f>
        <v>0</v>
      </c>
      <c r="N29" s="76">
        <f>+SC!$F22*'2'!N$10</f>
        <v>0</v>
      </c>
      <c r="O29" s="76">
        <f>+SC!$F22*'2'!O$10</f>
        <v>0</v>
      </c>
      <c r="P29" s="1325">
        <f t="shared" si="0"/>
        <v>0</v>
      </c>
    </row>
    <row r="30" spans="1:16" hidden="1">
      <c r="A30" s="1319">
        <f>+IF(SC!F23&lt;&gt;0,1,0)</f>
        <v>0</v>
      </c>
      <c r="B30" s="1320" t="str">
        <f>+SC!A23</f>
        <v>Hidrandina</v>
      </c>
      <c r="C30" s="184" t="str">
        <f>+SC!C23</f>
        <v>Paramonga Nueva 66</v>
      </c>
      <c r="D30" s="186">
        <f>+SC!E23</f>
        <v>17.66</v>
      </c>
      <c r="E30" s="76">
        <f>+SC!$F23*'2'!E$10</f>
        <v>0</v>
      </c>
      <c r="F30" s="76">
        <f>+SC!$F23*'2'!F$10</f>
        <v>0</v>
      </c>
      <c r="G30" s="76">
        <f>+SC!$F23*'2'!G$10</f>
        <v>0</v>
      </c>
      <c r="H30" s="76">
        <f>+SC!$F23*'2'!H$10</f>
        <v>0</v>
      </c>
      <c r="I30" s="76">
        <f>+SC!$F23*'2'!I$10</f>
        <v>0</v>
      </c>
      <c r="J30" s="76">
        <f>+SC!$F23*'2'!J$10</f>
        <v>0</v>
      </c>
      <c r="K30" s="76">
        <f>+SC!$F23*'2'!K$10</f>
        <v>0</v>
      </c>
      <c r="L30" s="76">
        <f>+SC!$F23*'2'!L$10</f>
        <v>0</v>
      </c>
      <c r="M30" s="76">
        <f>+SC!$F23*'2'!M$10</f>
        <v>0</v>
      </c>
      <c r="N30" s="76">
        <f>+SC!$F23*'2'!N$10</f>
        <v>0</v>
      </c>
      <c r="O30" s="76">
        <f>+SC!$F23*'2'!O$10</f>
        <v>0</v>
      </c>
      <c r="P30" s="1325">
        <f t="shared" si="0"/>
        <v>0</v>
      </c>
    </row>
    <row r="31" spans="1:16" hidden="1">
      <c r="A31" s="1319">
        <f>+IF(SC!F24&lt;&gt;0,1,0)</f>
        <v>0</v>
      </c>
      <c r="B31" s="1320" t="str">
        <f>+SC!A24</f>
        <v>Hidrandina</v>
      </c>
      <c r="C31" s="184" t="str">
        <f>+SC!C24</f>
        <v>Trujillo Norte 138</v>
      </c>
      <c r="D31" s="186">
        <f>+SC!E24</f>
        <v>17.47</v>
      </c>
      <c r="E31" s="76">
        <f>+SC!$F24*'2'!E$10</f>
        <v>0</v>
      </c>
      <c r="F31" s="76">
        <f>+SC!$F24*'2'!F$10</f>
        <v>0</v>
      </c>
      <c r="G31" s="76">
        <f>+SC!$F24*'2'!G$10</f>
        <v>0</v>
      </c>
      <c r="H31" s="76">
        <f>+SC!$F24*'2'!H$10</f>
        <v>0</v>
      </c>
      <c r="I31" s="76">
        <f>+SC!$F24*'2'!I$10</f>
        <v>0</v>
      </c>
      <c r="J31" s="76">
        <f>+SC!$F24*'2'!J$10</f>
        <v>0</v>
      </c>
      <c r="K31" s="76">
        <f>+SC!$F24*'2'!K$10</f>
        <v>0</v>
      </c>
      <c r="L31" s="76">
        <f>+SC!$F24*'2'!L$10</f>
        <v>0</v>
      </c>
      <c r="M31" s="76">
        <f>+SC!$F24*'2'!M$10</f>
        <v>0</v>
      </c>
      <c r="N31" s="76">
        <f>+SC!$F24*'2'!N$10</f>
        <v>0</v>
      </c>
      <c r="O31" s="76">
        <f>+SC!$F24*'2'!O$10</f>
        <v>0</v>
      </c>
      <c r="P31" s="1325">
        <f t="shared" si="0"/>
        <v>0</v>
      </c>
    </row>
    <row r="32" spans="1:16" hidden="1">
      <c r="A32" s="1319">
        <f>+IF(SC!F25&lt;&gt;0,1,0)</f>
        <v>0</v>
      </c>
      <c r="B32" s="1320" t="str">
        <f>+SC!A25</f>
        <v>Hidrandina</v>
      </c>
      <c r="C32" s="184" t="str">
        <f>+SC!C25</f>
        <v>Trujillo Norte 10</v>
      </c>
      <c r="D32" s="186">
        <f>+SC!E25</f>
        <v>17.8</v>
      </c>
      <c r="E32" s="76">
        <f>+SC!$F25*'2'!E$10</f>
        <v>0</v>
      </c>
      <c r="F32" s="76">
        <f>+SC!$F25*'2'!F$10</f>
        <v>0</v>
      </c>
      <c r="G32" s="76">
        <f>+SC!$F25*'2'!G$10</f>
        <v>0</v>
      </c>
      <c r="H32" s="76">
        <f>+SC!$F25*'2'!H$10</f>
        <v>0</v>
      </c>
      <c r="I32" s="76">
        <f>+SC!$F25*'2'!I$10</f>
        <v>0</v>
      </c>
      <c r="J32" s="76">
        <f>+SC!$F25*'2'!J$10</f>
        <v>0</v>
      </c>
      <c r="K32" s="76">
        <f>+SC!$F25*'2'!K$10</f>
        <v>0</v>
      </c>
      <c r="L32" s="76">
        <f>+SC!$F25*'2'!L$10</f>
        <v>0</v>
      </c>
      <c r="M32" s="76">
        <f>+SC!$F25*'2'!M$10</f>
        <v>0</v>
      </c>
      <c r="N32" s="76">
        <f>+SC!$F25*'2'!N$10</f>
        <v>0</v>
      </c>
      <c r="O32" s="76">
        <f>+SC!$F25*'2'!O$10</f>
        <v>0</v>
      </c>
      <c r="P32" s="1325">
        <f t="shared" si="0"/>
        <v>0</v>
      </c>
    </row>
    <row r="33" spans="1:16" hidden="1">
      <c r="A33" s="1319">
        <f>+IF(SC!F26&lt;&gt;0,1,0)</f>
        <v>0</v>
      </c>
      <c r="B33" s="1320" t="str">
        <f>+SC!A26</f>
        <v>Hidrandina</v>
      </c>
      <c r="C33" s="184" t="str">
        <f>+SC!C26</f>
        <v>La Pajuela 22.9</v>
      </c>
      <c r="D33" s="186">
        <f>+SC!E26</f>
        <v>17.8</v>
      </c>
      <c r="E33" s="76">
        <f>+SC!$F26*'2'!E$10</f>
        <v>0</v>
      </c>
      <c r="F33" s="76">
        <f>+SC!$F26*'2'!F$10</f>
        <v>0</v>
      </c>
      <c r="G33" s="76">
        <f>+SC!$F26*'2'!G$10</f>
        <v>0</v>
      </c>
      <c r="H33" s="76">
        <f>+SC!$F26*'2'!H$10</f>
        <v>0</v>
      </c>
      <c r="I33" s="76">
        <f>+SC!$F26*'2'!I$10</f>
        <v>0</v>
      </c>
      <c r="J33" s="76">
        <f>+SC!$F26*'2'!J$10</f>
        <v>0</v>
      </c>
      <c r="K33" s="76">
        <f>+SC!$F26*'2'!K$10</f>
        <v>0</v>
      </c>
      <c r="L33" s="76">
        <f>+SC!$F26*'2'!L$10</f>
        <v>0</v>
      </c>
      <c r="M33" s="76">
        <f>+SC!$F26*'2'!M$10</f>
        <v>0</v>
      </c>
      <c r="N33" s="76">
        <f>+SC!$F26*'2'!N$10</f>
        <v>0</v>
      </c>
      <c r="O33" s="76">
        <f>+SC!$F26*'2'!O$10</f>
        <v>0</v>
      </c>
      <c r="P33" s="1325">
        <f t="shared" si="0"/>
        <v>0</v>
      </c>
    </row>
    <row r="34" spans="1:16" hidden="1">
      <c r="A34" s="1319">
        <f>+IF(SC!F27&lt;&gt;0,1,0)</f>
        <v>0</v>
      </c>
      <c r="B34" s="1320" t="str">
        <f>+SC!A27</f>
        <v>Hidrandina</v>
      </c>
      <c r="C34" s="184" t="str">
        <f>+SC!C27</f>
        <v>Porcon 10</v>
      </c>
      <c r="D34" s="186">
        <f>+SC!E27</f>
        <v>17.8</v>
      </c>
      <c r="E34" s="76">
        <f>+SC!$F27*'2'!E$10</f>
        <v>0</v>
      </c>
      <c r="F34" s="76">
        <f>+SC!$F27*'2'!F$10</f>
        <v>0</v>
      </c>
      <c r="G34" s="76">
        <f>+SC!$F27*'2'!G$10</f>
        <v>0</v>
      </c>
      <c r="H34" s="76">
        <f>+SC!$F27*'2'!H$10</f>
        <v>0</v>
      </c>
      <c r="I34" s="76">
        <f>+SC!$F27*'2'!I$10</f>
        <v>0</v>
      </c>
      <c r="J34" s="76">
        <f>+SC!$F27*'2'!J$10</f>
        <v>0</v>
      </c>
      <c r="K34" s="76">
        <f>+SC!$F27*'2'!K$10</f>
        <v>0</v>
      </c>
      <c r="L34" s="76">
        <f>+SC!$F27*'2'!L$10</f>
        <v>0</v>
      </c>
      <c r="M34" s="76">
        <f>+SC!$F27*'2'!M$10</f>
        <v>0</v>
      </c>
      <c r="N34" s="76">
        <f>+SC!$F27*'2'!N$10</f>
        <v>0</v>
      </c>
      <c r="O34" s="76">
        <f>+SC!$F27*'2'!O$10</f>
        <v>0</v>
      </c>
      <c r="P34" s="1325">
        <f t="shared" si="0"/>
        <v>0</v>
      </c>
    </row>
    <row r="35" spans="1:16">
      <c r="A35" s="1319">
        <f>+IF(SC!F28&lt;&gt;0,1,0)</f>
        <v>1</v>
      </c>
      <c r="B35" s="1320" t="str">
        <f>+SC!A28</f>
        <v>Hidrandina</v>
      </c>
      <c r="C35" s="184" t="str">
        <f>+SC!C28</f>
        <v>Cajamarca Norte 60</v>
      </c>
      <c r="D35" s="186">
        <f>+SC!E28</f>
        <v>17.399999999999999</v>
      </c>
      <c r="E35" s="76">
        <f>+SC!$F28*'2'!E$10</f>
        <v>52.527865442960611</v>
      </c>
      <c r="F35" s="76">
        <f>+SC!$F28*'2'!F$10</f>
        <v>27.933994022124349</v>
      </c>
      <c r="G35" s="76">
        <f>+SC!$F28*'2'!G$10</f>
        <v>11.56679033299273</v>
      </c>
      <c r="H35" s="76">
        <f>+SC!$F28*'2'!H$10</f>
        <v>143.34122123439838</v>
      </c>
      <c r="I35" s="76">
        <f>+SC!$F28*'2'!I$10</f>
        <v>3.1276931980326426</v>
      </c>
      <c r="J35" s="76">
        <f>+SC!$F28*'2'!J$10</f>
        <v>43.361579708964413</v>
      </c>
      <c r="K35" s="76">
        <f>+SC!$F28*'2'!K$10</f>
        <v>0.34747347022495528</v>
      </c>
      <c r="L35" s="76">
        <f>+SC!$F28*'2'!L$10</f>
        <v>0</v>
      </c>
      <c r="M35" s="76">
        <f>+SC!$F28*'2'!M$10</f>
        <v>0</v>
      </c>
      <c r="N35" s="76">
        <f>+SC!$F28*'2'!N$10</f>
        <v>0</v>
      </c>
      <c r="O35" s="76">
        <f>+SC!$F28*'2'!O$10</f>
        <v>0</v>
      </c>
      <c r="P35" s="1325">
        <f t="shared" ref="P35" si="1">SUM(E35:O35)</f>
        <v>282.20661740969803</v>
      </c>
    </row>
    <row r="36" spans="1:16" hidden="1">
      <c r="A36" s="1319">
        <f>+IF(SC!F29&lt;&gt;0,1,0)</f>
        <v>0</v>
      </c>
      <c r="B36" s="1320" t="str">
        <f>+SC!A29</f>
        <v>Electrocentro</v>
      </c>
      <c r="C36" s="184" t="str">
        <f>+SC!C29</f>
        <v>Aucayacu 22.9</v>
      </c>
      <c r="D36" s="186">
        <f>+SC!E29</f>
        <v>17.829999999999998</v>
      </c>
      <c r="E36" s="76">
        <f>+SC!$F29*'2'!E$10</f>
        <v>0</v>
      </c>
      <c r="F36" s="76">
        <f>+SC!$F29*'2'!F$10</f>
        <v>0</v>
      </c>
      <c r="G36" s="76">
        <f>+SC!$F29*'2'!G$10</f>
        <v>0</v>
      </c>
      <c r="H36" s="76">
        <f>+SC!$F29*'2'!H$10</f>
        <v>0</v>
      </c>
      <c r="I36" s="76">
        <f>+SC!$F29*'2'!I$10</f>
        <v>0</v>
      </c>
      <c r="J36" s="76">
        <f>+SC!$F29*'2'!J$10</f>
        <v>0</v>
      </c>
      <c r="K36" s="76">
        <f>+SC!$F29*'2'!K$10</f>
        <v>0</v>
      </c>
      <c r="L36" s="76">
        <f>+SC!$F29*'2'!L$10</f>
        <v>0</v>
      </c>
      <c r="M36" s="76">
        <f>+SC!$F29*'2'!M$10</f>
        <v>0</v>
      </c>
      <c r="N36" s="76">
        <f>+SC!$F29*'2'!N$10</f>
        <v>0</v>
      </c>
      <c r="O36" s="76">
        <f>+SC!$F29*'2'!O$10</f>
        <v>0</v>
      </c>
      <c r="P36" s="1325">
        <f t="shared" si="0"/>
        <v>0</v>
      </c>
    </row>
    <row r="37" spans="1:16" hidden="1">
      <c r="A37" s="1319">
        <f>+IF(SC!F30&lt;&gt;0,1,0)</f>
        <v>0</v>
      </c>
      <c r="B37" s="1320" t="str">
        <f>+SC!A30</f>
        <v>Electrocentro</v>
      </c>
      <c r="C37" s="184" t="str">
        <f>+SC!C30</f>
        <v>Carhuamayo 138</v>
      </c>
      <c r="D37" s="186">
        <f>+SC!E30</f>
        <v>17.399999999999999</v>
      </c>
      <c r="E37" s="76">
        <f>+SC!$F30*'2'!E$10</f>
        <v>0</v>
      </c>
      <c r="F37" s="76">
        <f>+SC!$F30*'2'!F$10</f>
        <v>0</v>
      </c>
      <c r="G37" s="76">
        <f>+SC!$F30*'2'!G$10</f>
        <v>0</v>
      </c>
      <c r="H37" s="76">
        <f>+SC!$F30*'2'!H$10</f>
        <v>0</v>
      </c>
      <c r="I37" s="76">
        <f>+SC!$F30*'2'!I$10</f>
        <v>0</v>
      </c>
      <c r="J37" s="76">
        <f>+SC!$F30*'2'!J$10</f>
        <v>0</v>
      </c>
      <c r="K37" s="76">
        <f>+SC!$F30*'2'!K$10</f>
        <v>0</v>
      </c>
      <c r="L37" s="76">
        <f>+SC!$F30*'2'!L$10</f>
        <v>0</v>
      </c>
      <c r="M37" s="76">
        <f>+SC!$F30*'2'!M$10</f>
        <v>0</v>
      </c>
      <c r="N37" s="76">
        <f>+SC!$F30*'2'!N$10</f>
        <v>0</v>
      </c>
      <c r="O37" s="76">
        <f>+SC!$F30*'2'!O$10</f>
        <v>0</v>
      </c>
      <c r="P37" s="1325">
        <f t="shared" si="0"/>
        <v>0</v>
      </c>
    </row>
    <row r="38" spans="1:16" hidden="1">
      <c r="A38" s="1319">
        <f>+IF(SC!F31&lt;&gt;0,1,0)</f>
        <v>0</v>
      </c>
      <c r="B38" s="1320" t="str">
        <f>+SC!A31</f>
        <v>Electrocentro</v>
      </c>
      <c r="C38" s="184" t="str">
        <f>+SC!C31</f>
        <v>Cobriza I 69</v>
      </c>
      <c r="D38" s="186">
        <f>+SC!E31</f>
        <v>17.72</v>
      </c>
      <c r="E38" s="76">
        <f>+SC!$F31*'2'!E$10</f>
        <v>0</v>
      </c>
      <c r="F38" s="76">
        <f>+SC!$F31*'2'!F$10</f>
        <v>0</v>
      </c>
      <c r="G38" s="76">
        <f>+SC!$F31*'2'!G$10</f>
        <v>0</v>
      </c>
      <c r="H38" s="76">
        <f>+SC!$F31*'2'!H$10</f>
        <v>0</v>
      </c>
      <c r="I38" s="76">
        <f>+SC!$F31*'2'!I$10</f>
        <v>0</v>
      </c>
      <c r="J38" s="76">
        <f>+SC!$F31*'2'!J$10</f>
        <v>0</v>
      </c>
      <c r="K38" s="76">
        <f>+SC!$F31*'2'!K$10</f>
        <v>0</v>
      </c>
      <c r="L38" s="76">
        <f>+SC!$F31*'2'!L$10</f>
        <v>0</v>
      </c>
      <c r="M38" s="76">
        <f>+SC!$F31*'2'!M$10</f>
        <v>0</v>
      </c>
      <c r="N38" s="76">
        <f>+SC!$F31*'2'!N$10</f>
        <v>0</v>
      </c>
      <c r="O38" s="76">
        <f>+SC!$F31*'2'!O$10</f>
        <v>0</v>
      </c>
      <c r="P38" s="1325">
        <f t="shared" si="0"/>
        <v>0</v>
      </c>
    </row>
    <row r="39" spans="1:16" hidden="1">
      <c r="A39" s="1319">
        <f>+IF(SC!F32&lt;&gt;0,1,0)</f>
        <v>0</v>
      </c>
      <c r="B39" s="1320" t="str">
        <f>+SC!A32</f>
        <v>Electrocentro</v>
      </c>
      <c r="C39" s="184" t="str">
        <f>+SC!C32</f>
        <v>Cobriza II 69</v>
      </c>
      <c r="D39" s="186">
        <f>+SC!E32</f>
        <v>17.72</v>
      </c>
      <c r="E39" s="76">
        <f>+SC!$F32*'2'!E$10</f>
        <v>0</v>
      </c>
      <c r="F39" s="76">
        <f>+SC!$F32*'2'!F$10</f>
        <v>0</v>
      </c>
      <c r="G39" s="76">
        <f>+SC!$F32*'2'!G$10</f>
        <v>0</v>
      </c>
      <c r="H39" s="76">
        <f>+SC!$F32*'2'!H$10</f>
        <v>0</v>
      </c>
      <c r="I39" s="76">
        <f>+SC!$F32*'2'!I$10</f>
        <v>0</v>
      </c>
      <c r="J39" s="76">
        <f>+SC!$F32*'2'!J$10</f>
        <v>0</v>
      </c>
      <c r="K39" s="76">
        <f>+SC!$F32*'2'!K$10</f>
        <v>0</v>
      </c>
      <c r="L39" s="76">
        <f>+SC!$F32*'2'!L$10</f>
        <v>0</v>
      </c>
      <c r="M39" s="76">
        <f>+SC!$F32*'2'!M$10</f>
        <v>0</v>
      </c>
      <c r="N39" s="76">
        <f>+SC!$F32*'2'!N$10</f>
        <v>0</v>
      </c>
      <c r="O39" s="76">
        <f>+SC!$F32*'2'!O$10</f>
        <v>0</v>
      </c>
      <c r="P39" s="1325">
        <f t="shared" si="0"/>
        <v>0</v>
      </c>
    </row>
    <row r="40" spans="1:16" hidden="1">
      <c r="A40" s="1319">
        <f>+IF(SC!F33&lt;&gt;0,1,0)</f>
        <v>0</v>
      </c>
      <c r="B40" s="1320" t="str">
        <f>+SC!A33</f>
        <v>Electrocentro</v>
      </c>
      <c r="C40" s="184" t="str">
        <f>+SC!C33</f>
        <v>Cobriza II 10</v>
      </c>
      <c r="D40" s="186">
        <f>+SC!E33</f>
        <v>17.829999999999998</v>
      </c>
      <c r="E40" s="76">
        <f>+SC!$F33*'2'!E$10</f>
        <v>0</v>
      </c>
      <c r="F40" s="76">
        <f>+SC!$F33*'2'!F$10</f>
        <v>0</v>
      </c>
      <c r="G40" s="76">
        <f>+SC!$F33*'2'!G$10</f>
        <v>0</v>
      </c>
      <c r="H40" s="76">
        <f>+SC!$F33*'2'!H$10</f>
        <v>0</v>
      </c>
      <c r="I40" s="76">
        <f>+SC!$F33*'2'!I$10</f>
        <v>0</v>
      </c>
      <c r="J40" s="76">
        <f>+SC!$F33*'2'!J$10</f>
        <v>0</v>
      </c>
      <c r="K40" s="76">
        <f>+SC!$F33*'2'!K$10</f>
        <v>0</v>
      </c>
      <c r="L40" s="76">
        <f>+SC!$F33*'2'!L$10</f>
        <v>0</v>
      </c>
      <c r="M40" s="76">
        <f>+SC!$F33*'2'!M$10</f>
        <v>0</v>
      </c>
      <c r="N40" s="76">
        <f>+SC!$F33*'2'!N$10</f>
        <v>0</v>
      </c>
      <c r="O40" s="76">
        <f>+SC!$F33*'2'!O$10</f>
        <v>0</v>
      </c>
      <c r="P40" s="1325">
        <f t="shared" si="0"/>
        <v>0</v>
      </c>
    </row>
    <row r="41" spans="1:16" hidden="1">
      <c r="A41" s="1319">
        <f>+IF(SC!F34&lt;&gt;0,1,0)</f>
        <v>0</v>
      </c>
      <c r="B41" s="1320" t="str">
        <f>+SC!A34</f>
        <v>Electrocentro</v>
      </c>
      <c r="C41" s="184" t="str">
        <f>+SC!C34</f>
        <v>Condorcocha 44</v>
      </c>
      <c r="D41" s="186">
        <f>+SC!E34</f>
        <v>17.399999999999999</v>
      </c>
      <c r="E41" s="76">
        <f>+SC!$F34*'2'!E$10</f>
        <v>0</v>
      </c>
      <c r="F41" s="76">
        <f>+SC!$F34*'2'!F$10</f>
        <v>0</v>
      </c>
      <c r="G41" s="76">
        <f>+SC!$F34*'2'!G$10</f>
        <v>0</v>
      </c>
      <c r="H41" s="76">
        <f>+SC!$F34*'2'!H$10</f>
        <v>0</v>
      </c>
      <c r="I41" s="76">
        <f>+SC!$F34*'2'!I$10</f>
        <v>0</v>
      </c>
      <c r="J41" s="76">
        <f>+SC!$F34*'2'!J$10</f>
        <v>0</v>
      </c>
      <c r="K41" s="76">
        <f>+SC!$F34*'2'!K$10</f>
        <v>0</v>
      </c>
      <c r="L41" s="76">
        <f>+SC!$F34*'2'!L$10</f>
        <v>0</v>
      </c>
      <c r="M41" s="76">
        <f>+SC!$F34*'2'!M$10</f>
        <v>0</v>
      </c>
      <c r="N41" s="76">
        <f>+SC!$F34*'2'!N$10</f>
        <v>0</v>
      </c>
      <c r="O41" s="76">
        <f>+SC!$F34*'2'!O$10</f>
        <v>0</v>
      </c>
      <c r="P41" s="1325">
        <f t="shared" si="0"/>
        <v>0</v>
      </c>
    </row>
    <row r="42" spans="1:16" hidden="1">
      <c r="A42" s="1319">
        <f>+IF(SC!F35&lt;&gt;0,1,0)</f>
        <v>0</v>
      </c>
      <c r="B42" s="1320" t="str">
        <f>+SC!A35</f>
        <v>Electrocentro</v>
      </c>
      <c r="C42" s="184" t="str">
        <f>+SC!C35</f>
        <v>Huancavelica 60</v>
      </c>
      <c r="D42" s="186">
        <f>+SC!E35</f>
        <v>17.72</v>
      </c>
      <c r="E42" s="76">
        <f>+SC!$F35*'2'!E$10</f>
        <v>0</v>
      </c>
      <c r="F42" s="76">
        <f>+SC!$F35*'2'!F$10</f>
        <v>0</v>
      </c>
      <c r="G42" s="76">
        <f>+SC!$F35*'2'!G$10</f>
        <v>0</v>
      </c>
      <c r="H42" s="76">
        <f>+SC!$F35*'2'!H$10</f>
        <v>0</v>
      </c>
      <c r="I42" s="76">
        <f>+SC!$F35*'2'!I$10</f>
        <v>0</v>
      </c>
      <c r="J42" s="76">
        <f>+SC!$F35*'2'!J$10</f>
        <v>0</v>
      </c>
      <c r="K42" s="76">
        <f>+SC!$F35*'2'!K$10</f>
        <v>0</v>
      </c>
      <c r="L42" s="76">
        <f>+SC!$F35*'2'!L$10</f>
        <v>0</v>
      </c>
      <c r="M42" s="76">
        <f>+SC!$F35*'2'!M$10</f>
        <v>0</v>
      </c>
      <c r="N42" s="76">
        <f>+SC!$F35*'2'!N$10</f>
        <v>0</v>
      </c>
      <c r="O42" s="76">
        <f>+SC!$F35*'2'!O$10</f>
        <v>0</v>
      </c>
      <c r="P42" s="1325">
        <f t="shared" si="0"/>
        <v>0</v>
      </c>
    </row>
    <row r="43" spans="1:16" hidden="1">
      <c r="A43" s="1319">
        <f>+IF(SC!F36&lt;&gt;0,1,0)</f>
        <v>0</v>
      </c>
      <c r="B43" s="1320" t="str">
        <f>+SC!A36</f>
        <v>Electrocentro</v>
      </c>
      <c r="C43" s="184" t="str">
        <f>+SC!C36</f>
        <v>Huancavelica 10</v>
      </c>
      <c r="D43" s="186">
        <f>+SC!E36</f>
        <v>17.829999999999998</v>
      </c>
      <c r="E43" s="76">
        <f>+SC!$F36*'2'!E$10</f>
        <v>0</v>
      </c>
      <c r="F43" s="76">
        <f>+SC!$F36*'2'!F$10</f>
        <v>0</v>
      </c>
      <c r="G43" s="76">
        <f>+SC!$F36*'2'!G$10</f>
        <v>0</v>
      </c>
      <c r="H43" s="76">
        <f>+SC!$F36*'2'!H$10</f>
        <v>0</v>
      </c>
      <c r="I43" s="76">
        <f>+SC!$F36*'2'!I$10</f>
        <v>0</v>
      </c>
      <c r="J43" s="76">
        <f>+SC!$F36*'2'!J$10</f>
        <v>0</v>
      </c>
      <c r="K43" s="76">
        <f>+SC!$F36*'2'!K$10</f>
        <v>0</v>
      </c>
      <c r="L43" s="76">
        <f>+SC!$F36*'2'!L$10</f>
        <v>0</v>
      </c>
      <c r="M43" s="76">
        <f>+SC!$F36*'2'!M$10</f>
        <v>0</v>
      </c>
      <c r="N43" s="76">
        <f>+SC!$F36*'2'!N$10</f>
        <v>0</v>
      </c>
      <c r="O43" s="76">
        <f>+SC!$F36*'2'!O$10</f>
        <v>0</v>
      </c>
      <c r="P43" s="1325">
        <f t="shared" ref="P43:P74" si="2">SUM(E43:O43)</f>
        <v>0</v>
      </c>
    </row>
    <row r="44" spans="1:16" hidden="1">
      <c r="A44" s="1319">
        <f>+IF(SC!F37&lt;&gt;0,1,0)</f>
        <v>0</v>
      </c>
      <c r="B44" s="1320" t="str">
        <f>+SC!A37</f>
        <v>Electrocentro</v>
      </c>
      <c r="C44" s="184" t="str">
        <f>+SC!C37</f>
        <v>Huanuco  22.9</v>
      </c>
      <c r="D44" s="186">
        <f>+SC!E37</f>
        <v>17.829999999999998</v>
      </c>
      <c r="E44" s="76">
        <f>+SC!$F37*'2'!E$10</f>
        <v>0</v>
      </c>
      <c r="F44" s="76">
        <f>+SC!$F37*'2'!F$10</f>
        <v>0</v>
      </c>
      <c r="G44" s="76">
        <f>+SC!$F37*'2'!G$10</f>
        <v>0</v>
      </c>
      <c r="H44" s="76">
        <f>+SC!$F37*'2'!H$10</f>
        <v>0</v>
      </c>
      <c r="I44" s="76">
        <f>+SC!$F37*'2'!I$10</f>
        <v>0</v>
      </c>
      <c r="J44" s="76">
        <f>+SC!$F37*'2'!J$10</f>
        <v>0</v>
      </c>
      <c r="K44" s="76">
        <f>+SC!$F37*'2'!K$10</f>
        <v>0</v>
      </c>
      <c r="L44" s="76">
        <f>+SC!$F37*'2'!L$10</f>
        <v>0</v>
      </c>
      <c r="M44" s="76">
        <f>+SC!$F37*'2'!M$10</f>
        <v>0</v>
      </c>
      <c r="N44" s="76">
        <f>+SC!$F37*'2'!N$10</f>
        <v>0</v>
      </c>
      <c r="O44" s="76">
        <f>+SC!$F37*'2'!O$10</f>
        <v>0</v>
      </c>
      <c r="P44" s="1325">
        <f t="shared" si="2"/>
        <v>0</v>
      </c>
    </row>
    <row r="45" spans="1:16" hidden="1">
      <c r="A45" s="1319">
        <f>+IF(SC!F38&lt;&gt;0,1,0)</f>
        <v>0</v>
      </c>
      <c r="B45" s="1320" t="str">
        <f>+SC!A38</f>
        <v>Electrocentro</v>
      </c>
      <c r="C45" s="184" t="str">
        <f>+SC!C38</f>
        <v>Huanuco  10</v>
      </c>
      <c r="D45" s="186">
        <f>+SC!E38</f>
        <v>17.829999999999998</v>
      </c>
      <c r="E45" s="76">
        <f>+SC!$F38*'2'!E$10</f>
        <v>0</v>
      </c>
      <c r="F45" s="76">
        <f>+SC!$F38*'2'!F$10</f>
        <v>0</v>
      </c>
      <c r="G45" s="76">
        <f>+SC!$F38*'2'!G$10</f>
        <v>0</v>
      </c>
      <c r="H45" s="76">
        <f>+SC!$F38*'2'!H$10</f>
        <v>0</v>
      </c>
      <c r="I45" s="76">
        <f>+SC!$F38*'2'!I$10</f>
        <v>0</v>
      </c>
      <c r="J45" s="76">
        <f>+SC!$F38*'2'!J$10</f>
        <v>0</v>
      </c>
      <c r="K45" s="76">
        <f>+SC!$F38*'2'!K$10</f>
        <v>0</v>
      </c>
      <c r="L45" s="76">
        <f>+SC!$F38*'2'!L$10</f>
        <v>0</v>
      </c>
      <c r="M45" s="76">
        <f>+SC!$F38*'2'!M$10</f>
        <v>0</v>
      </c>
      <c r="N45" s="76">
        <f>+SC!$F38*'2'!N$10</f>
        <v>0</v>
      </c>
      <c r="O45" s="76">
        <f>+SC!$F38*'2'!O$10</f>
        <v>0</v>
      </c>
      <c r="P45" s="1325">
        <f t="shared" si="2"/>
        <v>0</v>
      </c>
    </row>
    <row r="46" spans="1:16" hidden="1">
      <c r="A46" s="1319">
        <f>+IF(SC!F39&lt;&gt;0,1,0)</f>
        <v>0</v>
      </c>
      <c r="B46" s="1320" t="str">
        <f>+SC!A39</f>
        <v>Electrocentro</v>
      </c>
      <c r="C46" s="184" t="str">
        <f>+SC!C39</f>
        <v>Huayucachi 60</v>
      </c>
      <c r="D46" s="186">
        <f>+SC!E39</f>
        <v>17.72</v>
      </c>
      <c r="E46" s="76">
        <f>+SC!$F39*'2'!E$10</f>
        <v>0</v>
      </c>
      <c r="F46" s="76">
        <f>+SC!$F39*'2'!F$10</f>
        <v>0</v>
      </c>
      <c r="G46" s="76">
        <f>+SC!$F39*'2'!G$10</f>
        <v>0</v>
      </c>
      <c r="H46" s="76">
        <f>+SC!$F39*'2'!H$10</f>
        <v>0</v>
      </c>
      <c r="I46" s="76">
        <f>+SC!$F39*'2'!I$10</f>
        <v>0</v>
      </c>
      <c r="J46" s="76">
        <f>+SC!$F39*'2'!J$10</f>
        <v>0</v>
      </c>
      <c r="K46" s="76">
        <f>+SC!$F39*'2'!K$10</f>
        <v>0</v>
      </c>
      <c r="L46" s="76">
        <f>+SC!$F39*'2'!L$10</f>
        <v>0</v>
      </c>
      <c r="M46" s="76">
        <f>+SC!$F39*'2'!M$10</f>
        <v>0</v>
      </c>
      <c r="N46" s="76">
        <f>+SC!$F39*'2'!N$10</f>
        <v>0</v>
      </c>
      <c r="O46" s="76">
        <f>+SC!$F39*'2'!O$10</f>
        <v>0</v>
      </c>
      <c r="P46" s="1325">
        <f t="shared" si="2"/>
        <v>0</v>
      </c>
    </row>
    <row r="47" spans="1:16" hidden="1">
      <c r="A47" s="1319">
        <f>+IF(SC!F40&lt;&gt;0,1,0)</f>
        <v>0</v>
      </c>
      <c r="B47" s="1320" t="str">
        <f>+SC!A40</f>
        <v>Electrocentro</v>
      </c>
      <c r="C47" s="184" t="str">
        <f>+SC!C40</f>
        <v>Huayucachi 10</v>
      </c>
      <c r="D47" s="186">
        <f>+SC!E40</f>
        <v>17.829999999999998</v>
      </c>
      <c r="E47" s="76">
        <f>+SC!$F40*'2'!E$10</f>
        <v>0</v>
      </c>
      <c r="F47" s="76">
        <f>+SC!$F40*'2'!F$10</f>
        <v>0</v>
      </c>
      <c r="G47" s="76">
        <f>+SC!$F40*'2'!G$10</f>
        <v>0</v>
      </c>
      <c r="H47" s="76">
        <f>+SC!$F40*'2'!H$10</f>
        <v>0</v>
      </c>
      <c r="I47" s="76">
        <f>+SC!$F40*'2'!I$10</f>
        <v>0</v>
      </c>
      <c r="J47" s="76">
        <f>+SC!$F40*'2'!J$10</f>
        <v>0</v>
      </c>
      <c r="K47" s="76">
        <f>+SC!$F40*'2'!K$10</f>
        <v>0</v>
      </c>
      <c r="L47" s="76">
        <f>+SC!$F40*'2'!L$10</f>
        <v>0</v>
      </c>
      <c r="M47" s="76">
        <f>+SC!$F40*'2'!M$10</f>
        <v>0</v>
      </c>
      <c r="N47" s="76">
        <f>+SC!$F40*'2'!N$10</f>
        <v>0</v>
      </c>
      <c r="O47" s="76">
        <f>+SC!$F40*'2'!O$10</f>
        <v>0</v>
      </c>
      <c r="P47" s="1325">
        <f t="shared" si="2"/>
        <v>0</v>
      </c>
    </row>
    <row r="48" spans="1:16" hidden="1">
      <c r="A48" s="1319">
        <f>+IF(SC!F41&lt;&gt;0,1,0)</f>
        <v>0</v>
      </c>
      <c r="B48" s="1320" t="str">
        <f>+SC!A41</f>
        <v>Electrocentro</v>
      </c>
      <c r="C48" s="184" t="str">
        <f>+SC!C41</f>
        <v>Restitución 33</v>
      </c>
      <c r="D48" s="186">
        <f>+SC!E41</f>
        <v>17.079999999999998</v>
      </c>
      <c r="E48" s="76">
        <f>+SC!$F41*'2'!E$10</f>
        <v>0</v>
      </c>
      <c r="F48" s="76">
        <f>+SC!$F41*'2'!F$10</f>
        <v>0</v>
      </c>
      <c r="G48" s="76">
        <f>+SC!$F41*'2'!G$10</f>
        <v>0</v>
      </c>
      <c r="H48" s="76">
        <f>+SC!$F41*'2'!H$10</f>
        <v>0</v>
      </c>
      <c r="I48" s="76">
        <f>+SC!$F41*'2'!I$10</f>
        <v>0</v>
      </c>
      <c r="J48" s="76">
        <f>+SC!$F41*'2'!J$10</f>
        <v>0</v>
      </c>
      <c r="K48" s="76">
        <f>+SC!$F41*'2'!K$10</f>
        <v>0</v>
      </c>
      <c r="L48" s="76">
        <f>+SC!$F41*'2'!L$10</f>
        <v>0</v>
      </c>
      <c r="M48" s="76">
        <f>+SC!$F41*'2'!M$10</f>
        <v>0</v>
      </c>
      <c r="N48" s="76">
        <f>+SC!$F41*'2'!N$10</f>
        <v>0</v>
      </c>
      <c r="O48" s="76">
        <f>+SC!$F41*'2'!O$10</f>
        <v>0</v>
      </c>
      <c r="P48" s="1325">
        <f t="shared" si="2"/>
        <v>0</v>
      </c>
    </row>
    <row r="49" spans="1:16" hidden="1">
      <c r="A49" s="1319">
        <f>+IF(SC!F42&lt;&gt;0,1,0)</f>
        <v>0</v>
      </c>
      <c r="B49" s="1320" t="str">
        <f>+SC!A42</f>
        <v>Electrocentro</v>
      </c>
      <c r="C49" s="184" t="str">
        <f>+SC!C42</f>
        <v>Huancayoccasa 33</v>
      </c>
      <c r="D49" s="186">
        <f>+SC!E42</f>
        <v>17.079999999999998</v>
      </c>
      <c r="E49" s="76">
        <f>+SC!$F42*'2'!E$10</f>
        <v>0</v>
      </c>
      <c r="F49" s="76">
        <f>+SC!$F42*'2'!F$10</f>
        <v>0</v>
      </c>
      <c r="G49" s="76">
        <f>+SC!$F42*'2'!G$10</f>
        <v>0</v>
      </c>
      <c r="H49" s="76">
        <f>+SC!$F42*'2'!H$10</f>
        <v>0</v>
      </c>
      <c r="I49" s="76">
        <f>+SC!$F42*'2'!I$10</f>
        <v>0</v>
      </c>
      <c r="J49" s="76">
        <f>+SC!$F42*'2'!J$10</f>
        <v>0</v>
      </c>
      <c r="K49" s="76">
        <f>+SC!$F42*'2'!K$10</f>
        <v>0</v>
      </c>
      <c r="L49" s="76">
        <f>+SC!$F42*'2'!L$10</f>
        <v>0</v>
      </c>
      <c r="M49" s="76">
        <f>+SC!$F42*'2'!M$10</f>
        <v>0</v>
      </c>
      <c r="N49" s="76">
        <f>+SC!$F42*'2'!N$10</f>
        <v>0</v>
      </c>
      <c r="O49" s="76">
        <f>+SC!$F42*'2'!O$10</f>
        <v>0</v>
      </c>
      <c r="P49" s="1325">
        <f t="shared" si="2"/>
        <v>0</v>
      </c>
    </row>
    <row r="50" spans="1:16">
      <c r="A50" s="1319">
        <f>+IF(SC!F43&lt;&gt;0,1,0)</f>
        <v>1</v>
      </c>
      <c r="B50" s="1320" t="str">
        <f>+SC!A43</f>
        <v>Electrocentro</v>
      </c>
      <c r="C50" s="184" t="str">
        <f>+SC!C43</f>
        <v>Tablachaca 33</v>
      </c>
      <c r="D50" s="186">
        <f>+SC!E43</f>
        <v>17.079999999999998</v>
      </c>
      <c r="E50" s="76">
        <f>+SC!$F43*'2'!E$10</f>
        <v>0.42006309634060351</v>
      </c>
      <c r="F50" s="76">
        <f>+SC!$F43*'2'!F$10</f>
        <v>0.22338695705873141</v>
      </c>
      <c r="G50" s="76">
        <f>+SC!$F43*'2'!G$10</f>
        <v>9.249912824414272E-2</v>
      </c>
      <c r="H50" s="76">
        <f>+SC!$F43*'2'!H$10</f>
        <v>1.1462936237214651</v>
      </c>
      <c r="I50" s="76">
        <f>+SC!$F43*'2'!I$10</f>
        <v>2.5012028912458038E-2</v>
      </c>
      <c r="J50" s="76">
        <f>+SC!$F43*'2'!J$10</f>
        <v>0.34676070084261268</v>
      </c>
      <c r="K50" s="76">
        <f>+SC!$F43*'2'!K$10</f>
        <v>2.7787304998602371E-3</v>
      </c>
      <c r="L50" s="76">
        <f>+SC!$F43*'2'!L$10</f>
        <v>0</v>
      </c>
      <c r="M50" s="76">
        <f>+SC!$F43*'2'!M$10</f>
        <v>0</v>
      </c>
      <c r="N50" s="76">
        <f>+SC!$F43*'2'!N$10</f>
        <v>0</v>
      </c>
      <c r="O50" s="76">
        <f>+SC!$F43*'2'!O$10</f>
        <v>0</v>
      </c>
      <c r="P50" s="1325">
        <f t="shared" si="2"/>
        <v>2.2567942656198738</v>
      </c>
    </row>
    <row r="51" spans="1:16" hidden="1">
      <c r="A51" s="1319">
        <f>+IF(SC!F44&lt;&gt;0,1,0)</f>
        <v>0</v>
      </c>
      <c r="B51" s="1320" t="str">
        <f>+SC!A44</f>
        <v>Electrocentro</v>
      </c>
      <c r="C51" s="184" t="str">
        <f>+SC!C44</f>
        <v>Oroya 50</v>
      </c>
      <c r="D51" s="186">
        <f>+SC!E44</f>
        <v>17.399999999999999</v>
      </c>
      <c r="E51" s="76">
        <f>+SC!$F44*'2'!E$10</f>
        <v>0</v>
      </c>
      <c r="F51" s="76">
        <f>+SC!$F44*'2'!F$10</f>
        <v>0</v>
      </c>
      <c r="G51" s="76">
        <f>+SC!$F44*'2'!G$10</f>
        <v>0</v>
      </c>
      <c r="H51" s="76">
        <f>+SC!$F44*'2'!H$10</f>
        <v>0</v>
      </c>
      <c r="I51" s="76">
        <f>+SC!$F44*'2'!I$10</f>
        <v>0</v>
      </c>
      <c r="J51" s="76">
        <f>+SC!$F44*'2'!J$10</f>
        <v>0</v>
      </c>
      <c r="K51" s="76">
        <f>+SC!$F44*'2'!K$10</f>
        <v>0</v>
      </c>
      <c r="L51" s="76">
        <f>+SC!$F44*'2'!L$10</f>
        <v>0</v>
      </c>
      <c r="M51" s="76">
        <f>+SC!$F44*'2'!M$10</f>
        <v>0</v>
      </c>
      <c r="N51" s="76">
        <f>+SC!$F44*'2'!N$10</f>
        <v>0</v>
      </c>
      <c r="O51" s="76">
        <f>+SC!$F44*'2'!O$10</f>
        <v>0</v>
      </c>
      <c r="P51" s="1325">
        <f t="shared" si="2"/>
        <v>0</v>
      </c>
    </row>
    <row r="52" spans="1:16" hidden="1">
      <c r="A52" s="1319">
        <f>+IF(SC!F45&lt;&gt;0,1,0)</f>
        <v>0</v>
      </c>
      <c r="B52" s="1320" t="str">
        <f>+SC!A45</f>
        <v>Electrocentro</v>
      </c>
      <c r="C52" s="184" t="str">
        <f>+SC!C45</f>
        <v>Paragsha 138</v>
      </c>
      <c r="D52" s="186">
        <f>+SC!E45</f>
        <v>17.399999999999999</v>
      </c>
      <c r="E52" s="76">
        <f>+SC!$F45*'2'!E$10</f>
        <v>0</v>
      </c>
      <c r="F52" s="76">
        <f>+SC!$F45*'2'!F$10</f>
        <v>0</v>
      </c>
      <c r="G52" s="76">
        <f>+SC!$F45*'2'!G$10</f>
        <v>0</v>
      </c>
      <c r="H52" s="76">
        <f>+SC!$F45*'2'!H$10</f>
        <v>0</v>
      </c>
      <c r="I52" s="76">
        <f>+SC!$F45*'2'!I$10</f>
        <v>0</v>
      </c>
      <c r="J52" s="76">
        <f>+SC!$F45*'2'!J$10</f>
        <v>0</v>
      </c>
      <c r="K52" s="76">
        <f>+SC!$F45*'2'!K$10</f>
        <v>0</v>
      </c>
      <c r="L52" s="76">
        <f>+SC!$F45*'2'!L$10</f>
        <v>0</v>
      </c>
      <c r="M52" s="76">
        <f>+SC!$F45*'2'!M$10</f>
        <v>0</v>
      </c>
      <c r="N52" s="76">
        <f>+SC!$F45*'2'!N$10</f>
        <v>0</v>
      </c>
      <c r="O52" s="76">
        <f>+SC!$F45*'2'!O$10</f>
        <v>0</v>
      </c>
      <c r="P52" s="1325">
        <f t="shared" si="2"/>
        <v>0</v>
      </c>
    </row>
    <row r="53" spans="1:16" hidden="1">
      <c r="A53" s="1319">
        <f>+IF(SC!F46&lt;&gt;0,1,0)</f>
        <v>0</v>
      </c>
      <c r="B53" s="1320" t="str">
        <f>+SC!A46</f>
        <v>Electrocentro</v>
      </c>
      <c r="C53" s="184" t="str">
        <f>+SC!C46</f>
        <v>Tingo Maria 10</v>
      </c>
      <c r="D53" s="186">
        <f>+SC!E46</f>
        <v>17.829999999999998</v>
      </c>
      <c r="E53" s="76">
        <f>+SC!$F46*'2'!E$10</f>
        <v>0</v>
      </c>
      <c r="F53" s="76">
        <f>+SC!$F46*'2'!F$10</f>
        <v>0</v>
      </c>
      <c r="G53" s="76">
        <f>+SC!$F46*'2'!G$10</f>
        <v>0</v>
      </c>
      <c r="H53" s="76">
        <f>+SC!$F46*'2'!H$10</f>
        <v>0</v>
      </c>
      <c r="I53" s="76">
        <f>+SC!$F46*'2'!I$10</f>
        <v>0</v>
      </c>
      <c r="J53" s="76">
        <f>+SC!$F46*'2'!J$10</f>
        <v>0</v>
      </c>
      <c r="K53" s="76">
        <f>+SC!$F46*'2'!K$10</f>
        <v>0</v>
      </c>
      <c r="L53" s="76">
        <f>+SC!$F46*'2'!L$10</f>
        <v>0</v>
      </c>
      <c r="M53" s="76">
        <f>+SC!$F46*'2'!M$10</f>
        <v>0</v>
      </c>
      <c r="N53" s="76">
        <f>+SC!$F46*'2'!N$10</f>
        <v>0</v>
      </c>
      <c r="O53" s="76">
        <f>+SC!$F46*'2'!O$10</f>
        <v>0</v>
      </c>
      <c r="P53" s="1325">
        <f t="shared" si="2"/>
        <v>0</v>
      </c>
    </row>
    <row r="54" spans="1:16" hidden="1">
      <c r="A54" s="1319">
        <f>+IF(SC!F47&lt;&gt;0,1,0)</f>
        <v>0</v>
      </c>
      <c r="B54" s="1320" t="str">
        <f>+SC!A47</f>
        <v>Electrocentro</v>
      </c>
      <c r="C54" s="184" t="str">
        <f>+SC!C47</f>
        <v>Yaupi 13.8</v>
      </c>
      <c r="D54" s="186">
        <f>+SC!E47</f>
        <v>16.98</v>
      </c>
      <c r="E54" s="76">
        <f>+SC!$F47*'2'!E$10</f>
        <v>0</v>
      </c>
      <c r="F54" s="76">
        <f>+SC!$F47*'2'!F$10</f>
        <v>0</v>
      </c>
      <c r="G54" s="76">
        <f>+SC!$F47*'2'!G$10</f>
        <v>0</v>
      </c>
      <c r="H54" s="76">
        <f>+SC!$F47*'2'!H$10</f>
        <v>0</v>
      </c>
      <c r="I54" s="76">
        <f>+SC!$F47*'2'!I$10</f>
        <v>0</v>
      </c>
      <c r="J54" s="76">
        <f>+SC!$F47*'2'!J$10</f>
        <v>0</v>
      </c>
      <c r="K54" s="76">
        <f>+SC!$F47*'2'!K$10</f>
        <v>0</v>
      </c>
      <c r="L54" s="76">
        <f>+SC!$F47*'2'!L$10</f>
        <v>0</v>
      </c>
      <c r="M54" s="76">
        <f>+SC!$F47*'2'!M$10</f>
        <v>0</v>
      </c>
      <c r="N54" s="76">
        <f>+SC!$F47*'2'!N$10</f>
        <v>0</v>
      </c>
      <c r="O54" s="76">
        <f>+SC!$F47*'2'!O$10</f>
        <v>0</v>
      </c>
      <c r="P54" s="1325">
        <f t="shared" si="2"/>
        <v>0</v>
      </c>
    </row>
    <row r="55" spans="1:16" hidden="1">
      <c r="A55" s="1319">
        <f>+IF(SC!F48&lt;&gt;0,1,0)</f>
        <v>0</v>
      </c>
      <c r="B55" s="1320" t="str">
        <f>+SC!A48</f>
        <v>Electroucayali</v>
      </c>
      <c r="C55" s="184" t="str">
        <f>+SC!C48</f>
        <v>Aguaytia 22.9</v>
      </c>
      <c r="D55" s="186">
        <f>+SC!E48</f>
        <v>17.399999999999999</v>
      </c>
      <c r="E55" s="76">
        <f>+SC!$F48*'2'!E$10</f>
        <v>0</v>
      </c>
      <c r="F55" s="76">
        <f>+SC!$F48*'2'!F$10</f>
        <v>0</v>
      </c>
      <c r="G55" s="76">
        <f>+SC!$F48*'2'!G$10</f>
        <v>0</v>
      </c>
      <c r="H55" s="76">
        <f>+SC!$F48*'2'!H$10</f>
        <v>0</v>
      </c>
      <c r="I55" s="76">
        <f>+SC!$F48*'2'!I$10</f>
        <v>0</v>
      </c>
      <c r="J55" s="76">
        <f>+SC!$F48*'2'!J$10</f>
        <v>0</v>
      </c>
      <c r="K55" s="76">
        <f>+SC!$F48*'2'!K$10</f>
        <v>0</v>
      </c>
      <c r="L55" s="76">
        <f>+SC!$F48*'2'!L$10</f>
        <v>0</v>
      </c>
      <c r="M55" s="76">
        <f>+SC!$F48*'2'!M$10</f>
        <v>0</v>
      </c>
      <c r="N55" s="76">
        <f>+SC!$F48*'2'!N$10</f>
        <v>0</v>
      </c>
      <c r="O55" s="76">
        <f>+SC!$F48*'2'!O$10</f>
        <v>0</v>
      </c>
      <c r="P55" s="1325">
        <f t="shared" si="2"/>
        <v>0</v>
      </c>
    </row>
    <row r="56" spans="1:16">
      <c r="A56" s="1319">
        <f>+IF(SC!F49&lt;&gt;0,1,0)</f>
        <v>1</v>
      </c>
      <c r="B56" s="1320" t="str">
        <f>+SC!A49</f>
        <v>Electroucayali</v>
      </c>
      <c r="C56" s="184" t="str">
        <f>+SC!C49</f>
        <v>Pucallpa 60</v>
      </c>
      <c r="D56" s="186">
        <f>+SC!E49</f>
        <v>17.399999999999999</v>
      </c>
      <c r="E56" s="76">
        <f>+SC!$F49*'2'!E$10</f>
        <v>1628.2289483008599</v>
      </c>
      <c r="F56" s="76">
        <f>+SC!$F49*'2'!F$10</f>
        <v>865.88208610676213</v>
      </c>
      <c r="G56" s="76">
        <f>+SC!$F49*'2'!G$10</f>
        <v>358.54079925551616</v>
      </c>
      <c r="H56" s="76">
        <f>+SC!$F49*'2'!H$10</f>
        <v>4443.2097883757206</v>
      </c>
      <c r="I56" s="76">
        <f>+SC!$F49*'2'!I$10</f>
        <v>96.95045788545201</v>
      </c>
      <c r="J56" s="76">
        <f>+SC!$F49*'2'!J$10</f>
        <v>1344.0976276269505</v>
      </c>
      <c r="K56" s="76">
        <f>+SC!$F49*'2'!K$10</f>
        <v>10.770785338711091</v>
      </c>
      <c r="L56" s="76">
        <f>+SC!$F49*'2'!L$10</f>
        <v>0</v>
      </c>
      <c r="M56" s="76">
        <f>+SC!$F49*'2'!M$10</f>
        <v>0</v>
      </c>
      <c r="N56" s="76">
        <f>+SC!$F49*'2'!N$10</f>
        <v>0</v>
      </c>
      <c r="O56" s="76">
        <f>+SC!$F49*'2'!O$10</f>
        <v>0</v>
      </c>
      <c r="P56" s="1325">
        <f t="shared" si="2"/>
        <v>8747.6804928899728</v>
      </c>
    </row>
    <row r="57" spans="1:16" hidden="1">
      <c r="A57" s="1319">
        <f>+IF(SC!F50&lt;&gt;0,1,0)</f>
        <v>0</v>
      </c>
      <c r="B57" s="1320" t="str">
        <f>+SC!A50</f>
        <v>Electrotocache</v>
      </c>
      <c r="C57" s="184" t="str">
        <f>+SC!C50</f>
        <v>Nuevo Progreso 22.9</v>
      </c>
      <c r="D57" s="186">
        <f>+SC!E50</f>
        <v>17.899999999999999</v>
      </c>
      <c r="E57" s="76">
        <f>+SC!$F50*'2'!E$10</f>
        <v>0</v>
      </c>
      <c r="F57" s="76">
        <f>+SC!$F50*'2'!F$10</f>
        <v>0</v>
      </c>
      <c r="G57" s="76">
        <f>+SC!$F50*'2'!G$10</f>
        <v>0</v>
      </c>
      <c r="H57" s="76">
        <f>+SC!$F50*'2'!H$10</f>
        <v>0</v>
      </c>
      <c r="I57" s="76">
        <f>+SC!$F50*'2'!I$10</f>
        <v>0</v>
      </c>
      <c r="J57" s="76">
        <f>+SC!$F50*'2'!J$10</f>
        <v>0</v>
      </c>
      <c r="K57" s="76">
        <f>+SC!$F50*'2'!K$10</f>
        <v>0</v>
      </c>
      <c r="L57" s="76">
        <f>+SC!$F50*'2'!L$10</f>
        <v>0</v>
      </c>
      <c r="M57" s="76">
        <f>+SC!$F50*'2'!M$10</f>
        <v>0</v>
      </c>
      <c r="N57" s="76">
        <f>+SC!$F50*'2'!N$10</f>
        <v>0</v>
      </c>
      <c r="O57" s="76">
        <f>+SC!$F50*'2'!O$10</f>
        <v>0</v>
      </c>
      <c r="P57" s="1325">
        <f t="shared" si="2"/>
        <v>0</v>
      </c>
    </row>
    <row r="58" spans="1:16" hidden="1">
      <c r="A58" s="1319">
        <f>+IF(SC!F51&lt;&gt;0,1,0)</f>
        <v>0</v>
      </c>
      <c r="B58" s="1320" t="str">
        <f>+SC!A51</f>
        <v>Electrotocache</v>
      </c>
      <c r="C58" s="184" t="str">
        <f>+SC!C51</f>
        <v>Tocache 22.9</v>
      </c>
      <c r="D58" s="186">
        <f>+SC!E51</f>
        <v>17.899999999999999</v>
      </c>
      <c r="E58" s="76">
        <f>+SC!$F51*'2'!E$10</f>
        <v>0</v>
      </c>
      <c r="F58" s="76">
        <f>+SC!$F51*'2'!F$10</f>
        <v>0</v>
      </c>
      <c r="G58" s="76">
        <f>+SC!$F51*'2'!G$10</f>
        <v>0</v>
      </c>
      <c r="H58" s="76">
        <f>+SC!$F51*'2'!H$10</f>
        <v>0</v>
      </c>
      <c r="I58" s="76">
        <f>+SC!$F51*'2'!I$10</f>
        <v>0</v>
      </c>
      <c r="J58" s="76">
        <f>+SC!$F51*'2'!J$10</f>
        <v>0</v>
      </c>
      <c r="K58" s="76">
        <f>+SC!$F51*'2'!K$10</f>
        <v>0</v>
      </c>
      <c r="L58" s="76">
        <f>+SC!$F51*'2'!L$10</f>
        <v>0</v>
      </c>
      <c r="M58" s="76">
        <f>+SC!$F51*'2'!M$10</f>
        <v>0</v>
      </c>
      <c r="N58" s="76">
        <f>+SC!$F51*'2'!N$10</f>
        <v>0</v>
      </c>
      <c r="O58" s="76">
        <f>+SC!$F51*'2'!O$10</f>
        <v>0</v>
      </c>
      <c r="P58" s="1325">
        <f t="shared" si="2"/>
        <v>0</v>
      </c>
    </row>
    <row r="59" spans="1:16" hidden="1">
      <c r="A59" s="1319">
        <f>+IF(SC!F52&lt;&gt;0,1,0)</f>
        <v>0</v>
      </c>
      <c r="B59" s="1320" t="str">
        <f>+SC!A52</f>
        <v>Electrotocache</v>
      </c>
      <c r="C59" s="184" t="str">
        <f>+SC!C52</f>
        <v>Uchiza 22.9</v>
      </c>
      <c r="D59" s="186">
        <f>+SC!E52</f>
        <v>17.899999999999999</v>
      </c>
      <c r="E59" s="76">
        <f>+SC!$F52*'2'!E$10</f>
        <v>0</v>
      </c>
      <c r="F59" s="76">
        <f>+SC!$F52*'2'!F$10</f>
        <v>0</v>
      </c>
      <c r="G59" s="76">
        <f>+SC!$F52*'2'!G$10</f>
        <v>0</v>
      </c>
      <c r="H59" s="76">
        <f>+SC!$F52*'2'!H$10</f>
        <v>0</v>
      </c>
      <c r="I59" s="76">
        <f>+SC!$F52*'2'!I$10</f>
        <v>0</v>
      </c>
      <c r="J59" s="76">
        <f>+SC!$F52*'2'!J$10</f>
        <v>0</v>
      </c>
      <c r="K59" s="76">
        <f>+SC!$F52*'2'!K$10</f>
        <v>0</v>
      </c>
      <c r="L59" s="76">
        <f>+SC!$F52*'2'!L$10</f>
        <v>0</v>
      </c>
      <c r="M59" s="76">
        <f>+SC!$F52*'2'!M$10</f>
        <v>0</v>
      </c>
      <c r="N59" s="76">
        <f>+SC!$F52*'2'!N$10</f>
        <v>0</v>
      </c>
      <c r="O59" s="76">
        <f>+SC!$F52*'2'!O$10</f>
        <v>0</v>
      </c>
      <c r="P59" s="1325">
        <f t="shared" si="2"/>
        <v>0</v>
      </c>
    </row>
    <row r="60" spans="1:16" hidden="1">
      <c r="A60" s="1319">
        <f>+IF(SC!F53&lt;&gt;0,1,0)</f>
        <v>0</v>
      </c>
      <c r="B60" s="1320" t="str">
        <f>+SC!A53</f>
        <v>Electrotocache</v>
      </c>
      <c r="C60" s="184" t="str">
        <f>+SC!C53</f>
        <v>Oroya 50</v>
      </c>
      <c r="D60" s="186">
        <f>+SC!E53</f>
        <v>17.46</v>
      </c>
      <c r="E60" s="76">
        <f>+SC!$F53*'2'!E$10</f>
        <v>0</v>
      </c>
      <c r="F60" s="76">
        <f>+SC!$F53*'2'!F$10</f>
        <v>0</v>
      </c>
      <c r="G60" s="76">
        <f>+SC!$F53*'2'!G$10</f>
        <v>0</v>
      </c>
      <c r="H60" s="76">
        <f>+SC!$F53*'2'!H$10</f>
        <v>0</v>
      </c>
      <c r="I60" s="76">
        <f>+SC!$F53*'2'!I$10</f>
        <v>0</v>
      </c>
      <c r="J60" s="76">
        <f>+SC!$F53*'2'!J$10</f>
        <v>0</v>
      </c>
      <c r="K60" s="76">
        <f>+SC!$F53*'2'!K$10</f>
        <v>0</v>
      </c>
      <c r="L60" s="76">
        <f>+SC!$F53*'2'!L$10</f>
        <v>0</v>
      </c>
      <c r="M60" s="76">
        <f>+SC!$F53*'2'!M$10</f>
        <v>0</v>
      </c>
      <c r="N60" s="76">
        <f>+SC!$F53*'2'!N$10</f>
        <v>0</v>
      </c>
      <c r="O60" s="76">
        <f>+SC!$F53*'2'!O$10</f>
        <v>0</v>
      </c>
      <c r="P60" s="1325">
        <f t="shared" si="2"/>
        <v>0</v>
      </c>
    </row>
    <row r="61" spans="1:16">
      <c r="A61" s="1319">
        <f>+IF(SC!F54&lt;&gt;0,1,0)</f>
        <v>1</v>
      </c>
      <c r="B61" s="1320" t="str">
        <f>+SC!A54</f>
        <v>Coelvisac</v>
      </c>
      <c r="C61" s="184" t="str">
        <f>+SC!C54</f>
        <v>Illimo 22.9</v>
      </c>
      <c r="D61" s="186">
        <f>+SC!E54</f>
        <v>17.93</v>
      </c>
      <c r="E61" s="76">
        <f>+SC!$F54*'2'!E$10</f>
        <v>7.6723878179492644</v>
      </c>
      <c r="F61" s="76">
        <f>+SC!$F54*'2'!F$10</f>
        <v>4.080128397274061</v>
      </c>
      <c r="G61" s="76">
        <f>+SC!$F54*'2'!G$10</f>
        <v>1.689482344185369</v>
      </c>
      <c r="H61" s="76">
        <f>+SC!$F54*'2'!H$10</f>
        <v>20.936876652697702</v>
      </c>
      <c r="I61" s="76">
        <f>+SC!$F54*'2'!I$10</f>
        <v>0.45684085938969565</v>
      </c>
      <c r="J61" s="76">
        <f>+SC!$F54*'2'!J$10</f>
        <v>6.3335308434978241</v>
      </c>
      <c r="K61" s="76">
        <f>+SC!$F54*'2'!K$10</f>
        <v>5.0753085006079834E-2</v>
      </c>
      <c r="L61" s="76">
        <f>+SC!$F54*'2'!L$10</f>
        <v>0</v>
      </c>
      <c r="M61" s="76">
        <f>+SC!$F54*'2'!M$10</f>
        <v>0</v>
      </c>
      <c r="N61" s="76">
        <f>+SC!$F54*'2'!N$10</f>
        <v>0</v>
      </c>
      <c r="O61" s="76">
        <f>+SC!$F54*'2'!O$10</f>
        <v>0</v>
      </c>
      <c r="P61" s="1325">
        <f t="shared" si="2"/>
        <v>41.219999999999992</v>
      </c>
    </row>
    <row r="62" spans="1:16" hidden="1">
      <c r="A62" s="1319">
        <f>+IF(SC!F55&lt;&gt;0,1,0)</f>
        <v>0</v>
      </c>
      <c r="B62" s="1320" t="str">
        <f>+SC!A55</f>
        <v>Coelvisac</v>
      </c>
      <c r="C62" s="184" t="str">
        <f>+SC!C55</f>
        <v>Huacho 22.9</v>
      </c>
      <c r="D62" s="186">
        <f>+SC!E55</f>
        <v>17.79</v>
      </c>
      <c r="E62" s="76">
        <f>+SC!$F55*'2'!E$10</f>
        <v>0</v>
      </c>
      <c r="F62" s="76">
        <f>+SC!$F55*'2'!F$10</f>
        <v>0</v>
      </c>
      <c r="G62" s="76">
        <f>+SC!$F55*'2'!G$10</f>
        <v>0</v>
      </c>
      <c r="H62" s="76">
        <f>+SC!$F55*'2'!H$10</f>
        <v>0</v>
      </c>
      <c r="I62" s="76">
        <f>+SC!$F55*'2'!I$10</f>
        <v>0</v>
      </c>
      <c r="J62" s="76">
        <f>+SC!$F55*'2'!J$10</f>
        <v>0</v>
      </c>
      <c r="K62" s="76">
        <f>+SC!$F55*'2'!K$10</f>
        <v>0</v>
      </c>
      <c r="L62" s="76">
        <f>+SC!$F55*'2'!L$10</f>
        <v>0</v>
      </c>
      <c r="M62" s="76">
        <f>+SC!$F55*'2'!M$10</f>
        <v>0</v>
      </c>
      <c r="N62" s="76">
        <f>+SC!$F55*'2'!N$10</f>
        <v>0</v>
      </c>
      <c r="O62" s="76">
        <f>+SC!$F55*'2'!O$10</f>
        <v>0</v>
      </c>
      <c r="P62" s="1325">
        <f t="shared" si="2"/>
        <v>0</v>
      </c>
    </row>
    <row r="63" spans="1:16" hidden="1">
      <c r="A63" s="1319">
        <f>+IF(SC!F56&lt;&gt;0,1,0)</f>
        <v>0</v>
      </c>
      <c r="B63" s="1320" t="str">
        <f>+SC!A56</f>
        <v>Coelvisac</v>
      </c>
      <c r="C63" s="184" t="str">
        <f>+SC!C56</f>
        <v>Ica 220</v>
      </c>
      <c r="D63" s="186">
        <f>+SC!E56</f>
        <v>17.46</v>
      </c>
      <c r="E63" s="76">
        <f>+SC!$F56*'2'!E$10</f>
        <v>0</v>
      </c>
      <c r="F63" s="76">
        <f>+SC!$F56*'2'!F$10</f>
        <v>0</v>
      </c>
      <c r="G63" s="76">
        <f>+SC!$F56*'2'!G$10</f>
        <v>0</v>
      </c>
      <c r="H63" s="76">
        <f>+SC!$F56*'2'!H$10</f>
        <v>0</v>
      </c>
      <c r="I63" s="76">
        <f>+SC!$F56*'2'!I$10</f>
        <v>0</v>
      </c>
      <c r="J63" s="76">
        <f>+SC!$F56*'2'!J$10</f>
        <v>0</v>
      </c>
      <c r="K63" s="76">
        <f>+SC!$F56*'2'!K$10</f>
        <v>0</v>
      </c>
      <c r="L63" s="76">
        <f>+SC!$F56*'2'!L$10</f>
        <v>0</v>
      </c>
      <c r="M63" s="76">
        <f>+SC!$F56*'2'!M$10</f>
        <v>0</v>
      </c>
      <c r="N63" s="76">
        <f>+SC!$F56*'2'!N$10</f>
        <v>0</v>
      </c>
      <c r="O63" s="76">
        <f>+SC!$F56*'2'!O$10</f>
        <v>0</v>
      </c>
      <c r="P63" s="1325">
        <f t="shared" si="2"/>
        <v>0</v>
      </c>
    </row>
    <row r="64" spans="1:16" hidden="1">
      <c r="A64" s="1319">
        <f>+IF(SC!F57&lt;&gt;0,1,0)</f>
        <v>0</v>
      </c>
      <c r="B64" s="1320" t="str">
        <f>+SC!A57</f>
        <v>Electrodunas</v>
      </c>
      <c r="C64" s="184" t="str">
        <f>+SC!C57</f>
        <v>Ica 60</v>
      </c>
      <c r="D64" s="186">
        <f>+SC!E57</f>
        <v>18.010000000000002</v>
      </c>
      <c r="E64" s="76">
        <f>+SC!$F57*'2'!E$10</f>
        <v>0</v>
      </c>
      <c r="F64" s="76">
        <f>+SC!$F57*'2'!F$10</f>
        <v>0</v>
      </c>
      <c r="G64" s="76">
        <f>+SC!$F57*'2'!G$10</f>
        <v>0</v>
      </c>
      <c r="H64" s="76">
        <f>+SC!$F57*'2'!H$10</f>
        <v>0</v>
      </c>
      <c r="I64" s="76">
        <f>+SC!$F57*'2'!I$10</f>
        <v>0</v>
      </c>
      <c r="J64" s="76">
        <f>+SC!$F57*'2'!J$10</f>
        <v>0</v>
      </c>
      <c r="K64" s="76">
        <f>+SC!$F57*'2'!K$10</f>
        <v>0</v>
      </c>
      <c r="L64" s="76">
        <f>+SC!$F57*'2'!L$10</f>
        <v>0</v>
      </c>
      <c r="M64" s="76">
        <f>+SC!$F57*'2'!M$10</f>
        <v>0</v>
      </c>
      <c r="N64" s="76">
        <f>+SC!$F57*'2'!N$10</f>
        <v>0</v>
      </c>
      <c r="O64" s="76">
        <f>+SC!$F57*'2'!O$10</f>
        <v>0</v>
      </c>
      <c r="P64" s="1325">
        <f t="shared" si="2"/>
        <v>0</v>
      </c>
    </row>
    <row r="65" spans="1:16" hidden="1">
      <c r="A65" s="1319">
        <f>+IF(SC!F58&lt;&gt;0,1,0)</f>
        <v>0</v>
      </c>
      <c r="B65" s="1320" t="str">
        <f>+SC!A58</f>
        <v>Electrodunas</v>
      </c>
      <c r="C65" s="184" t="str">
        <f>+SC!C58</f>
        <v>Ica 10</v>
      </c>
      <c r="D65" s="186">
        <f>+SC!E58</f>
        <v>18.09</v>
      </c>
      <c r="E65" s="76">
        <f>+SC!$F58*'2'!E$10</f>
        <v>0</v>
      </c>
      <c r="F65" s="76">
        <f>+SC!$F58*'2'!F$10</f>
        <v>0</v>
      </c>
      <c r="G65" s="76">
        <f>+SC!$F58*'2'!G$10</f>
        <v>0</v>
      </c>
      <c r="H65" s="76">
        <f>+SC!$F58*'2'!H$10</f>
        <v>0</v>
      </c>
      <c r="I65" s="76">
        <f>+SC!$F58*'2'!I$10</f>
        <v>0</v>
      </c>
      <c r="J65" s="76">
        <f>+SC!$F58*'2'!J$10</f>
        <v>0</v>
      </c>
      <c r="K65" s="76">
        <f>+SC!$F58*'2'!K$10</f>
        <v>0</v>
      </c>
      <c r="L65" s="76">
        <f>+SC!$F58*'2'!L$10</f>
        <v>0</v>
      </c>
      <c r="M65" s="76">
        <f>+SC!$F58*'2'!M$10</f>
        <v>0</v>
      </c>
      <c r="N65" s="76">
        <f>+SC!$F58*'2'!N$10</f>
        <v>0</v>
      </c>
      <c r="O65" s="76">
        <f>+SC!$F58*'2'!O$10</f>
        <v>0</v>
      </c>
      <c r="P65" s="1325">
        <f t="shared" si="2"/>
        <v>0</v>
      </c>
    </row>
    <row r="66" spans="1:16" hidden="1">
      <c r="A66" s="1319">
        <f>+IF(SC!F59&lt;&gt;0,1,0)</f>
        <v>0</v>
      </c>
      <c r="B66" s="1320" t="str">
        <f>+SC!A59</f>
        <v>Electrodunas</v>
      </c>
      <c r="C66" s="184" t="str">
        <f>+SC!C59</f>
        <v>Independencia 60</v>
      </c>
      <c r="D66" s="186">
        <f>+SC!E59</f>
        <v>18.010000000000002</v>
      </c>
      <c r="E66" s="76">
        <f>+SC!$F59*'2'!E$10</f>
        <v>0</v>
      </c>
      <c r="F66" s="76">
        <f>+SC!$F59*'2'!F$10</f>
        <v>0</v>
      </c>
      <c r="G66" s="76">
        <f>+SC!$F59*'2'!G$10</f>
        <v>0</v>
      </c>
      <c r="H66" s="76">
        <f>+SC!$F59*'2'!H$10</f>
        <v>0</v>
      </c>
      <c r="I66" s="76">
        <f>+SC!$F59*'2'!I$10</f>
        <v>0</v>
      </c>
      <c r="J66" s="76">
        <f>+SC!$F59*'2'!J$10</f>
        <v>0</v>
      </c>
      <c r="K66" s="76">
        <f>+SC!$F59*'2'!K$10</f>
        <v>0</v>
      </c>
      <c r="L66" s="76">
        <f>+SC!$F59*'2'!L$10</f>
        <v>0</v>
      </c>
      <c r="M66" s="76">
        <f>+SC!$F59*'2'!M$10</f>
        <v>0</v>
      </c>
      <c r="N66" s="76">
        <f>+SC!$F59*'2'!N$10</f>
        <v>0</v>
      </c>
      <c r="O66" s="76">
        <f>+SC!$F59*'2'!O$10</f>
        <v>0</v>
      </c>
      <c r="P66" s="1325">
        <f t="shared" si="2"/>
        <v>0</v>
      </c>
    </row>
    <row r="67" spans="1:16" hidden="1">
      <c r="A67" s="1319">
        <f>+IF(SC!F60&lt;&gt;0,1,0)</f>
        <v>0</v>
      </c>
      <c r="B67" s="1320" t="str">
        <f>+SC!A60</f>
        <v>Electrodunas</v>
      </c>
      <c r="C67" s="184" t="str">
        <f>+SC!C60</f>
        <v>Independencia 10</v>
      </c>
      <c r="D67" s="186">
        <f>+SC!E60</f>
        <v>18.09</v>
      </c>
      <c r="E67" s="76">
        <f>+SC!$F60*'2'!E$10</f>
        <v>0</v>
      </c>
      <c r="F67" s="76">
        <f>+SC!$F60*'2'!F$10</f>
        <v>0</v>
      </c>
      <c r="G67" s="76">
        <f>+SC!$F60*'2'!G$10</f>
        <v>0</v>
      </c>
      <c r="H67" s="76">
        <f>+SC!$F60*'2'!H$10</f>
        <v>0</v>
      </c>
      <c r="I67" s="76">
        <f>+SC!$F60*'2'!I$10</f>
        <v>0</v>
      </c>
      <c r="J67" s="76">
        <f>+SC!$F60*'2'!J$10</f>
        <v>0</v>
      </c>
      <c r="K67" s="76">
        <f>+SC!$F60*'2'!K$10</f>
        <v>0</v>
      </c>
      <c r="L67" s="76">
        <f>+SC!$F60*'2'!L$10</f>
        <v>0</v>
      </c>
      <c r="M67" s="76">
        <f>+SC!$F60*'2'!M$10</f>
        <v>0</v>
      </c>
      <c r="N67" s="76">
        <f>+SC!$F60*'2'!N$10</f>
        <v>0</v>
      </c>
      <c r="O67" s="76">
        <f>+SC!$F60*'2'!O$10</f>
        <v>0</v>
      </c>
      <c r="P67" s="1325">
        <f t="shared" si="2"/>
        <v>0</v>
      </c>
    </row>
    <row r="68" spans="1:16" hidden="1">
      <c r="A68" s="1319">
        <f>+IF(SC!F61&lt;&gt;0,1,0)</f>
        <v>0</v>
      </c>
      <c r="B68" s="1320" t="str">
        <f>+SC!A61</f>
        <v>Electrodunas</v>
      </c>
      <c r="C68" s="184" t="str">
        <f>+SC!C61</f>
        <v>Marcona  60</v>
      </c>
      <c r="D68" s="186">
        <f>+SC!E61</f>
        <v>18.010000000000002</v>
      </c>
      <c r="E68" s="76">
        <f>+SC!$F61*'2'!E$10</f>
        <v>0</v>
      </c>
      <c r="F68" s="76">
        <f>+SC!$F61*'2'!F$10</f>
        <v>0</v>
      </c>
      <c r="G68" s="76">
        <f>+SC!$F61*'2'!G$10</f>
        <v>0</v>
      </c>
      <c r="H68" s="76">
        <f>+SC!$F61*'2'!H$10</f>
        <v>0</v>
      </c>
      <c r="I68" s="76">
        <f>+SC!$F61*'2'!I$10</f>
        <v>0</v>
      </c>
      <c r="J68" s="76">
        <f>+SC!$F61*'2'!J$10</f>
        <v>0</v>
      </c>
      <c r="K68" s="76">
        <f>+SC!$F61*'2'!K$10</f>
        <v>0</v>
      </c>
      <c r="L68" s="76">
        <f>+SC!$F61*'2'!L$10</f>
        <v>0</v>
      </c>
      <c r="M68" s="76">
        <f>+SC!$F61*'2'!M$10</f>
        <v>0</v>
      </c>
      <c r="N68" s="76">
        <f>+SC!$F61*'2'!N$10</f>
        <v>0</v>
      </c>
      <c r="O68" s="76">
        <f>+SC!$F61*'2'!O$10</f>
        <v>0</v>
      </c>
      <c r="P68" s="1325">
        <f t="shared" si="2"/>
        <v>0</v>
      </c>
    </row>
    <row r="69" spans="1:16" hidden="1">
      <c r="A69" s="1319">
        <f>+IF(SC!F62&lt;&gt;0,1,0)</f>
        <v>0</v>
      </c>
      <c r="B69" s="1320" t="str">
        <f>+SC!A62</f>
        <v>Electrodunas</v>
      </c>
      <c r="C69" s="184" t="str">
        <f>+SC!C62</f>
        <v>Huancavelica 60</v>
      </c>
      <c r="D69" s="186">
        <f>+SC!E62</f>
        <v>17.850000000000001</v>
      </c>
      <c r="E69" s="76">
        <f>+SC!$F62*'2'!E$10</f>
        <v>0</v>
      </c>
      <c r="F69" s="76">
        <f>+SC!$F62*'2'!F$10</f>
        <v>0</v>
      </c>
      <c r="G69" s="76">
        <f>+SC!$F62*'2'!G$10</f>
        <v>0</v>
      </c>
      <c r="H69" s="76">
        <f>+SC!$F62*'2'!H$10</f>
        <v>0</v>
      </c>
      <c r="I69" s="76">
        <f>+SC!$F62*'2'!I$10</f>
        <v>0</v>
      </c>
      <c r="J69" s="76">
        <f>+SC!$F62*'2'!J$10</f>
        <v>0</v>
      </c>
      <c r="K69" s="76">
        <f>+SC!$F62*'2'!K$10</f>
        <v>0</v>
      </c>
      <c r="L69" s="76">
        <f>+SC!$F62*'2'!L$10</f>
        <v>0</v>
      </c>
      <c r="M69" s="76">
        <f>+SC!$F62*'2'!M$10</f>
        <v>0</v>
      </c>
      <c r="N69" s="76">
        <f>+SC!$F62*'2'!N$10</f>
        <v>0</v>
      </c>
      <c r="O69" s="76">
        <f>+SC!$F62*'2'!O$10</f>
        <v>0</v>
      </c>
      <c r="P69" s="1325">
        <f t="shared" si="2"/>
        <v>0</v>
      </c>
    </row>
    <row r="70" spans="1:16">
      <c r="A70" s="1319">
        <f>+IF(SC!F63&lt;&gt;0,1,0)</f>
        <v>1</v>
      </c>
      <c r="B70" s="1320" t="str">
        <f>+SC!A63</f>
        <v>Electrodunas</v>
      </c>
      <c r="C70" s="184" t="str">
        <f>+SC!C63</f>
        <v>Caudalosa Grande 22</v>
      </c>
      <c r="D70" s="186">
        <f>+SC!E63</f>
        <v>17.829999999999998</v>
      </c>
      <c r="E70" s="76">
        <f>+SC!$F63*'2'!E$10</f>
        <v>149.95590785183518</v>
      </c>
      <c r="F70" s="76">
        <f>+SC!$F63*'2'!F$10</f>
        <v>79.745624502180362</v>
      </c>
      <c r="G70" s="76">
        <f>+SC!$F63*'2'!G$10</f>
        <v>33.020731581016513</v>
      </c>
      <c r="H70" s="76">
        <f>+SC!$F63*'2'!H$10</f>
        <v>409.20876531973255</v>
      </c>
      <c r="I70" s="76">
        <f>+SC!$F63*'2'!I$10</f>
        <v>8.9289002901192234</v>
      </c>
      <c r="J70" s="76">
        <f>+SC!$F63*'2'!J$10</f>
        <v>123.78810744191139</v>
      </c>
      <c r="K70" s="76">
        <f>+SC!$F63*'2'!K$10</f>
        <v>0.99196301320471025</v>
      </c>
      <c r="L70" s="76">
        <f>+SC!$F63*'2'!L$10</f>
        <v>0</v>
      </c>
      <c r="M70" s="76">
        <f>+SC!$F63*'2'!M$10</f>
        <v>0</v>
      </c>
      <c r="N70" s="76">
        <f>+SC!$F63*'2'!N$10</f>
        <v>0</v>
      </c>
      <c r="O70" s="76">
        <f>+SC!$F63*'2'!O$10</f>
        <v>0</v>
      </c>
      <c r="P70" s="1325">
        <f t="shared" si="2"/>
        <v>805.63999999999987</v>
      </c>
    </row>
    <row r="71" spans="1:16" hidden="1">
      <c r="A71" s="1319">
        <f>+IF(SC!F64&lt;&gt;0,1,0)</f>
        <v>0</v>
      </c>
      <c r="B71" s="1320" t="str">
        <f>+SC!A64</f>
        <v>Electrosureste</v>
      </c>
      <c r="C71" s="184" t="str">
        <f>+SC!C64</f>
        <v>Dolorespata 138</v>
      </c>
      <c r="D71" s="186">
        <f>+SC!E64</f>
        <v>17.52</v>
      </c>
      <c r="E71" s="76">
        <f>+SC!$F64*'2'!E$10</f>
        <v>0</v>
      </c>
      <c r="F71" s="76">
        <f>+SC!$F64*'2'!F$10</f>
        <v>0</v>
      </c>
      <c r="G71" s="76">
        <f>+SC!$F64*'2'!G$10</f>
        <v>0</v>
      </c>
      <c r="H71" s="76">
        <f>+SC!$F64*'2'!H$10</f>
        <v>0</v>
      </c>
      <c r="I71" s="76">
        <f>+SC!$F64*'2'!I$10</f>
        <v>0</v>
      </c>
      <c r="J71" s="76">
        <f>+SC!$F64*'2'!J$10</f>
        <v>0</v>
      </c>
      <c r="K71" s="76">
        <f>+SC!$F64*'2'!K$10</f>
        <v>0</v>
      </c>
      <c r="L71" s="76">
        <f>+SC!$F64*'2'!L$10</f>
        <v>0</v>
      </c>
      <c r="M71" s="76">
        <f>+SC!$F64*'2'!M$10</f>
        <v>0</v>
      </c>
      <c r="N71" s="76">
        <f>+SC!$F64*'2'!N$10</f>
        <v>0</v>
      </c>
      <c r="O71" s="76">
        <f>+SC!$F64*'2'!O$10</f>
        <v>0</v>
      </c>
      <c r="P71" s="1325">
        <f t="shared" si="2"/>
        <v>0</v>
      </c>
    </row>
    <row r="72" spans="1:16" hidden="1">
      <c r="A72" s="1319">
        <f>+IF(SC!F65&lt;&gt;0,1,0)</f>
        <v>0</v>
      </c>
      <c r="B72" s="1320" t="str">
        <f>+SC!A65</f>
        <v>Electrosureste</v>
      </c>
      <c r="C72" s="184" t="str">
        <f>+SC!C65</f>
        <v>Quencoro 138</v>
      </c>
      <c r="D72" s="186">
        <f>+SC!E65</f>
        <v>17.52</v>
      </c>
      <c r="E72" s="76">
        <f>+SC!$F65*'2'!E$10</f>
        <v>0</v>
      </c>
      <c r="F72" s="76">
        <f>+SC!$F65*'2'!F$10</f>
        <v>0</v>
      </c>
      <c r="G72" s="76">
        <f>+SC!$F65*'2'!G$10</f>
        <v>0</v>
      </c>
      <c r="H72" s="76">
        <f>+SC!$F65*'2'!H$10</f>
        <v>0</v>
      </c>
      <c r="I72" s="76">
        <f>+SC!$F65*'2'!I$10</f>
        <v>0</v>
      </c>
      <c r="J72" s="76">
        <f>+SC!$F65*'2'!J$10</f>
        <v>0</v>
      </c>
      <c r="K72" s="76">
        <f>+SC!$F65*'2'!K$10</f>
        <v>0</v>
      </c>
      <c r="L72" s="76">
        <f>+SC!$F65*'2'!L$10</f>
        <v>0</v>
      </c>
      <c r="M72" s="76">
        <f>+SC!$F65*'2'!M$10</f>
        <v>0</v>
      </c>
      <c r="N72" s="76">
        <f>+SC!$F65*'2'!N$10</f>
        <v>0</v>
      </c>
      <c r="O72" s="76">
        <f>+SC!$F65*'2'!O$10</f>
        <v>0</v>
      </c>
      <c r="P72" s="1325">
        <f t="shared" si="2"/>
        <v>0</v>
      </c>
    </row>
    <row r="73" spans="1:16" hidden="1">
      <c r="A73" s="1319">
        <f>+IF(SC!F66&lt;&gt;0,1,0)</f>
        <v>0</v>
      </c>
      <c r="B73" s="1320" t="str">
        <f>+SC!A66</f>
        <v>Electrosureste</v>
      </c>
      <c r="C73" s="184" t="str">
        <f>+SC!C66</f>
        <v>San Gaban 138</v>
      </c>
      <c r="D73" s="186">
        <f>+SC!E66</f>
        <v>16.98</v>
      </c>
      <c r="E73" s="76">
        <f>+SC!$F66*'2'!E$10</f>
        <v>0</v>
      </c>
      <c r="F73" s="76">
        <f>+SC!$F66*'2'!F$10</f>
        <v>0</v>
      </c>
      <c r="G73" s="76">
        <f>+SC!$F66*'2'!G$10</f>
        <v>0</v>
      </c>
      <c r="H73" s="76">
        <f>+SC!$F66*'2'!H$10</f>
        <v>0</v>
      </c>
      <c r="I73" s="76">
        <f>+SC!$F66*'2'!I$10</f>
        <v>0</v>
      </c>
      <c r="J73" s="76">
        <f>+SC!$F66*'2'!J$10</f>
        <v>0</v>
      </c>
      <c r="K73" s="76">
        <f>+SC!$F66*'2'!K$10</f>
        <v>0</v>
      </c>
      <c r="L73" s="76">
        <f>+SC!$F66*'2'!L$10</f>
        <v>0</v>
      </c>
      <c r="M73" s="76">
        <f>+SC!$F66*'2'!M$10</f>
        <v>0</v>
      </c>
      <c r="N73" s="76">
        <f>+SC!$F66*'2'!N$10</f>
        <v>0</v>
      </c>
      <c r="O73" s="76">
        <f>+SC!$F66*'2'!O$10</f>
        <v>0</v>
      </c>
      <c r="P73" s="1325">
        <f t="shared" si="2"/>
        <v>0</v>
      </c>
    </row>
    <row r="74" spans="1:16" hidden="1">
      <c r="A74" s="1319">
        <f>+IF(SC!F67&lt;&gt;0,1,0)</f>
        <v>0</v>
      </c>
      <c r="B74" s="1320" t="str">
        <f>+SC!A67</f>
        <v>Electropuno</v>
      </c>
      <c r="C74" s="184" t="str">
        <f>+SC!C67</f>
        <v>Puno 22,9</v>
      </c>
      <c r="D74" s="186">
        <f>+SC!E67</f>
        <v>17.86</v>
      </c>
      <c r="E74" s="76">
        <f>+SC!$F67*'2'!E$10</f>
        <v>0</v>
      </c>
      <c r="F74" s="76">
        <f>+SC!$F67*'2'!F$10</f>
        <v>0</v>
      </c>
      <c r="G74" s="76">
        <f>+SC!$F67*'2'!G$10</f>
        <v>0</v>
      </c>
      <c r="H74" s="76">
        <f>+SC!$F67*'2'!H$10</f>
        <v>0</v>
      </c>
      <c r="I74" s="76">
        <f>+SC!$F67*'2'!I$10</f>
        <v>0</v>
      </c>
      <c r="J74" s="76">
        <f>+SC!$F67*'2'!J$10</f>
        <v>0</v>
      </c>
      <c r="K74" s="76">
        <f>+SC!$F67*'2'!K$10</f>
        <v>0</v>
      </c>
      <c r="L74" s="76">
        <f>+SC!$F67*'2'!L$10</f>
        <v>0</v>
      </c>
      <c r="M74" s="76">
        <f>+SC!$F67*'2'!M$10</f>
        <v>0</v>
      </c>
      <c r="N74" s="76">
        <f>+SC!$F67*'2'!N$10</f>
        <v>0</v>
      </c>
      <c r="O74" s="76">
        <f>+SC!$F67*'2'!O$10</f>
        <v>0</v>
      </c>
      <c r="P74" s="1325">
        <f t="shared" si="2"/>
        <v>0</v>
      </c>
    </row>
    <row r="75" spans="1:16" hidden="1">
      <c r="A75" s="1319">
        <f>+IF(SC!F68&lt;&gt;0,1,0)</f>
        <v>0</v>
      </c>
      <c r="B75" s="1320" t="str">
        <f>+SC!A68</f>
        <v>Electropuno</v>
      </c>
      <c r="C75" s="184" t="str">
        <f>+SC!C68</f>
        <v>Ayaviri 22,9</v>
      </c>
      <c r="D75" s="186">
        <f>+SC!E68</f>
        <v>17.86</v>
      </c>
      <c r="E75" s="76">
        <f>+SC!$F68*'2'!E$10</f>
        <v>0</v>
      </c>
      <c r="F75" s="76">
        <f>+SC!$F68*'2'!F$10</f>
        <v>0</v>
      </c>
      <c r="G75" s="76">
        <f>+SC!$F68*'2'!G$10</f>
        <v>0</v>
      </c>
      <c r="H75" s="76">
        <f>+SC!$F68*'2'!H$10</f>
        <v>0</v>
      </c>
      <c r="I75" s="76">
        <f>+SC!$F68*'2'!I$10</f>
        <v>0</v>
      </c>
      <c r="J75" s="76">
        <f>+SC!$F68*'2'!J$10</f>
        <v>0</v>
      </c>
      <c r="K75" s="76">
        <f>+SC!$F68*'2'!K$10</f>
        <v>0</v>
      </c>
      <c r="L75" s="76">
        <f>+SC!$F68*'2'!L$10</f>
        <v>0</v>
      </c>
      <c r="M75" s="76">
        <f>+SC!$F68*'2'!M$10</f>
        <v>0</v>
      </c>
      <c r="N75" s="76">
        <f>+SC!$F68*'2'!N$10</f>
        <v>0</v>
      </c>
      <c r="O75" s="76">
        <f>+SC!$F68*'2'!O$10</f>
        <v>0</v>
      </c>
      <c r="P75" s="1325">
        <f t="shared" ref="P75:P96" si="3">SUM(E75:O75)</f>
        <v>0</v>
      </c>
    </row>
    <row r="76" spans="1:16" hidden="1">
      <c r="A76" s="1319">
        <f>+IF(SC!F69&lt;&gt;0,1,0)</f>
        <v>0</v>
      </c>
      <c r="B76" s="1320" t="str">
        <f>+SC!A69</f>
        <v>Electropuno</v>
      </c>
      <c r="C76" s="184" t="str">
        <f>+SC!C69</f>
        <v>Ayaviri 10</v>
      </c>
      <c r="D76" s="186">
        <f>+SC!E69</f>
        <v>17.86</v>
      </c>
      <c r="E76" s="76">
        <f>+SC!$F69*'2'!E$10</f>
        <v>0</v>
      </c>
      <c r="F76" s="76">
        <f>+SC!$F69*'2'!F$10</f>
        <v>0</v>
      </c>
      <c r="G76" s="76">
        <f>+SC!$F69*'2'!G$10</f>
        <v>0</v>
      </c>
      <c r="H76" s="76">
        <f>+SC!$F69*'2'!H$10</f>
        <v>0</v>
      </c>
      <c r="I76" s="76">
        <f>+SC!$F69*'2'!I$10</f>
        <v>0</v>
      </c>
      <c r="J76" s="76">
        <f>+SC!$F69*'2'!J$10</f>
        <v>0</v>
      </c>
      <c r="K76" s="76">
        <f>+SC!$F69*'2'!K$10</f>
        <v>0</v>
      </c>
      <c r="L76" s="76">
        <f>+SC!$F69*'2'!L$10</f>
        <v>0</v>
      </c>
      <c r="M76" s="76">
        <f>+SC!$F69*'2'!M$10</f>
        <v>0</v>
      </c>
      <c r="N76" s="76">
        <f>+SC!$F69*'2'!N$10</f>
        <v>0</v>
      </c>
      <c r="O76" s="76">
        <f>+SC!$F69*'2'!O$10</f>
        <v>0</v>
      </c>
      <c r="P76" s="1325">
        <f t="shared" si="3"/>
        <v>0</v>
      </c>
    </row>
    <row r="77" spans="1:16" hidden="1">
      <c r="A77" s="1319">
        <f>+IF(SC!F70&lt;&gt;0,1,0)</f>
        <v>0</v>
      </c>
      <c r="B77" s="1320" t="str">
        <f>+SC!A70</f>
        <v>Electropuno</v>
      </c>
      <c r="C77" s="184" t="str">
        <f>+SC!C70</f>
        <v>Azangaro 22.9</v>
      </c>
      <c r="D77" s="186">
        <f>+SC!E70</f>
        <v>17.86</v>
      </c>
      <c r="E77" s="76">
        <f>+SC!$F70*'2'!E$10</f>
        <v>0</v>
      </c>
      <c r="F77" s="76">
        <f>+SC!$F70*'2'!F$10</f>
        <v>0</v>
      </c>
      <c r="G77" s="76">
        <f>+SC!$F70*'2'!G$10</f>
        <v>0</v>
      </c>
      <c r="H77" s="76">
        <f>+SC!$F70*'2'!H$10</f>
        <v>0</v>
      </c>
      <c r="I77" s="76">
        <f>+SC!$F70*'2'!I$10</f>
        <v>0</v>
      </c>
      <c r="J77" s="76">
        <f>+SC!$F70*'2'!J$10</f>
        <v>0</v>
      </c>
      <c r="K77" s="76">
        <f>+SC!$F70*'2'!K$10</f>
        <v>0</v>
      </c>
      <c r="L77" s="76">
        <f>+SC!$F70*'2'!L$10</f>
        <v>0</v>
      </c>
      <c r="M77" s="76">
        <f>+SC!$F70*'2'!M$10</f>
        <v>0</v>
      </c>
      <c r="N77" s="76">
        <f>+SC!$F70*'2'!N$10</f>
        <v>0</v>
      </c>
      <c r="O77" s="76">
        <f>+SC!$F70*'2'!O$10</f>
        <v>0</v>
      </c>
      <c r="P77" s="1325">
        <f t="shared" si="3"/>
        <v>0</v>
      </c>
    </row>
    <row r="78" spans="1:16" hidden="1">
      <c r="A78" s="1319">
        <f>+IF(SC!F71&lt;&gt;0,1,0)</f>
        <v>0</v>
      </c>
      <c r="B78" s="1320" t="str">
        <f>+SC!A71</f>
        <v>Electropuno</v>
      </c>
      <c r="C78" s="184" t="str">
        <f>+SC!C71</f>
        <v>Azangaro 60</v>
      </c>
      <c r="D78" s="186">
        <f>+SC!E71</f>
        <v>17.82</v>
      </c>
      <c r="E78" s="76">
        <f>+SC!$F71*'2'!E$10</f>
        <v>0</v>
      </c>
      <c r="F78" s="76">
        <f>+SC!$F71*'2'!F$10</f>
        <v>0</v>
      </c>
      <c r="G78" s="76">
        <f>+SC!$F71*'2'!G$10</f>
        <v>0</v>
      </c>
      <c r="H78" s="76">
        <f>+SC!$F71*'2'!H$10</f>
        <v>0</v>
      </c>
      <c r="I78" s="76">
        <f>+SC!$F71*'2'!I$10</f>
        <v>0</v>
      </c>
      <c r="J78" s="76">
        <f>+SC!$F71*'2'!J$10</f>
        <v>0</v>
      </c>
      <c r="K78" s="76">
        <f>+SC!$F71*'2'!K$10</f>
        <v>0</v>
      </c>
      <c r="L78" s="76">
        <f>+SC!$F71*'2'!L$10</f>
        <v>0</v>
      </c>
      <c r="M78" s="76">
        <f>+SC!$F71*'2'!M$10</f>
        <v>0</v>
      </c>
      <c r="N78" s="76">
        <f>+SC!$F71*'2'!N$10</f>
        <v>0</v>
      </c>
      <c r="O78" s="76">
        <f>+SC!$F71*'2'!O$10</f>
        <v>0</v>
      </c>
      <c r="P78" s="1325">
        <f t="shared" si="3"/>
        <v>0</v>
      </c>
    </row>
    <row r="79" spans="1:16" hidden="1">
      <c r="A79" s="1319">
        <f>+IF(SC!F72&lt;&gt;0,1,0)</f>
        <v>0</v>
      </c>
      <c r="B79" s="1320" t="str">
        <f>+SC!A72</f>
        <v>Electropuno</v>
      </c>
      <c r="C79" s="184" t="str">
        <f>+SC!C72</f>
        <v>Juliaca 22.9</v>
      </c>
      <c r="D79" s="186">
        <f>+SC!E72</f>
        <v>17.86</v>
      </c>
      <c r="E79" s="76">
        <f>+SC!$F72*'2'!E$10</f>
        <v>0</v>
      </c>
      <c r="F79" s="76">
        <f>+SC!$F72*'2'!F$10</f>
        <v>0</v>
      </c>
      <c r="G79" s="76">
        <f>+SC!$F72*'2'!G$10</f>
        <v>0</v>
      </c>
      <c r="H79" s="76">
        <f>+SC!$F72*'2'!H$10</f>
        <v>0</v>
      </c>
      <c r="I79" s="76">
        <f>+SC!$F72*'2'!I$10</f>
        <v>0</v>
      </c>
      <c r="J79" s="76">
        <f>+SC!$F72*'2'!J$10</f>
        <v>0</v>
      </c>
      <c r="K79" s="76">
        <f>+SC!$F72*'2'!K$10</f>
        <v>0</v>
      </c>
      <c r="L79" s="76">
        <f>+SC!$F72*'2'!L$10</f>
        <v>0</v>
      </c>
      <c r="M79" s="76">
        <f>+SC!$F72*'2'!M$10</f>
        <v>0</v>
      </c>
      <c r="N79" s="76">
        <f>+SC!$F72*'2'!N$10</f>
        <v>0</v>
      </c>
      <c r="O79" s="76">
        <f>+SC!$F72*'2'!O$10</f>
        <v>0</v>
      </c>
      <c r="P79" s="1325">
        <f t="shared" si="3"/>
        <v>0</v>
      </c>
    </row>
    <row r="80" spans="1:16" hidden="1">
      <c r="A80" s="1319">
        <f>+IF(SC!F73&lt;&gt;0,1,0)</f>
        <v>0</v>
      </c>
      <c r="B80" s="1320" t="str">
        <f>+SC!A73</f>
        <v>Electropuno</v>
      </c>
      <c r="C80" s="184" t="str">
        <f>+SC!C73</f>
        <v>Juliaca 10</v>
      </c>
      <c r="D80" s="186">
        <f>+SC!E73</f>
        <v>17.86</v>
      </c>
      <c r="E80" s="76">
        <f>+SC!$F73*'2'!E$10</f>
        <v>0</v>
      </c>
      <c r="F80" s="76">
        <f>+SC!$F73*'2'!F$10</f>
        <v>0</v>
      </c>
      <c r="G80" s="76">
        <f>+SC!$F73*'2'!G$10</f>
        <v>0</v>
      </c>
      <c r="H80" s="76">
        <f>+SC!$F73*'2'!H$10</f>
        <v>0</v>
      </c>
      <c r="I80" s="76">
        <f>+SC!$F73*'2'!I$10</f>
        <v>0</v>
      </c>
      <c r="J80" s="76">
        <f>+SC!$F73*'2'!J$10</f>
        <v>0</v>
      </c>
      <c r="K80" s="76">
        <f>+SC!$F73*'2'!K$10</f>
        <v>0</v>
      </c>
      <c r="L80" s="76">
        <f>+SC!$F73*'2'!L$10</f>
        <v>0</v>
      </c>
      <c r="M80" s="76">
        <f>+SC!$F73*'2'!M$10</f>
        <v>0</v>
      </c>
      <c r="N80" s="76">
        <f>+SC!$F73*'2'!N$10</f>
        <v>0</v>
      </c>
      <c r="O80" s="76">
        <f>+SC!$F73*'2'!O$10</f>
        <v>0</v>
      </c>
      <c r="P80" s="1325">
        <f t="shared" si="3"/>
        <v>0</v>
      </c>
    </row>
    <row r="81" spans="1:16" hidden="1">
      <c r="A81" s="1319">
        <f>+IF(SC!F74&lt;&gt;0,1,0)</f>
        <v>0</v>
      </c>
      <c r="B81" s="1320" t="str">
        <f>+SC!A74</f>
        <v>Electropuno</v>
      </c>
      <c r="C81" s="184" t="str">
        <f>+SC!C74</f>
        <v>Puno 60</v>
      </c>
      <c r="D81" s="186">
        <f>+SC!E74</f>
        <v>17.82</v>
      </c>
      <c r="E81" s="76">
        <f>+SC!$F74*'2'!E$10</f>
        <v>0</v>
      </c>
      <c r="F81" s="76">
        <f>+SC!$F74*'2'!F$10</f>
        <v>0</v>
      </c>
      <c r="G81" s="76">
        <f>+SC!$F74*'2'!G$10</f>
        <v>0</v>
      </c>
      <c r="H81" s="76">
        <f>+SC!$F74*'2'!H$10</f>
        <v>0</v>
      </c>
      <c r="I81" s="76">
        <f>+SC!$F74*'2'!I$10</f>
        <v>0</v>
      </c>
      <c r="J81" s="76">
        <f>+SC!$F74*'2'!J$10</f>
        <v>0</v>
      </c>
      <c r="K81" s="76">
        <f>+SC!$F74*'2'!K$10</f>
        <v>0</v>
      </c>
      <c r="L81" s="76">
        <f>+SC!$F74*'2'!L$10</f>
        <v>0</v>
      </c>
      <c r="M81" s="76">
        <f>+SC!$F74*'2'!M$10</f>
        <v>0</v>
      </c>
      <c r="N81" s="76">
        <f>+SC!$F74*'2'!N$10</f>
        <v>0</v>
      </c>
      <c r="O81" s="76">
        <f>+SC!$F74*'2'!O$10</f>
        <v>0</v>
      </c>
      <c r="P81" s="1325">
        <f t="shared" si="3"/>
        <v>0</v>
      </c>
    </row>
    <row r="82" spans="1:16" hidden="1">
      <c r="A82" s="1319">
        <f>+IF(SC!F75&lt;&gt;0,1,0)</f>
        <v>0</v>
      </c>
      <c r="B82" s="1320" t="str">
        <f>+SC!A75</f>
        <v>Electropuno</v>
      </c>
      <c r="C82" s="184" t="str">
        <f>+SC!C75</f>
        <v>San Gaban 13.8</v>
      </c>
      <c r="D82" s="186">
        <f>+SC!E75</f>
        <v>16.95</v>
      </c>
      <c r="E82" s="76">
        <f>+SC!$F75*'2'!E$10</f>
        <v>0</v>
      </c>
      <c r="F82" s="76">
        <f>+SC!$F75*'2'!F$10</f>
        <v>0</v>
      </c>
      <c r="G82" s="76">
        <f>+SC!$F75*'2'!G$10</f>
        <v>0</v>
      </c>
      <c r="H82" s="76">
        <f>+SC!$F75*'2'!H$10</f>
        <v>0</v>
      </c>
      <c r="I82" s="76">
        <f>+SC!$F75*'2'!I$10</f>
        <v>0</v>
      </c>
      <c r="J82" s="76">
        <f>+SC!$F75*'2'!J$10</f>
        <v>0</v>
      </c>
      <c r="K82" s="76">
        <f>+SC!$F75*'2'!K$10</f>
        <v>0</v>
      </c>
      <c r="L82" s="76">
        <f>+SC!$F75*'2'!L$10</f>
        <v>0</v>
      </c>
      <c r="M82" s="76">
        <f>+SC!$F75*'2'!M$10</f>
        <v>0</v>
      </c>
      <c r="N82" s="76">
        <f>+SC!$F75*'2'!N$10</f>
        <v>0</v>
      </c>
      <c r="O82" s="76">
        <f>+SC!$F75*'2'!O$10</f>
        <v>0</v>
      </c>
      <c r="P82" s="1325">
        <f t="shared" si="3"/>
        <v>0</v>
      </c>
    </row>
    <row r="83" spans="1:16" hidden="1">
      <c r="A83" s="1319">
        <f>+IF(SC!F76&lt;&gt;0,1,0)</f>
        <v>0</v>
      </c>
      <c r="B83" s="1320" t="str">
        <f>+SC!A76</f>
        <v>Electrosur</v>
      </c>
      <c r="C83" s="184" t="str">
        <f>+SC!C76</f>
        <v>Aricota1 10.5</v>
      </c>
      <c r="D83" s="186">
        <f>+SC!E76</f>
        <v>18.190000000000001</v>
      </c>
      <c r="E83" s="187">
        <f>+SC!$F76*'2'!E$10</f>
        <v>0</v>
      </c>
      <c r="F83" s="187">
        <f>+SC!$F76*'2'!F$10</f>
        <v>0</v>
      </c>
      <c r="G83" s="187">
        <f>+SC!$F76*'2'!G$10</f>
        <v>0</v>
      </c>
      <c r="H83" s="187">
        <f>+SC!$F76*'2'!H$10</f>
        <v>0</v>
      </c>
      <c r="I83" s="187">
        <f>+SC!$F76*'2'!I$10</f>
        <v>0</v>
      </c>
      <c r="J83" s="187">
        <f>+SC!$F76*'2'!J$10</f>
        <v>0</v>
      </c>
      <c r="K83" s="187">
        <f>+SC!$F76*'2'!K$10</f>
        <v>0</v>
      </c>
      <c r="L83" s="187">
        <f>+SC!$F76*'2'!L$10</f>
        <v>0</v>
      </c>
      <c r="M83" s="187">
        <f>+SC!$F76*'2'!M$10</f>
        <v>0</v>
      </c>
      <c r="N83" s="187">
        <f>+SC!$F76*'2'!N$10</f>
        <v>0</v>
      </c>
      <c r="O83" s="187">
        <f>+SC!$F76*'2'!O$10</f>
        <v>0</v>
      </c>
      <c r="P83" s="1326">
        <f t="shared" si="3"/>
        <v>0</v>
      </c>
    </row>
    <row r="84" spans="1:16" hidden="1">
      <c r="A84" s="1319">
        <f>+IF(SC!F77&lt;&gt;0,1,0)</f>
        <v>0</v>
      </c>
      <c r="B84" s="1320" t="str">
        <f>+SC!A77</f>
        <v>Electrosur</v>
      </c>
      <c r="C84" s="184" t="str">
        <f>+SC!C77</f>
        <v>Aricota2 10.5</v>
      </c>
      <c r="D84" s="186">
        <f>+SC!E77</f>
        <v>18.190000000000001</v>
      </c>
      <c r="E84" s="187">
        <f>+SC!$F77*'2'!E$10</f>
        <v>0</v>
      </c>
      <c r="F84" s="187">
        <f>+SC!$F77*'2'!F$10</f>
        <v>0</v>
      </c>
      <c r="G84" s="187">
        <f>+SC!$F77*'2'!G$10</f>
        <v>0</v>
      </c>
      <c r="H84" s="187">
        <f>+SC!$F77*'2'!H$10</f>
        <v>0</v>
      </c>
      <c r="I84" s="187">
        <f>+SC!$F77*'2'!I$10</f>
        <v>0</v>
      </c>
      <c r="J84" s="187">
        <f>+SC!$F77*'2'!J$10</f>
        <v>0</v>
      </c>
      <c r="K84" s="187">
        <f>+SC!$F77*'2'!K$10</f>
        <v>0</v>
      </c>
      <c r="L84" s="187">
        <f>+SC!$F77*'2'!L$10</f>
        <v>0</v>
      </c>
      <c r="M84" s="187">
        <f>+SC!$F77*'2'!M$10</f>
        <v>0</v>
      </c>
      <c r="N84" s="187">
        <f>+SC!$F77*'2'!N$10</f>
        <v>0</v>
      </c>
      <c r="O84" s="187">
        <f>+SC!$F77*'2'!O$10</f>
        <v>0</v>
      </c>
      <c r="P84" s="1326">
        <f t="shared" si="3"/>
        <v>0</v>
      </c>
    </row>
    <row r="85" spans="1:16" hidden="1">
      <c r="A85" s="1319">
        <f>+IF(SC!F78&lt;&gt;0,1,0)</f>
        <v>0</v>
      </c>
      <c r="B85" s="1320" t="str">
        <f>+SC!A78</f>
        <v>Electrosur</v>
      </c>
      <c r="C85" s="184" t="str">
        <f>+SC!C78</f>
        <v>Ilo ELP 138</v>
      </c>
      <c r="D85" s="186">
        <f>+SC!E78</f>
        <v>18</v>
      </c>
      <c r="E85" s="187">
        <f>+SC!$F78*'2'!E$10</f>
        <v>0</v>
      </c>
      <c r="F85" s="187">
        <f>+SC!$F78*'2'!F$10</f>
        <v>0</v>
      </c>
      <c r="G85" s="187">
        <f>+SC!$F78*'2'!G$10</f>
        <v>0</v>
      </c>
      <c r="H85" s="187">
        <f>+SC!$F78*'2'!H$10</f>
        <v>0</v>
      </c>
      <c r="I85" s="187">
        <f>+SC!$F78*'2'!I$10</f>
        <v>0</v>
      </c>
      <c r="J85" s="187">
        <f>+SC!$F78*'2'!J$10</f>
        <v>0</v>
      </c>
      <c r="K85" s="187">
        <f>+SC!$F78*'2'!K$10</f>
        <v>0</v>
      </c>
      <c r="L85" s="187">
        <f>+SC!$F78*'2'!L$10</f>
        <v>0</v>
      </c>
      <c r="M85" s="187">
        <f>+SC!$F78*'2'!M$10</f>
        <v>0</v>
      </c>
      <c r="N85" s="187">
        <f>+SC!$F78*'2'!N$10</f>
        <v>0</v>
      </c>
      <c r="O85" s="187">
        <f>+SC!$F78*'2'!O$10</f>
        <v>0</v>
      </c>
      <c r="P85" s="1326">
        <f t="shared" si="3"/>
        <v>0</v>
      </c>
    </row>
    <row r="86" spans="1:16" hidden="1">
      <c r="A86" s="1319">
        <f>+IF(SC!F79&lt;&gt;0,1,0)</f>
        <v>0</v>
      </c>
      <c r="B86" s="1320" t="str">
        <f>+SC!A79</f>
        <v>Electrosur</v>
      </c>
      <c r="C86" s="184" t="str">
        <f>+SC!C79</f>
        <v>Montalvo 138</v>
      </c>
      <c r="D86" s="186">
        <f>+SC!E79</f>
        <v>18</v>
      </c>
      <c r="E86" s="187">
        <f>+SC!$F79*'2'!E$10</f>
        <v>0</v>
      </c>
      <c r="F86" s="187">
        <f>+SC!$F79*'2'!F$10</f>
        <v>0</v>
      </c>
      <c r="G86" s="187">
        <f>+SC!$F79*'2'!G$10</f>
        <v>0</v>
      </c>
      <c r="H86" s="187">
        <f>+SC!$F79*'2'!H$10</f>
        <v>0</v>
      </c>
      <c r="I86" s="187">
        <f>+SC!$F79*'2'!I$10</f>
        <v>0</v>
      </c>
      <c r="J86" s="187">
        <f>+SC!$F79*'2'!J$10</f>
        <v>0</v>
      </c>
      <c r="K86" s="187">
        <f>+SC!$F79*'2'!K$10</f>
        <v>0</v>
      </c>
      <c r="L86" s="187">
        <f>+SC!$F79*'2'!L$10</f>
        <v>0</v>
      </c>
      <c r="M86" s="187">
        <f>+SC!$F79*'2'!M$10</f>
        <v>0</v>
      </c>
      <c r="N86" s="187">
        <f>+SC!$F79*'2'!N$10</f>
        <v>0</v>
      </c>
      <c r="O86" s="187">
        <f>+SC!$F79*'2'!O$10</f>
        <v>0</v>
      </c>
      <c r="P86" s="1326">
        <f t="shared" si="3"/>
        <v>0</v>
      </c>
    </row>
    <row r="87" spans="1:16" hidden="1">
      <c r="A87" s="1319">
        <f>+IF(SC!F80&lt;&gt;0,1,0)</f>
        <v>0</v>
      </c>
      <c r="B87" s="1320" t="str">
        <f>+SC!A80</f>
        <v>Electrosur</v>
      </c>
      <c r="C87" s="184" t="str">
        <f>+SC!C80</f>
        <v>Sarita 33</v>
      </c>
      <c r="D87" s="186">
        <f>+SC!E80</f>
        <v>18</v>
      </c>
      <c r="E87" s="187">
        <f>+SC!$F80*'2'!E$10</f>
        <v>0</v>
      </c>
      <c r="F87" s="187">
        <f>+SC!$F80*'2'!F$10</f>
        <v>0</v>
      </c>
      <c r="G87" s="187">
        <f>+SC!$F80*'2'!G$10</f>
        <v>0</v>
      </c>
      <c r="H87" s="187">
        <f>+SC!$F80*'2'!H$10</f>
        <v>0</v>
      </c>
      <c r="I87" s="187">
        <f>+SC!$F80*'2'!I$10</f>
        <v>0</v>
      </c>
      <c r="J87" s="187">
        <f>+SC!$F80*'2'!J$10</f>
        <v>0</v>
      </c>
      <c r="K87" s="187">
        <f>+SC!$F80*'2'!K$10</f>
        <v>0</v>
      </c>
      <c r="L87" s="187">
        <f>+SC!$F80*'2'!L$10</f>
        <v>0</v>
      </c>
      <c r="M87" s="187">
        <f>+SC!$F80*'2'!M$10</f>
        <v>0</v>
      </c>
      <c r="N87" s="187">
        <f>+SC!$F80*'2'!N$10</f>
        <v>0</v>
      </c>
      <c r="O87" s="187">
        <f>+SC!$F80*'2'!O$10</f>
        <v>0</v>
      </c>
      <c r="P87" s="1326">
        <f t="shared" si="3"/>
        <v>0</v>
      </c>
    </row>
    <row r="88" spans="1:16" hidden="1">
      <c r="A88" s="1319">
        <f>+IF(SC!F81&lt;&gt;0,1,0)</f>
        <v>0</v>
      </c>
      <c r="B88" s="1320" t="str">
        <f>+SC!A81</f>
        <v>Electrosur</v>
      </c>
      <c r="C88" s="184" t="str">
        <f>+SC!C81</f>
        <v>Socabaya 33</v>
      </c>
      <c r="D88" s="186">
        <f>+SC!E81</f>
        <v>18.48</v>
      </c>
      <c r="E88" s="187">
        <f>+SC!$F81*'2'!E$10</f>
        <v>0</v>
      </c>
      <c r="F88" s="187">
        <f>+SC!$F81*'2'!F$10</f>
        <v>0</v>
      </c>
      <c r="G88" s="187">
        <f>+SC!$F81*'2'!G$10</f>
        <v>0</v>
      </c>
      <c r="H88" s="187">
        <f>+SC!$F81*'2'!H$10</f>
        <v>0</v>
      </c>
      <c r="I88" s="187">
        <f>+SC!$F81*'2'!I$10</f>
        <v>0</v>
      </c>
      <c r="J88" s="187">
        <f>+SC!$F81*'2'!J$10</f>
        <v>0</v>
      </c>
      <c r="K88" s="187">
        <f>+SC!$F81*'2'!K$10</f>
        <v>0</v>
      </c>
      <c r="L88" s="187">
        <f>+SC!$F81*'2'!L$10</f>
        <v>0</v>
      </c>
      <c r="M88" s="187">
        <f>+SC!$F81*'2'!M$10</f>
        <v>0</v>
      </c>
      <c r="N88" s="187">
        <f>+SC!$F81*'2'!N$10</f>
        <v>0</v>
      </c>
      <c r="O88" s="187">
        <f>+SC!$F81*'2'!O$10</f>
        <v>0</v>
      </c>
      <c r="P88" s="1326">
        <f t="shared" si="3"/>
        <v>0</v>
      </c>
    </row>
    <row r="89" spans="1:16" hidden="1">
      <c r="A89" s="1319">
        <f>+IF(SC!F82&lt;&gt;0,1,0)</f>
        <v>0</v>
      </c>
      <c r="B89" s="1320" t="str">
        <f>+SC!A82</f>
        <v>Electrosur</v>
      </c>
      <c r="C89" s="184" t="str">
        <f>+SC!C82</f>
        <v>Tacna 66</v>
      </c>
      <c r="D89" s="186">
        <f>+SC!E82</f>
        <v>18</v>
      </c>
      <c r="E89" s="187">
        <f>+SC!$F82*'2'!E$10</f>
        <v>0</v>
      </c>
      <c r="F89" s="187">
        <f>+SC!$F82*'2'!F$10</f>
        <v>0</v>
      </c>
      <c r="G89" s="187">
        <f>+SC!$F82*'2'!G$10</f>
        <v>0</v>
      </c>
      <c r="H89" s="187">
        <f>+SC!$F82*'2'!H$10</f>
        <v>0</v>
      </c>
      <c r="I89" s="187">
        <f>+SC!$F82*'2'!I$10</f>
        <v>0</v>
      </c>
      <c r="J89" s="187">
        <f>+SC!$F82*'2'!J$10</f>
        <v>0</v>
      </c>
      <c r="K89" s="187">
        <f>+SC!$F82*'2'!K$10</f>
        <v>0</v>
      </c>
      <c r="L89" s="187">
        <f>+SC!$F82*'2'!L$10</f>
        <v>0</v>
      </c>
      <c r="M89" s="187">
        <f>+SC!$F82*'2'!M$10</f>
        <v>0</v>
      </c>
      <c r="N89" s="187">
        <f>+SC!$F82*'2'!N$10</f>
        <v>0</v>
      </c>
      <c r="O89" s="187">
        <f>+SC!$F82*'2'!O$10</f>
        <v>0</v>
      </c>
      <c r="P89" s="1326">
        <f t="shared" si="3"/>
        <v>0</v>
      </c>
    </row>
    <row r="90" spans="1:16" hidden="1">
      <c r="A90" s="1319">
        <f>+IF(SC!F83&lt;&gt;0,1,0)</f>
        <v>0</v>
      </c>
      <c r="B90" s="1320" t="str">
        <f>+SC!A83</f>
        <v>Electrosur</v>
      </c>
      <c r="C90" s="184" t="str">
        <f>+SC!C83</f>
        <v>Tomasiri 66</v>
      </c>
      <c r="D90" s="186">
        <f>+SC!E83</f>
        <v>18</v>
      </c>
      <c r="E90" s="187">
        <f>+SC!$F83*'2'!E$10</f>
        <v>0</v>
      </c>
      <c r="F90" s="187">
        <f>+SC!$F83*'2'!F$10</f>
        <v>0</v>
      </c>
      <c r="G90" s="187">
        <f>+SC!$F83*'2'!G$10</f>
        <v>0</v>
      </c>
      <c r="H90" s="187">
        <f>+SC!$F83*'2'!H$10</f>
        <v>0</v>
      </c>
      <c r="I90" s="187">
        <f>+SC!$F83*'2'!I$10</f>
        <v>0</v>
      </c>
      <c r="J90" s="187">
        <f>+SC!$F83*'2'!J$10</f>
        <v>0</v>
      </c>
      <c r="K90" s="187">
        <f>+SC!$F83*'2'!K$10</f>
        <v>0</v>
      </c>
      <c r="L90" s="187">
        <f>+SC!$F83*'2'!L$10</f>
        <v>0</v>
      </c>
      <c r="M90" s="187">
        <f>+SC!$F83*'2'!M$10</f>
        <v>0</v>
      </c>
      <c r="N90" s="187">
        <f>+SC!$F83*'2'!N$10</f>
        <v>0</v>
      </c>
      <c r="O90" s="187">
        <f>+SC!$F83*'2'!O$10</f>
        <v>0</v>
      </c>
      <c r="P90" s="1326">
        <f t="shared" si="3"/>
        <v>0</v>
      </c>
    </row>
    <row r="91" spans="1:16" hidden="1">
      <c r="A91" s="1319">
        <f>+IF(SC!F84&lt;&gt;0,1,0)</f>
        <v>0</v>
      </c>
      <c r="B91" s="1320" t="str">
        <f>+SC!A84</f>
        <v>Electrosur</v>
      </c>
      <c r="C91" s="184" t="str">
        <f>+SC!C84</f>
        <v>Toquepala 138</v>
      </c>
      <c r="D91" s="186">
        <f>+SC!E84</f>
        <v>18</v>
      </c>
      <c r="E91" s="187">
        <f>+SC!$F84*'2'!E$10</f>
        <v>0</v>
      </c>
      <c r="F91" s="187">
        <f>+SC!$F84*'2'!F$10</f>
        <v>0</v>
      </c>
      <c r="G91" s="187">
        <f>+SC!$F84*'2'!G$10</f>
        <v>0</v>
      </c>
      <c r="H91" s="187">
        <f>+SC!$F84*'2'!H$10</f>
        <v>0</v>
      </c>
      <c r="I91" s="187">
        <f>+SC!$F84*'2'!I$10</f>
        <v>0</v>
      </c>
      <c r="J91" s="187">
        <f>+SC!$F84*'2'!J$10</f>
        <v>0</v>
      </c>
      <c r="K91" s="187">
        <f>+SC!$F84*'2'!K$10</f>
        <v>0</v>
      </c>
      <c r="L91" s="187">
        <f>+SC!$F84*'2'!L$10</f>
        <v>0</v>
      </c>
      <c r="M91" s="187">
        <f>+SC!$F84*'2'!M$10</f>
        <v>0</v>
      </c>
      <c r="N91" s="187">
        <f>+SC!$F84*'2'!N$10</f>
        <v>0</v>
      </c>
      <c r="O91" s="187">
        <f>+SC!$F84*'2'!O$10</f>
        <v>0</v>
      </c>
      <c r="P91" s="1326">
        <f t="shared" si="3"/>
        <v>0</v>
      </c>
    </row>
    <row r="92" spans="1:16" hidden="1">
      <c r="A92" s="1319">
        <f>+IF(SC!F85&lt;&gt;0,1,0)</f>
        <v>0</v>
      </c>
      <c r="B92" s="1320" t="str">
        <f>+SC!A85</f>
        <v>Edecañete</v>
      </c>
      <c r="C92" s="184" t="str">
        <f>+SC!C85</f>
        <v>Cantera 220</v>
      </c>
      <c r="D92" s="186">
        <f>+SC!E85</f>
        <v>17.46</v>
      </c>
      <c r="E92" s="187">
        <f>+SC!$F85*'2'!E$10</f>
        <v>0</v>
      </c>
      <c r="F92" s="187">
        <f>+SC!$F85*'2'!F$10</f>
        <v>0</v>
      </c>
      <c r="G92" s="187">
        <f>+SC!$F85*'2'!G$10</f>
        <v>0</v>
      </c>
      <c r="H92" s="187">
        <f>+SC!$F85*'2'!H$10</f>
        <v>0</v>
      </c>
      <c r="I92" s="187">
        <f>+SC!$F85*'2'!I$10</f>
        <v>0</v>
      </c>
      <c r="J92" s="187">
        <f>+SC!$F85*'2'!J$10</f>
        <v>0</v>
      </c>
      <c r="K92" s="187">
        <f>+SC!$F85*'2'!K$10</f>
        <v>0</v>
      </c>
      <c r="L92" s="187">
        <f>+SC!$F85*'2'!L$10</f>
        <v>0</v>
      </c>
      <c r="M92" s="187">
        <f>+SC!$F85*'2'!M$10</f>
        <v>0</v>
      </c>
      <c r="N92" s="187">
        <f>+SC!$F85*'2'!N$10</f>
        <v>0</v>
      </c>
      <c r="O92" s="187">
        <f>+SC!$F85*'2'!O$10</f>
        <v>0</v>
      </c>
      <c r="P92" s="1326">
        <f t="shared" si="3"/>
        <v>0</v>
      </c>
    </row>
    <row r="93" spans="1:16" hidden="1">
      <c r="A93" s="1319">
        <f>+IF(SC!F86&lt;&gt;0,1,0)</f>
        <v>0</v>
      </c>
      <c r="B93" s="1320" t="str">
        <f>+SC!A86</f>
        <v>Electrooriente</v>
      </c>
      <c r="C93" s="184" t="str">
        <f>+SC!C86</f>
        <v>Tocache 138</v>
      </c>
      <c r="D93" s="186">
        <f>+SC!E86</f>
        <v>17.46</v>
      </c>
      <c r="E93" s="187">
        <f>+SC!$F86*'2'!E$10</f>
        <v>0</v>
      </c>
      <c r="F93" s="187">
        <f>+SC!$F86*'2'!F$10</f>
        <v>0</v>
      </c>
      <c r="G93" s="187">
        <f>+SC!$F86*'2'!G$10</f>
        <v>0</v>
      </c>
      <c r="H93" s="187">
        <f>+SC!$F86*'2'!H$10</f>
        <v>0</v>
      </c>
      <c r="I93" s="187">
        <f>+SC!$F86*'2'!I$10</f>
        <v>0</v>
      </c>
      <c r="J93" s="187">
        <f>+SC!$F86*'2'!J$10</f>
        <v>0</v>
      </c>
      <c r="K93" s="187">
        <f>+SC!$F86*'2'!K$10</f>
        <v>0</v>
      </c>
      <c r="L93" s="187">
        <f>+SC!$F86*'2'!L$10</f>
        <v>0</v>
      </c>
      <c r="M93" s="187">
        <f>+SC!$F86*'2'!M$10</f>
        <v>0</v>
      </c>
      <c r="N93" s="187">
        <f>+SC!$F86*'2'!N$10</f>
        <v>0</v>
      </c>
      <c r="O93" s="187">
        <f>+SC!$F86*'2'!O$10</f>
        <v>0</v>
      </c>
      <c r="P93" s="1326">
        <f t="shared" si="3"/>
        <v>0</v>
      </c>
    </row>
    <row r="94" spans="1:16">
      <c r="A94" s="1319">
        <f>+IF(SC!F87&lt;&gt;0,1,0)</f>
        <v>1</v>
      </c>
      <c r="B94" s="1320" t="str">
        <f>+SC!A87</f>
        <v>Emsemsa</v>
      </c>
      <c r="C94" s="184" t="str">
        <f>+SC!C87</f>
        <v>Paramonga Existente 13.8</v>
      </c>
      <c r="D94" s="186">
        <f>+SC!E87</f>
        <v>17.79</v>
      </c>
      <c r="E94" s="187">
        <f>+SC!$F87*'2'!E$10</f>
        <v>354.62917859969065</v>
      </c>
      <c r="F94" s="187">
        <f>+SC!$F87*'2'!F$10</f>
        <v>188.58960423266507</v>
      </c>
      <c r="G94" s="187">
        <f>+SC!$F87*'2'!G$10</f>
        <v>78.090387268416251</v>
      </c>
      <c r="H94" s="187">
        <f>+SC!$F87*'2'!H$10</f>
        <v>967.7335851583415</v>
      </c>
      <c r="I94" s="187">
        <f>+SC!$F87*'2'!I$10</f>
        <v>21.115864129955774</v>
      </c>
      <c r="J94" s="187">
        <f>+SC!$F87*'2'!J$10</f>
        <v>292.74521752027158</v>
      </c>
      <c r="K94" s="187">
        <f>+SC!$F87*'2'!K$10</f>
        <v>2.3458830906591412</v>
      </c>
      <c r="L94" s="187">
        <f>+SC!$F87*'2'!L$10</f>
        <v>0</v>
      </c>
      <c r="M94" s="187">
        <f>+SC!$F87*'2'!M$10</f>
        <v>0</v>
      </c>
      <c r="N94" s="187">
        <f>+SC!$F87*'2'!N$10</f>
        <v>0</v>
      </c>
      <c r="O94" s="187">
        <f>+SC!$F87*'2'!O$10</f>
        <v>0</v>
      </c>
      <c r="P94" s="1326">
        <f t="shared" si="3"/>
        <v>1905.24972</v>
      </c>
    </row>
    <row r="95" spans="1:16">
      <c r="A95" s="1319">
        <f>+IF(SC!F88&lt;&gt;0,1,0)</f>
        <v>1</v>
      </c>
      <c r="B95" s="1320" t="str">
        <f>+SC!A88</f>
        <v>Emsemsa</v>
      </c>
      <c r="C95" s="184" t="str">
        <f>+SC!C88</f>
        <v>Paramonga Nueva 220</v>
      </c>
      <c r="D95" s="188">
        <f>+SC!E88</f>
        <v>17.399999999999999</v>
      </c>
      <c r="E95" s="187">
        <f>+SC!$F88*'2'!E$10</f>
        <v>0.78399072026206451</v>
      </c>
      <c r="F95" s="187">
        <f>+SC!$F88*'2'!F$10</f>
        <v>0.41692141701403068</v>
      </c>
      <c r="G95" s="187">
        <f>+SC!$F88*'2'!G$10</f>
        <v>0.17263706049754424</v>
      </c>
      <c r="H95" s="187">
        <f>+SC!$F88*'2'!H$10</f>
        <v>2.139401369751643</v>
      </c>
      <c r="I95" s="187">
        <f>+SC!$F88*'2'!I$10</f>
        <v>4.6681555064274578E-2</v>
      </c>
      <c r="J95" s="187">
        <f>+SC!$F88*'2'!J$10</f>
        <v>0.64718175431375147</v>
      </c>
      <c r="K95" s="187">
        <f>+SC!$F88*'2'!K$10</f>
        <v>5.1861230966911273E-3</v>
      </c>
      <c r="L95" s="187">
        <f>+SC!$F88*'2'!L$10</f>
        <v>0</v>
      </c>
      <c r="M95" s="187">
        <f>+SC!$F88*'2'!M$10</f>
        <v>0</v>
      </c>
      <c r="N95" s="187">
        <f>+SC!$F88*'2'!N$10</f>
        <v>0</v>
      </c>
      <c r="O95" s="187">
        <f>+SC!$F88*'2'!O$10</f>
        <v>0</v>
      </c>
      <c r="P95" s="1326">
        <f t="shared" si="3"/>
        <v>4.2119999999999997</v>
      </c>
    </row>
    <row r="96" spans="1:16" ht="13.5" thickBot="1">
      <c r="A96" s="1319">
        <v>1</v>
      </c>
      <c r="B96" s="189" t="s">
        <v>389</v>
      </c>
      <c r="C96" s="190"/>
      <c r="D96" s="191"/>
      <c r="E96" s="192">
        <f t="shared" ref="E96:O96" si="4">SUM(E11:E95)</f>
        <v>2430.292614953597</v>
      </c>
      <c r="F96" s="192">
        <f t="shared" si="4"/>
        <v>1292.414584252339</v>
      </c>
      <c r="G96" s="192">
        <f t="shared" si="4"/>
        <v>535.15757565884621</v>
      </c>
      <c r="H96" s="192">
        <f t="shared" si="4"/>
        <v>6631.9297090545069</v>
      </c>
      <c r="I96" s="192">
        <f t="shared" si="4"/>
        <v>144.70813951641333</v>
      </c>
      <c r="J96" s="192">
        <f t="shared" si="4"/>
        <v>2006.1985395894358</v>
      </c>
      <c r="K96" s="192">
        <f t="shared" si="4"/>
        <v>16.076461540151467</v>
      </c>
      <c r="L96" s="192">
        <f t="shared" si="4"/>
        <v>0</v>
      </c>
      <c r="M96" s="192">
        <f t="shared" si="4"/>
        <v>0</v>
      </c>
      <c r="N96" s="192">
        <f t="shared" si="4"/>
        <v>0</v>
      </c>
      <c r="O96" s="192">
        <f t="shared" si="4"/>
        <v>0</v>
      </c>
      <c r="P96" s="1327">
        <f t="shared" si="3"/>
        <v>13056.777624565289</v>
      </c>
    </row>
    <row r="97" spans="2:16">
      <c r="B97" s="185"/>
      <c r="C97" s="185"/>
      <c r="D97" s="185"/>
      <c r="E97" s="193"/>
      <c r="G97" s="193"/>
      <c r="H97" s="193"/>
      <c r="I97" s="193"/>
      <c r="J97" s="193"/>
      <c r="K97" s="193"/>
      <c r="L97" s="193"/>
      <c r="M97" s="193"/>
      <c r="N97" s="193"/>
      <c r="O97" s="193"/>
      <c r="P97" s="193"/>
    </row>
    <row r="98" spans="2:16">
      <c r="B98" s="185"/>
      <c r="C98" s="185"/>
      <c r="D98" s="185"/>
      <c r="E98" s="194"/>
      <c r="G98" s="194"/>
      <c r="H98" s="194"/>
      <c r="I98" s="194"/>
      <c r="J98" s="194"/>
      <c r="K98" s="194"/>
      <c r="L98" s="194"/>
      <c r="M98" s="194"/>
      <c r="N98" s="194"/>
      <c r="O98" s="194"/>
      <c r="P98" s="194"/>
    </row>
    <row r="99" spans="2:16" ht="15.75">
      <c r="B99" s="20" t="s">
        <v>1571</v>
      </c>
      <c r="D99" s="18"/>
      <c r="G99" s="18"/>
      <c r="H99" s="18"/>
      <c r="I99" s="18"/>
      <c r="J99" s="18"/>
      <c r="K99" s="18"/>
      <c r="L99" s="194"/>
      <c r="M99" s="194"/>
      <c r="N99" s="194"/>
      <c r="O99" s="194"/>
      <c r="P99" s="194"/>
    </row>
    <row r="100" spans="2:16" ht="13.5" thickBot="1">
      <c r="D100" s="18"/>
      <c r="G100" s="18"/>
      <c r="H100" s="18"/>
      <c r="I100" s="18"/>
      <c r="J100" s="18"/>
      <c r="K100" s="18"/>
    </row>
    <row r="101" spans="2:16" ht="13.5" thickBot="1">
      <c r="B101" s="21"/>
      <c r="C101" s="1337"/>
      <c r="D101" s="2171" t="s">
        <v>374</v>
      </c>
      <c r="E101" s="2172"/>
      <c r="F101" s="2172"/>
      <c r="G101" s="2173"/>
      <c r="H101" s="2172" t="s">
        <v>375</v>
      </c>
      <c r="I101" s="2172"/>
      <c r="J101" s="2172"/>
      <c r="K101" s="2172"/>
    </row>
    <row r="102" spans="2:16">
      <c r="B102" s="22" t="s">
        <v>0</v>
      </c>
      <c r="C102" s="102"/>
      <c r="D102" s="1334" t="s">
        <v>376</v>
      </c>
      <c r="E102" s="25" t="s">
        <v>376</v>
      </c>
      <c r="F102" s="1343" t="s">
        <v>377</v>
      </c>
      <c r="G102" s="179" t="s">
        <v>378</v>
      </c>
      <c r="H102" s="24" t="s">
        <v>376</v>
      </c>
      <c r="I102" s="25" t="s">
        <v>376</v>
      </c>
      <c r="J102" s="26" t="s">
        <v>377</v>
      </c>
      <c r="K102" s="27" t="s">
        <v>378</v>
      </c>
    </row>
    <row r="103" spans="2:16" ht="13.5" thickBot="1">
      <c r="B103" s="28"/>
      <c r="C103" s="1338"/>
      <c r="D103" s="1335" t="s">
        <v>379</v>
      </c>
      <c r="E103" s="30" t="s">
        <v>380</v>
      </c>
      <c r="F103" s="30" t="s">
        <v>381</v>
      </c>
      <c r="G103" s="1341"/>
      <c r="H103" s="29" t="s">
        <v>379</v>
      </c>
      <c r="I103" s="30" t="s">
        <v>380</v>
      </c>
      <c r="J103" s="31" t="s">
        <v>381</v>
      </c>
      <c r="K103" s="32"/>
      <c r="L103" s="195"/>
      <c r="M103" s="195"/>
      <c r="N103" s="195"/>
      <c r="O103" s="195"/>
    </row>
    <row r="104" spans="2:16">
      <c r="B104" s="33" t="s">
        <v>12</v>
      </c>
      <c r="C104" s="119"/>
      <c r="D104" s="136">
        <f>+SUMPRODUCT(--('1.1'!B$9:'1.1'!B$836=B104),--('1.1'!F$9:'1.1'!F$836="No"),'1.1'!H$9:'1.1'!H$836)</f>
        <v>14106.289230780401</v>
      </c>
      <c r="E104" s="35">
        <f>+SUMPRODUCT(--('1.1'!B$9:'1.1'!B$836=B104),--('1.1'!F$9:'1.1'!F$836="Si"),'1.1'!H$9:'1.1'!H$836)</f>
        <v>117577.44406856693</v>
      </c>
      <c r="F104" s="35">
        <f t="shared" ref="F104:F128" si="5">+IF(ISERROR(HLOOKUP(B104,$E$8:$O$10,3,FALSE)),0,HLOOKUP(B104,$E$8:$O$10,3,FALSE))*$P$96</f>
        <v>2430.292614953597</v>
      </c>
      <c r="G104" s="152">
        <f t="shared" ref="G104:G128" si="6">SUM(D104:F104)</f>
        <v>134114.02591430093</v>
      </c>
      <c r="H104" s="37">
        <f>+SUMPRODUCT(--('1.1'!B$9:'1.1'!B$836=B104),--('1.1'!F$9:'1.1'!F$836="No"),'1.1'!H$9:'1.1'!H$836,'1.1'!G$9:G$836)*$D$139</f>
        <v>245449.43261557893</v>
      </c>
      <c r="I104" s="38">
        <f>+SUMPRODUCT(--('1.1'!B$9:'1.1'!B$836=B104),--('1.1'!F$9:'1.1'!F$836="Si"),'1.1'!H$9:'1.1'!H$836,'1.1'!G$9:G$836)*$D$139</f>
        <v>2049115.0662685707</v>
      </c>
      <c r="J104" s="199">
        <f>+SUMPRODUCT('2'!$D$11:$D$96,'2'!P$11:P$96)*IF(ISERROR(HLOOKUP(B104,$E$8:$O$10,3,FALSE)),0,HLOOKUP(B104,$E$8:$O$10,3,FALSE))</f>
        <v>42493.809865575437</v>
      </c>
      <c r="K104" s="39">
        <f t="shared" ref="K104:K128" si="7">SUM(H104:J104)</f>
        <v>2337058.3087497251</v>
      </c>
      <c r="L104" s="65"/>
      <c r="M104" s="65"/>
    </row>
    <row r="105" spans="2:16">
      <c r="B105" s="33" t="s">
        <v>39</v>
      </c>
      <c r="C105" s="119"/>
      <c r="D105" s="136">
        <f>+SUMPRODUCT(--('1.1'!B$9:'1.1'!B$836=B105),--('1.1'!F$9:'1.1'!F$836="No"),'1.1'!H$9:'1.1'!H$836)</f>
        <v>593502.72915962618</v>
      </c>
      <c r="E105" s="35">
        <f>+SUMPRODUCT(--('1.1'!B$9:'1.1'!B$836=B105),--('1.1'!F$9:'1.1'!F$836="Si"),'1.1'!H$9:'1.1'!H$836)</f>
        <v>450689.39580830419</v>
      </c>
      <c r="F105" s="35">
        <f t="shared" si="5"/>
        <v>1292.4145842523387</v>
      </c>
      <c r="G105" s="152">
        <f t="shared" si="6"/>
        <v>1045484.5395521827</v>
      </c>
      <c r="H105" s="37">
        <f>+SUMPRODUCT(--('1.1'!B$9:'1.1'!B$836=B105),--('1.1'!F$9:'1.1'!F$836="No"),'1.1'!H$9:'1.1'!H$836,'1.1'!G$9:G$836)*$D$139</f>
        <v>10406301.008124016</v>
      </c>
      <c r="I105" s="38">
        <f>+SUMPRODUCT(--('1.1'!B$9:'1.1'!B$836=B105),--('1.1'!F$9:'1.1'!F$836="Si"),'1.1'!H$9:'1.1'!H$836,'1.1'!G$9:G$836)*$D$139</f>
        <v>7859810.9755573673</v>
      </c>
      <c r="J105" s="1328">
        <f>+SUMPRODUCT('2'!$D$11:$D$96,'2'!P$11:P$96)*IF(ISERROR(HLOOKUP(B105,$E$8:$O$10,3,FALSE)),0,HLOOKUP(B105,$E$8:$O$10,3,FALSE))</f>
        <v>22597.945314401666</v>
      </c>
      <c r="K105" s="39">
        <f t="shared" si="7"/>
        <v>18288709.928995784</v>
      </c>
      <c r="L105" s="65"/>
      <c r="M105" s="65"/>
    </row>
    <row r="106" spans="2:16">
      <c r="B106" s="33" t="s">
        <v>99</v>
      </c>
      <c r="C106" s="119"/>
      <c r="D106" s="136">
        <f>+SUMPRODUCT(--('1.1'!B$9:'1.1'!B$836=B106),--('1.1'!F$9:'1.1'!F$836="No"),'1.1'!H$9:'1.1'!H$836)</f>
        <v>62175.600085393358</v>
      </c>
      <c r="E106" s="35">
        <f>+SUMPRODUCT(--('1.1'!B$9:'1.1'!B$836=B106),--('1.1'!F$9:'1.1'!F$836="Si"),'1.1'!H$9:'1.1'!H$836)</f>
        <v>74377.930692727721</v>
      </c>
      <c r="F106" s="35">
        <f t="shared" si="5"/>
        <v>535.15757565884621</v>
      </c>
      <c r="G106" s="152">
        <f t="shared" si="6"/>
        <v>137088.68835377993</v>
      </c>
      <c r="H106" s="37">
        <f>+SUMPRODUCT(--('1.1'!B$9:'1.1'!B$836=B106),--('1.1'!F$9:'1.1'!F$836="No"),'1.1'!H$9:'1.1'!H$836,'1.1'!G$9:G$836)*$D$139</f>
        <v>1085957.541411228</v>
      </c>
      <c r="I106" s="38">
        <f>+SUMPRODUCT(--('1.1'!B$9:'1.1'!B$836=B106),--('1.1'!F$9:'1.1'!F$836="Si"),'1.1'!H$9:'1.1'!H$836,'1.1'!G$9:G$836)*$D$139</f>
        <v>1299941.9729161945</v>
      </c>
      <c r="J106" s="1328">
        <f>+SUMPRODUCT('2'!$D$11:$D$96,'2'!P$11:P$96)*IF(ISERROR(HLOOKUP(B106,$E$8:$O$10,3,FALSE)),0,HLOOKUP(B106,$E$8:$O$10,3,FALSE))</f>
        <v>9357.261807999821</v>
      </c>
      <c r="K106" s="39">
        <f t="shared" si="7"/>
        <v>2395256.7761354228</v>
      </c>
      <c r="L106" s="65"/>
      <c r="M106" s="65"/>
    </row>
    <row r="107" spans="2:16">
      <c r="B107" s="33" t="s">
        <v>132</v>
      </c>
      <c r="C107" s="119"/>
      <c r="D107" s="136">
        <f>+SUMPRODUCT(--('1.1'!B$9:'1.1'!B$836=B107),--('1.1'!F$9:'1.1'!F$836="No"),'1.1'!H$9:'1.1'!H$836)</f>
        <v>84361.645096890104</v>
      </c>
      <c r="E107" s="35">
        <f>+SUMPRODUCT(--('1.1'!B$9:'1.1'!B$836=B107),--('1.1'!F$9:'1.1'!F$836="Si"),'1.1'!H$9:'1.1'!H$836)</f>
        <v>197376.74471976806</v>
      </c>
      <c r="F107" s="35">
        <f t="shared" si="5"/>
        <v>6631.9297090545069</v>
      </c>
      <c r="G107" s="152">
        <f t="shared" si="6"/>
        <v>288370.31952571269</v>
      </c>
      <c r="H107" s="37">
        <f>+SUMPRODUCT(--('1.1'!B$9:'1.1'!B$836=B107),--('1.1'!F$9:'1.1'!F$836="No"),'1.1'!H$9:'1.1'!H$836,'1.1'!G$9:G$836)*$D$139</f>
        <v>1467892.6246858877</v>
      </c>
      <c r="I107" s="38">
        <f>+SUMPRODUCT(--('1.1'!B$9:'1.1'!B$836=B107),--('1.1'!F$9:'1.1'!F$836="Si"),'1.1'!H$9:'1.1'!H$836,'1.1'!G$9:G$836)*$D$139</f>
        <v>3450065.9146216004</v>
      </c>
      <c r="J107" s="1328">
        <f>+SUMPRODUCT('2'!$D$11:$D$96,'2'!P$11:P$96)*IF(ISERROR(HLOOKUP(B107,$E$8:$O$10,3,FALSE)),0,HLOOKUP(B107,$E$8:$O$10,3,FALSE))</f>
        <v>115959.68253551399</v>
      </c>
      <c r="K107" s="39">
        <f t="shared" si="7"/>
        <v>5033918.2218430024</v>
      </c>
      <c r="L107" s="65"/>
      <c r="M107" s="65"/>
    </row>
    <row r="108" spans="2:16">
      <c r="B108" s="40" t="s">
        <v>148</v>
      </c>
      <c r="C108" s="119"/>
      <c r="D108" s="136">
        <f>+SUMPRODUCT(--('1.1'!B$9:'1.1'!B$836=B108),--('1.1'!F$9:'1.1'!F$836="No"),'1.1'!H$9:'1.1'!H$836)</f>
        <v>198112.58077305125</v>
      </c>
      <c r="E108" s="35">
        <f>+SUMPRODUCT(--('1.1'!B$9:'1.1'!B$836=B108),--('1.1'!F$9:'1.1'!F$836="Si"),'1.1'!H$9:'1.1'!H$836)</f>
        <v>1068.9631188747392</v>
      </c>
      <c r="F108" s="35">
        <f t="shared" si="5"/>
        <v>0</v>
      </c>
      <c r="G108" s="152">
        <f t="shared" si="6"/>
        <v>199181.54389192598</v>
      </c>
      <c r="H108" s="37">
        <f>+SUMPRODUCT(--('1.1'!B$9:'1.1'!B$836=B108),--('1.1'!F$9:'1.1'!F$836="No"),'1.1'!H$9:'1.1'!H$836,'1.1'!G$9:G$836)*$D$139</f>
        <v>3483096.6371376226</v>
      </c>
      <c r="I108" s="38">
        <f>+SUMPRODUCT(--('1.1'!B$9:'1.1'!B$836=B108),--('1.1'!F$9:'1.1'!F$836="Si"),'1.1'!H$9:'1.1'!H$836,'1.1'!G$9:G$836)*$D$139</f>
        <v>18608.403236412065</v>
      </c>
      <c r="J108" s="1328">
        <f>+SUMPRODUCT('2'!$D$11:$D$96,'2'!P$11:P$96)*IF(ISERROR(HLOOKUP(B108,$E$8:$O$10,3,FALSE)),0,HLOOKUP(B108,$E$8:$O$10,3,FALSE))</f>
        <v>0</v>
      </c>
      <c r="K108" s="39">
        <f t="shared" si="7"/>
        <v>3501705.0403740346</v>
      </c>
      <c r="L108" s="65"/>
      <c r="M108" s="65"/>
    </row>
    <row r="109" spans="2:16">
      <c r="B109" s="33" t="s">
        <v>233</v>
      </c>
      <c r="C109" s="119"/>
      <c r="D109" s="136">
        <f>+SUMPRODUCT(--('1.1'!B$9:'1.1'!B$836=B109),--('1.1'!F$9:'1.1'!F$836="No"),'1.1'!H$9:'1.1'!H$836)</f>
        <v>611541.48773833888</v>
      </c>
      <c r="E109" s="35">
        <f>+SUMPRODUCT(--('1.1'!B$9:'1.1'!B$836=B109),--('1.1'!F$9:'1.1'!F$836="Si"),'1.1'!H$9:'1.1'!H$836)</f>
        <v>193447.46041741138</v>
      </c>
      <c r="F109" s="35">
        <f t="shared" si="5"/>
        <v>0</v>
      </c>
      <c r="G109" s="152">
        <f t="shared" si="6"/>
        <v>804988.94815575029</v>
      </c>
      <c r="H109" s="37">
        <f>+SUMPRODUCT(--('1.1'!B$9:'1.1'!B$836=B109),--('1.1'!F$9:'1.1'!F$836="No"),'1.1'!H$9:'1.1'!H$836,'1.1'!G$9:G$836)*$D$139</f>
        <v>10798037.40824588</v>
      </c>
      <c r="I109" s="38">
        <f>+SUMPRODUCT(--('1.1'!B$9:'1.1'!B$836=B109),--('1.1'!F$9:'1.1'!F$836="Si"),'1.1'!H$9:'1.1'!H$836,'1.1'!G$9:G$836)*$D$139</f>
        <v>3368013.2942905501</v>
      </c>
      <c r="J109" s="1328">
        <f>+SUMPRODUCT('2'!$D$11:$D$96,'2'!P$11:P$96)*IF(ISERROR(HLOOKUP(B109,$E$8:$O$10,3,FALSE)),0,HLOOKUP(B109,$E$8:$O$10,3,FALSE))</f>
        <v>0</v>
      </c>
      <c r="K109" s="39">
        <f t="shared" si="7"/>
        <v>14166050.70253643</v>
      </c>
      <c r="L109" s="65"/>
      <c r="M109" s="65"/>
    </row>
    <row r="110" spans="2:16">
      <c r="B110" s="33" t="s">
        <v>92</v>
      </c>
      <c r="C110" s="119"/>
      <c r="D110" s="136">
        <f>+SUMPRODUCT(--('1.1'!B$9:'1.1'!B$836=B110),--('1.1'!F$9:'1.1'!F$836="No"),'1.1'!H$9:'1.1'!H$836)</f>
        <v>47616</v>
      </c>
      <c r="E110" s="35">
        <f>+SUMPRODUCT(--('1.1'!B$9:'1.1'!B$836=B110),--('1.1'!F$9:'1.1'!F$836="Si"),'1.1'!H$9:'1.1'!H$836)</f>
        <v>0</v>
      </c>
      <c r="F110" s="35">
        <f t="shared" si="5"/>
        <v>0</v>
      </c>
      <c r="G110" s="152">
        <f t="shared" si="6"/>
        <v>47616</v>
      </c>
      <c r="H110" s="37">
        <f>+SUMPRODUCT(--('1.1'!B$9:'1.1'!B$836=B110),--('1.1'!F$9:'1.1'!F$836="No"),'1.1'!H$9:'1.1'!H$836,'1.1'!G$9:G$836)*$D$139</f>
        <v>857726.09000000008</v>
      </c>
      <c r="I110" s="38">
        <f>+SUMPRODUCT(--('1.1'!B$9:'1.1'!B$836=B110),--('1.1'!F$9:'1.1'!F$836="Si"),'1.1'!H$9:'1.1'!H$836,'1.1'!G$9:G$836)*$D$139</f>
        <v>0</v>
      </c>
      <c r="J110" s="1328">
        <f>+SUMPRODUCT('2'!$D$11:$D$96,'2'!P$11:P$96)*IF(ISERROR(HLOOKUP(B110,$E$8:$O$10,3,FALSE)),0,HLOOKUP(B110,$E$8:$O$10,3,FALSE))</f>
        <v>0</v>
      </c>
      <c r="K110" s="39">
        <f t="shared" si="7"/>
        <v>857726.09000000008</v>
      </c>
      <c r="L110" s="65"/>
      <c r="M110" s="65"/>
    </row>
    <row r="111" spans="2:16">
      <c r="B111" s="33" t="s">
        <v>173</v>
      </c>
      <c r="C111" s="119"/>
      <c r="D111" s="136">
        <f>+SUMPRODUCT(--('1.1'!B$9:'1.1'!B$836=B111),--('1.1'!F$9:'1.1'!F$836="No"),'1.1'!H$9:'1.1'!H$836)</f>
        <v>177374.40231600252</v>
      </c>
      <c r="E111" s="35">
        <f>+SUMPRODUCT(--('1.1'!B$9:'1.1'!B$836=B111),--('1.1'!F$9:'1.1'!F$836="Si"),'1.1'!H$9:'1.1'!H$836)</f>
        <v>0</v>
      </c>
      <c r="F111" s="35">
        <f t="shared" si="5"/>
        <v>0</v>
      </c>
      <c r="G111" s="152">
        <f t="shared" si="6"/>
        <v>177374.40231600252</v>
      </c>
      <c r="H111" s="37">
        <f>+SUMPRODUCT(--('1.1'!B$9:'1.1'!B$836=B111),--('1.1'!F$9:'1.1'!F$836="No"),'1.1'!H$9:'1.1'!H$836,'1.1'!G$9:G$836)*$D$139</f>
        <v>3121148.007348178</v>
      </c>
      <c r="I111" s="38">
        <f>+SUMPRODUCT(--('1.1'!B$9:'1.1'!B$836=B111),--('1.1'!F$9:'1.1'!F$836="Si"),'1.1'!H$9:'1.1'!H$836,'1.1'!G$9:G$836)*$D$139</f>
        <v>0</v>
      </c>
      <c r="J111" s="1328">
        <f>+SUMPRODUCT('2'!$D$11:$D$96,'2'!P$11:P$96)*IF(ISERROR(HLOOKUP(B111,$E$8:$O$10,3,FALSE)),0,HLOOKUP(B111,$E$8:$O$10,3,FALSE))</f>
        <v>0</v>
      </c>
      <c r="K111" s="39">
        <f t="shared" si="7"/>
        <v>3121148.007348178</v>
      </c>
      <c r="L111" s="65"/>
      <c r="M111" s="65"/>
    </row>
    <row r="112" spans="2:16">
      <c r="B112" s="33" t="s">
        <v>186</v>
      </c>
      <c r="C112" s="119"/>
      <c r="D112" s="136">
        <f>+SUMPRODUCT(--('1.1'!B$9:'1.1'!B$836=B112),--('1.1'!F$9:'1.1'!F$836="No"),'1.1'!H$9:'1.1'!H$836)</f>
        <v>65776.634239247869</v>
      </c>
      <c r="E112" s="35">
        <f>+SUMPRODUCT(--('1.1'!B$9:'1.1'!B$836=B112),--('1.1'!F$9:'1.1'!F$836="Si"),'1.1'!H$9:'1.1'!H$836)</f>
        <v>0</v>
      </c>
      <c r="F112" s="35">
        <f t="shared" si="5"/>
        <v>0</v>
      </c>
      <c r="G112" s="152">
        <f t="shared" si="6"/>
        <v>65776.634239247869</v>
      </c>
      <c r="H112" s="37">
        <f>+SUMPRODUCT(--('1.1'!B$9:'1.1'!B$836=B112),--('1.1'!F$9:'1.1'!F$836="No"),'1.1'!H$9:'1.1'!H$836,'1.1'!G$9:G$836)*$D$139</f>
        <v>1149477.6259083557</v>
      </c>
      <c r="I112" s="38">
        <f>+SUMPRODUCT(--('1.1'!B$9:'1.1'!B$836=B112),--('1.1'!F$9:'1.1'!F$836="Si"),'1.1'!H$9:'1.1'!H$836,'1.1'!G$9:G$836)*$D$139</f>
        <v>0</v>
      </c>
      <c r="J112" s="1328">
        <f>+SUMPRODUCT('2'!$D$11:$D$96,'2'!P$11:P$96)*IF(ISERROR(HLOOKUP(B112,$E$8:$O$10,3,FALSE)),0,HLOOKUP(B112,$E$8:$O$10,3,FALSE))</f>
        <v>0</v>
      </c>
      <c r="K112" s="39">
        <f t="shared" si="7"/>
        <v>1149477.6259083557</v>
      </c>
      <c r="L112" s="65"/>
      <c r="M112" s="65"/>
    </row>
    <row r="113" spans="2:13">
      <c r="B113" s="33" t="s">
        <v>206</v>
      </c>
      <c r="C113" s="1339"/>
      <c r="D113" s="136">
        <f>+SUMPRODUCT(--('1.1'!B$9:'1.1'!B$836=B113),--('1.1'!F$9:'1.1'!F$836="No"),'1.1'!H$9:'1.1'!H$836)</f>
        <v>135566.4582960165</v>
      </c>
      <c r="E113" s="35">
        <f>+SUMPRODUCT(--('1.1'!B$9:'1.1'!B$836=B113),--('1.1'!F$9:'1.1'!F$836="Si"),'1.1'!H$9:'1.1'!H$836)</f>
        <v>0</v>
      </c>
      <c r="F113" s="35">
        <f t="shared" si="5"/>
        <v>0</v>
      </c>
      <c r="G113" s="152">
        <f t="shared" si="6"/>
        <v>135566.4582960165</v>
      </c>
      <c r="H113" s="37">
        <f>+SUMPRODUCT(--('1.1'!B$9:'1.1'!B$836=B113),--('1.1'!F$9:'1.1'!F$836="No"),'1.1'!H$9:'1.1'!H$836,'1.1'!G$9:G$836)*$D$139</f>
        <v>2392786.20487756</v>
      </c>
      <c r="I113" s="38">
        <f>+SUMPRODUCT(--('1.1'!B$9:'1.1'!B$836=B113),--('1.1'!F$9:'1.1'!F$836="Si"),'1.1'!H$9:'1.1'!H$836,'1.1'!G$9:G$836)*$D$139</f>
        <v>0</v>
      </c>
      <c r="J113" s="1328">
        <f>+SUMPRODUCT('2'!$D$11:$D$96,'2'!P$11:P$96)*IF(ISERROR(HLOOKUP(B113,$E$8:$O$10,3,FALSE)),0,HLOOKUP(B113,$E$8:$O$10,3,FALSE))</f>
        <v>0</v>
      </c>
      <c r="K113" s="39">
        <f t="shared" si="7"/>
        <v>2392786.20487756</v>
      </c>
      <c r="L113" s="65"/>
      <c r="M113" s="65"/>
    </row>
    <row r="114" spans="2:13">
      <c r="B114" s="33" t="s">
        <v>226</v>
      </c>
      <c r="C114" s="119"/>
      <c r="D114" s="136">
        <f>+SUMPRODUCT(--('1.1'!B$9:'1.1'!B$836=B114),--('1.1'!F$9:'1.1'!F$836="No"),'1.1'!H$9:'1.1'!H$836)</f>
        <v>43775.453820456081</v>
      </c>
      <c r="E114" s="35">
        <f>+SUMPRODUCT(--('1.1'!B$9:'1.1'!B$836=B114),--('1.1'!F$9:'1.1'!F$836="Si"),'1.1'!H$9:'1.1'!H$836)</f>
        <v>0</v>
      </c>
      <c r="F114" s="35">
        <f t="shared" si="5"/>
        <v>144.7081395164133</v>
      </c>
      <c r="G114" s="152">
        <f t="shared" si="6"/>
        <v>43920.161959972495</v>
      </c>
      <c r="H114" s="37">
        <f>+SUMPRODUCT(--('1.1'!B$9:'1.1'!B$836=B114),--('1.1'!F$9:'1.1'!F$836="No"),'1.1'!H$9:'1.1'!H$836,'1.1'!G$9:G$836)*$D$139</f>
        <v>768372.69026360556</v>
      </c>
      <c r="I114" s="38">
        <f>+SUMPRODUCT(--('1.1'!B$9:'1.1'!B$836=B114),--('1.1'!F$9:'1.1'!F$836="Si"),'1.1'!H$9:'1.1'!H$836,'1.1'!G$9:G$836)*$D$139</f>
        <v>0</v>
      </c>
      <c r="J114" s="1328">
        <f>+SUMPRODUCT('2'!$D$11:$D$96,'2'!P$11:P$96)*IF(ISERROR(HLOOKUP(B114,$E$8:$O$10,3,FALSE)),0,HLOOKUP(B114,$E$8:$O$10,3,FALSE))</f>
        <v>2530.2303635272497</v>
      </c>
      <c r="K114" s="39">
        <f t="shared" si="7"/>
        <v>770902.92062713276</v>
      </c>
      <c r="L114" s="65"/>
      <c r="M114" s="65"/>
    </row>
    <row r="115" spans="2:13">
      <c r="B115" s="33" t="s">
        <v>324</v>
      </c>
      <c r="C115" s="119"/>
      <c r="D115" s="136">
        <f>+SUMPRODUCT(--('1.1'!B$9:'1.1'!B$836=B115),--('1.1'!F$9:'1.1'!F$836="No"),'1.1'!H$9:'1.1'!H$836)</f>
        <v>372735.40232582361</v>
      </c>
      <c r="E115" s="35">
        <f>+SUMPRODUCT(--('1.1'!B$9:'1.1'!B$836=B115),--('1.1'!F$9:'1.1'!F$836="Si"),'1.1'!H$9:'1.1'!H$836)</f>
        <v>419738.78598822426</v>
      </c>
      <c r="F115" s="35">
        <f t="shared" si="5"/>
        <v>0</v>
      </c>
      <c r="G115" s="152">
        <f t="shared" si="6"/>
        <v>792474.18831404787</v>
      </c>
      <c r="H115" s="37">
        <f>+SUMPRODUCT(--('1.1'!B$9:'1.1'!B$836=B115),--('1.1'!F$9:'1.1'!F$836="No"),'1.1'!H$9:'1.1'!H$836,'1.1'!G$9:G$836)*$D$139</f>
        <v>6501519.4528535344</v>
      </c>
      <c r="I115" s="38">
        <f>+SUMPRODUCT(--('1.1'!B$9:'1.1'!B$836=B115),--('1.1'!F$9:'1.1'!F$836="Si"),'1.1'!H$9:'1.1'!H$836,'1.1'!G$9:G$836)*$D$139</f>
        <v>7352643.3677175492</v>
      </c>
      <c r="J115" s="1328">
        <f>+SUMPRODUCT('2'!$D$11:$D$96,'2'!P$11:P$96)*IF(ISERROR(HLOOKUP(B115,$E$8:$O$10,3,FALSE)),0,HLOOKUP(B115,$E$8:$O$10,3,FALSE))</f>
        <v>0</v>
      </c>
      <c r="K115" s="39">
        <f t="shared" si="7"/>
        <v>13854162.820571084</v>
      </c>
      <c r="L115" s="65"/>
      <c r="M115" s="65"/>
    </row>
    <row r="116" spans="2:13">
      <c r="B116" s="33" t="s">
        <v>278</v>
      </c>
      <c r="C116" s="119"/>
      <c r="D116" s="136">
        <f>+SUMPRODUCT(--('1.1'!B$9:'1.1'!B$836=B116),--('1.1'!F$9:'1.1'!F$836="No"),'1.1'!H$9:'1.1'!H$836)</f>
        <v>8070.2470790141533</v>
      </c>
      <c r="E116" s="35">
        <f>+SUMPRODUCT(--('1.1'!B$9:'1.1'!B$836=B116),--('1.1'!F$9:'1.1'!F$836="Si"),'1.1'!H$9:'1.1'!H$836)</f>
        <v>4150.0500724654412</v>
      </c>
      <c r="F116" s="35">
        <f t="shared" si="5"/>
        <v>0</v>
      </c>
      <c r="G116" s="152">
        <f t="shared" si="6"/>
        <v>12220.297151479594</v>
      </c>
      <c r="H116" s="37">
        <f>+SUMPRODUCT(--('1.1'!B$9:'1.1'!B$836=B116),--('1.1'!F$9:'1.1'!F$836="No"),'1.1'!H$9:'1.1'!H$836,'1.1'!G$9:G$836)*$D$139</f>
        <v>142671.71262292701</v>
      </c>
      <c r="I116" s="38">
        <f>+SUMPRODUCT(--('1.1'!B$9:'1.1'!B$836=B116),--('1.1'!F$9:'1.1'!F$836="Si"),'1.1'!H$9:'1.1'!H$836,'1.1'!G$9:G$836)*$D$139</f>
        <v>72405.527247232327</v>
      </c>
      <c r="J116" s="1328">
        <f>+SUMPRODUCT('2'!$D$11:$D$96,'2'!P$11:P$96)*IF(ISERROR(HLOOKUP(B116,$E$8:$O$10,3,FALSE)),0,HLOOKUP(B116,$E$8:$O$10,3,FALSE))</f>
        <v>0</v>
      </c>
      <c r="K116" s="39">
        <f t="shared" si="7"/>
        <v>215077.23987015933</v>
      </c>
      <c r="L116" s="65"/>
      <c r="M116" s="65"/>
    </row>
    <row r="117" spans="2:13">
      <c r="B117" s="33" t="s">
        <v>289</v>
      </c>
      <c r="C117" s="119"/>
      <c r="D117" s="136">
        <f>+SUMPRODUCT(--('1.1'!B$9:'1.1'!B$836=B117),--('1.1'!F$9:'1.1'!F$836="No"),'1.1'!H$9:'1.1'!H$836)</f>
        <v>317897.81053136109</v>
      </c>
      <c r="E117" s="35">
        <f>+SUMPRODUCT(--('1.1'!B$9:'1.1'!B$836=B117),--('1.1'!F$9:'1.1'!F$836="Si"),'1.1'!H$9:'1.1'!H$836)</f>
        <v>200096.38236675508</v>
      </c>
      <c r="F117" s="35">
        <f t="shared" si="5"/>
        <v>0</v>
      </c>
      <c r="G117" s="152">
        <f t="shared" si="6"/>
        <v>517994.19289811619</v>
      </c>
      <c r="H117" s="37">
        <f>+SUMPRODUCT(--('1.1'!B$9:'1.1'!B$836=B117),--('1.1'!F$9:'1.1'!F$836="No"),'1.1'!H$9:'1.1'!H$836,'1.1'!G$9:G$836)*$D$139</f>
        <v>5538549.4996941723</v>
      </c>
      <c r="I117" s="38">
        <f>+SUMPRODUCT(--('1.1'!B$9:'1.1'!B$836=B117),--('1.1'!F$9:'1.1'!F$836="Si"),'1.1'!H$9:'1.1'!H$836,'1.1'!G$9:G$836)*$D$139</f>
        <v>3485407.6325411689</v>
      </c>
      <c r="J117" s="1328">
        <f>+SUMPRODUCT('2'!$D$11:$D$96,'2'!P$11:P$96)*IF(ISERROR(HLOOKUP(B117,$E$8:$O$10,3,FALSE)),0,HLOOKUP(B117,$E$8:$O$10,3,FALSE))</f>
        <v>0</v>
      </c>
      <c r="K117" s="39">
        <f t="shared" si="7"/>
        <v>9023957.1322353408</v>
      </c>
      <c r="L117" s="65"/>
      <c r="M117" s="65"/>
    </row>
    <row r="118" spans="2:13">
      <c r="B118" s="40" t="s">
        <v>382</v>
      </c>
      <c r="C118" s="119"/>
      <c r="D118" s="136">
        <f>+SUMPRODUCT(--('1.1'!B$9:'1.1'!B$836=B118),--('1.1'!F$9:'1.1'!F$836="No"),'1.1'!H$9:'1.1'!H$836)</f>
        <v>0</v>
      </c>
      <c r="E118" s="35">
        <f>+SUMPRODUCT(--('1.1'!B$9:'1.1'!B$836=B118),--('1.1'!F$9:'1.1'!F$836="Si"),'1.1'!H$9:'1.1'!H$836)</f>
        <v>0</v>
      </c>
      <c r="F118" s="35">
        <f t="shared" si="5"/>
        <v>0</v>
      </c>
      <c r="G118" s="152">
        <f t="shared" si="6"/>
        <v>0</v>
      </c>
      <c r="H118" s="37">
        <f>+SUMPRODUCT(--('1.1'!B$9:'1.1'!B$836=B118),--('1.1'!F$9:'1.1'!F$836="No"),'1.1'!H$9:'1.1'!H$836,'1.1'!G$9:G$836)*$D$139</f>
        <v>0</v>
      </c>
      <c r="I118" s="38">
        <f>+SUMPRODUCT(--('1.1'!B$9:'1.1'!B$836=B118),--('1.1'!F$9:'1.1'!F$836="Si"),'1.1'!H$9:'1.1'!H$836,'1.1'!G$9:G$836)*$D$139</f>
        <v>0</v>
      </c>
      <c r="J118" s="1328">
        <f>+SUMPRODUCT('2'!$D$11:$D$96,'2'!P$11:P$96)*IF(ISERROR(HLOOKUP(B118,$E$8:$O$10,3,FALSE)),0,HLOOKUP(B118,$E$8:$O$10,3,FALSE))</f>
        <v>0</v>
      </c>
      <c r="K118" s="39">
        <f t="shared" si="7"/>
        <v>0</v>
      </c>
      <c r="L118" s="65"/>
      <c r="M118" s="65"/>
    </row>
    <row r="119" spans="2:13">
      <c r="B119" s="40" t="s">
        <v>141</v>
      </c>
      <c r="C119" s="119"/>
      <c r="D119" s="136">
        <f>+SUMPRODUCT(--('1.1'!B$9:'1.1'!B$836=B119),--('1.1'!F$9:'1.1'!F$836="No"),'1.1'!H$9:'1.1'!H$836)</f>
        <v>24232.69</v>
      </c>
      <c r="E119" s="35">
        <f>+SUMPRODUCT(--('1.1'!B$9:'1.1'!B$836=B119),--('1.1'!F$9:'1.1'!F$836="Si"),'1.1'!H$9:'1.1'!H$836)</f>
        <v>0</v>
      </c>
      <c r="F119" s="35">
        <f t="shared" si="5"/>
        <v>0</v>
      </c>
      <c r="G119" s="152">
        <f t="shared" si="6"/>
        <v>24232.69</v>
      </c>
      <c r="H119" s="37">
        <f>+SUMPRODUCT(--('1.1'!B$9:'1.1'!B$836=B119),--('1.1'!F$9:'1.1'!F$836="No"),'1.1'!H$9:'1.1'!H$836,'1.1'!G$9:G$836)*$D$139</f>
        <v>421648.80599999998</v>
      </c>
      <c r="I119" s="38">
        <f>+SUMPRODUCT(--('1.1'!B$9:'1.1'!B$836=B119),--('1.1'!F$9:'1.1'!F$836="Si"),'1.1'!H$9:'1.1'!H$836,'1.1'!G$9:G$836)*$D$139</f>
        <v>0</v>
      </c>
      <c r="J119" s="1328">
        <f>+SUMPRODUCT('2'!$D$11:$D$96,'2'!P$11:P$96)*IF(ISERROR(HLOOKUP(B119,$E$8:$O$10,3,FALSE)),0,HLOOKUP(B119,$E$8:$O$10,3,FALSE))</f>
        <v>0</v>
      </c>
      <c r="K119" s="39">
        <f t="shared" si="7"/>
        <v>421648.80599999998</v>
      </c>
      <c r="L119" s="65"/>
      <c r="M119" s="65"/>
    </row>
    <row r="120" spans="2:13">
      <c r="B120" s="40" t="s">
        <v>321</v>
      </c>
      <c r="C120" s="119"/>
      <c r="D120" s="136">
        <f>+SUMPRODUCT(--('1.1'!B$9:'1.1'!B$836=B120),--('1.1'!F$9:'1.1'!F$836="No"),'1.1'!H$9:'1.1'!H$836)</f>
        <v>39604.085815622151</v>
      </c>
      <c r="E120" s="35">
        <f>+SUMPRODUCT(--('1.1'!B$9:'1.1'!B$836=B120),--('1.1'!F$9:'1.1'!F$836="Si"),'1.1'!H$9:'1.1'!H$836)</f>
        <v>103720.11505554589</v>
      </c>
      <c r="F120" s="35">
        <f t="shared" si="5"/>
        <v>2006.1985395894353</v>
      </c>
      <c r="G120" s="152">
        <f t="shared" si="6"/>
        <v>145330.3994107575</v>
      </c>
      <c r="H120" s="37">
        <f>+SUMPRODUCT(--('1.1'!B$9:'1.1'!B$836=B120),--('1.1'!F$9:'1.1'!F$836="No"),'1.1'!H$9:'1.1'!H$836,'1.1'!G$9:G$836)*$D$139</f>
        <v>690383.39512526954</v>
      </c>
      <c r="I120" s="38">
        <f>+SUMPRODUCT(--('1.1'!B$9:'1.1'!B$836=B120),--('1.1'!F$9:'1.1'!F$836="Si"),'1.1'!H$9:'1.1'!H$836,'1.1'!G$9:G$836)*$D$139</f>
        <v>1809430.0765893217</v>
      </c>
      <c r="J120" s="1328">
        <f>+SUMPRODUCT('2'!$D$11:$D$96,'2'!P$11:P$96)*IF(ISERROR(HLOOKUP(B120,$E$8:$O$10,3,FALSE)),0,HLOOKUP(B120,$E$8:$O$10,3,FALSE))</f>
        <v>35078.499917811881</v>
      </c>
      <c r="K120" s="39">
        <f t="shared" si="7"/>
        <v>2534891.9716324029</v>
      </c>
      <c r="L120" s="65"/>
      <c r="M120" s="65"/>
    </row>
    <row r="121" spans="2:13">
      <c r="B121" s="40" t="s">
        <v>383</v>
      </c>
      <c r="C121" s="119"/>
      <c r="D121" s="136">
        <f>+SUMPRODUCT(--('1.1'!B$9:'1.1'!B$836=B121),--('1.1'!F$9:'1.1'!F$836="No"),'1.1'!H$9:'1.1'!H$836)</f>
        <v>0</v>
      </c>
      <c r="E121" s="35">
        <f>+SUMPRODUCT(--('1.1'!B$9:'1.1'!B$836=B121),--('1.1'!F$9:'1.1'!F$836="Si"),'1.1'!H$9:'1.1'!H$836)</f>
        <v>0</v>
      </c>
      <c r="F121" s="35">
        <f t="shared" si="5"/>
        <v>0</v>
      </c>
      <c r="G121" s="152">
        <f t="shared" si="6"/>
        <v>0</v>
      </c>
      <c r="H121" s="37">
        <f>+SUMPRODUCT(--('1.1'!B$9:'1.1'!B$836=B121),--('1.1'!F$9:'1.1'!F$836="No"),'1.1'!H$9:'1.1'!H$836,'1.1'!G$9:G$836)*$D$139</f>
        <v>0</v>
      </c>
      <c r="I121" s="38">
        <f>+SUMPRODUCT(--('1.1'!B$9:'1.1'!B$836=B121),--('1.1'!F$9:'1.1'!F$836="Si"),'1.1'!H$9:'1.1'!H$836,'1.1'!G$9:G$836)*$D$139</f>
        <v>0</v>
      </c>
      <c r="J121" s="1328">
        <f>+SUMPRODUCT('2'!$D$11:$D$96,'2'!P$11:P$96)*IF(ISERROR(HLOOKUP(B121,$E$8:$O$10,3,FALSE)),0,HLOOKUP(B121,$E$8:$O$10,3,FALSE))</f>
        <v>0</v>
      </c>
      <c r="K121" s="39">
        <f t="shared" si="7"/>
        <v>0</v>
      </c>
      <c r="L121" s="65"/>
      <c r="M121" s="65"/>
    </row>
    <row r="122" spans="2:13">
      <c r="B122" s="40" t="s">
        <v>360</v>
      </c>
      <c r="C122" s="119"/>
      <c r="D122" s="136">
        <f>+SUMPRODUCT(--('1.1'!B$9:'1.1'!B$836=B122),--('1.1'!F$9:'1.1'!F$836="No"),'1.1'!H$9:'1.1'!H$836)</f>
        <v>191026.65939579759</v>
      </c>
      <c r="E122" s="35">
        <f>+SUMPRODUCT(--('1.1'!B$9:'1.1'!B$836=B122),--('1.1'!F$9:'1.1'!F$836="Si"),'1.1'!H$9:'1.1'!H$836)</f>
        <v>0</v>
      </c>
      <c r="F122" s="35">
        <f t="shared" si="5"/>
        <v>0</v>
      </c>
      <c r="G122" s="152">
        <f t="shared" si="6"/>
        <v>191026.65939579759</v>
      </c>
      <c r="H122" s="37">
        <f>+SUMPRODUCT(--('1.1'!B$9:'1.1'!B$836=B122),--('1.1'!F$9:'1.1'!F$836="No"),'1.1'!H$9:'1.1'!H$836,'1.1'!G$9:G$836)*$D$139</f>
        <v>3347190.5845956337</v>
      </c>
      <c r="I122" s="38">
        <f>+SUMPRODUCT(--('1.1'!B$9:'1.1'!B$836=B122),--('1.1'!F$9:'1.1'!F$836="Si"),'1.1'!H$9:'1.1'!H$836,'1.1'!G$9:G$836)*$D$139</f>
        <v>0</v>
      </c>
      <c r="J122" s="1328">
        <f>+SUMPRODUCT('2'!$D$11:$D$96,'2'!P$11:P$96)*IF(ISERROR(HLOOKUP(B122,$E$8:$O$10,3,FALSE)),0,HLOOKUP(B122,$E$8:$O$10,3,FALSE))</f>
        <v>0</v>
      </c>
      <c r="K122" s="39">
        <f t="shared" si="7"/>
        <v>3347190.5845956337</v>
      </c>
      <c r="L122" s="65"/>
      <c r="M122" s="65"/>
    </row>
    <row r="123" spans="2:13">
      <c r="B123" s="40" t="s">
        <v>384</v>
      </c>
      <c r="C123" s="119"/>
      <c r="D123" s="136">
        <f>+SUMPRODUCT(--('1.1'!B$9:'1.1'!B$836=B123),--('1.1'!F$9:'1.1'!F$836="No"),'1.1'!H$9:'1.1'!H$836)</f>
        <v>0</v>
      </c>
      <c r="E123" s="35">
        <f>+SUMPRODUCT(--('1.1'!B$9:'1.1'!B$836=B123),--('1.1'!F$9:'1.1'!F$836="Si"),'1.1'!H$9:'1.1'!H$836)</f>
        <v>0</v>
      </c>
      <c r="F123" s="35">
        <f t="shared" si="5"/>
        <v>0</v>
      </c>
      <c r="G123" s="152">
        <f t="shared" si="6"/>
        <v>0</v>
      </c>
      <c r="H123" s="37">
        <f>+SUMPRODUCT(--('1.1'!B$9:'1.1'!B$836=B123),--('1.1'!F$9:'1.1'!F$836="No"),'1.1'!H$9:'1.1'!H$836,'1.1'!G$9:G$836)*$D$139</f>
        <v>0</v>
      </c>
      <c r="I123" s="38">
        <f>+SUMPRODUCT(--('1.1'!B$9:'1.1'!B$836=B123),--('1.1'!F$9:'1.1'!F$836="Si"),'1.1'!H$9:'1.1'!H$836,'1.1'!G$9:G$836)*$D$139</f>
        <v>0</v>
      </c>
      <c r="J123" s="1328">
        <f>+SUMPRODUCT('2'!$D$11:$D$96,'2'!P$11:P$96)*IF(ISERROR(HLOOKUP(B123,$E$8:$O$10,3,FALSE)),0,HLOOKUP(B123,$E$8:$O$10,3,FALSE))</f>
        <v>0</v>
      </c>
      <c r="K123" s="39">
        <f t="shared" si="7"/>
        <v>0</v>
      </c>
      <c r="L123" s="65"/>
      <c r="M123" s="65"/>
    </row>
    <row r="124" spans="2:13">
      <c r="B124" s="40" t="s">
        <v>385</v>
      </c>
      <c r="C124" s="119"/>
      <c r="D124" s="136">
        <f>+SUMPRODUCT(--('1.1'!B$9:'1.1'!B$836=B124),--('1.1'!F$9:'1.1'!F$836="No"),'1.1'!H$9:'1.1'!H$836)</f>
        <v>0</v>
      </c>
      <c r="E124" s="35">
        <f>+SUMPRODUCT(--('1.1'!B$9:'1.1'!B$836=B124),--('1.1'!F$9:'1.1'!F$836="Si"),'1.1'!H$9:'1.1'!H$836)</f>
        <v>0</v>
      </c>
      <c r="F124" s="35">
        <f t="shared" si="5"/>
        <v>0</v>
      </c>
      <c r="G124" s="152">
        <f t="shared" si="6"/>
        <v>0</v>
      </c>
      <c r="H124" s="37">
        <f>+SUMPRODUCT(--('1.1'!B$9:'1.1'!B$836=B124),--('1.1'!F$9:'1.1'!F$836="No"),'1.1'!H$9:'1.1'!H$836,'1.1'!G$9:G$836)*$D$139</f>
        <v>0</v>
      </c>
      <c r="I124" s="38">
        <f>+SUMPRODUCT(--('1.1'!B$9:'1.1'!B$836=B124),--('1.1'!F$9:'1.1'!F$836="Si"),'1.1'!H$9:'1.1'!H$836,'1.1'!G$9:G$836)*$D$139</f>
        <v>0</v>
      </c>
      <c r="J124" s="1328">
        <f>+SUMPRODUCT('2'!$D$11:$D$96,'2'!P$11:P$96)*IF(ISERROR(HLOOKUP(B124,$E$8:$O$10,3,FALSE)),0,HLOOKUP(B124,$E$8:$O$10,3,FALSE))</f>
        <v>0</v>
      </c>
      <c r="K124" s="39">
        <f t="shared" si="7"/>
        <v>0</v>
      </c>
      <c r="L124" s="65"/>
      <c r="M124" s="65"/>
    </row>
    <row r="125" spans="2:13">
      <c r="B125" s="40" t="s">
        <v>386</v>
      </c>
      <c r="C125" s="119"/>
      <c r="D125" s="136">
        <f>+SUMPRODUCT(--('1.1'!B$9:'1.1'!B$836=B125),--('1.1'!F$9:'1.1'!F$836="No"),'1.1'!H$9:'1.1'!H$836)</f>
        <v>0</v>
      </c>
      <c r="E125" s="35">
        <f>+SUMPRODUCT(--('1.1'!B$9:'1.1'!B$836=B125),--('1.1'!F$9:'1.1'!F$836="Si"),'1.1'!H$9:'1.1'!H$836)</f>
        <v>0</v>
      </c>
      <c r="F125" s="35">
        <f t="shared" si="5"/>
        <v>0</v>
      </c>
      <c r="G125" s="152">
        <f t="shared" si="6"/>
        <v>0</v>
      </c>
      <c r="H125" s="37">
        <f>+SUMPRODUCT(--('1.1'!B$9:'1.1'!B$836=B125),--('1.1'!F$9:'1.1'!F$836="No"),'1.1'!H$9:'1.1'!H$836,'1.1'!G$9:G$836)*$D$139</f>
        <v>0</v>
      </c>
      <c r="I125" s="38">
        <f>+SUMPRODUCT(--('1.1'!B$9:'1.1'!B$836=B125),--('1.1'!F$9:'1.1'!F$836="Si"),'1.1'!H$9:'1.1'!H$836,'1.1'!G$9:G$836)*$D$139</f>
        <v>0</v>
      </c>
      <c r="J125" s="1328">
        <f>+SUMPRODUCT('2'!$D$11:$D$96,'2'!P$11:P$96)*IF(ISERROR(HLOOKUP(B125,$E$8:$O$10,3,FALSE)),0,HLOOKUP(B125,$E$8:$O$10,3,FALSE))</f>
        <v>0</v>
      </c>
      <c r="K125" s="39">
        <f t="shared" si="7"/>
        <v>0</v>
      </c>
      <c r="L125" s="65"/>
      <c r="M125" s="65"/>
    </row>
    <row r="126" spans="2:13">
      <c r="B126" s="40" t="s">
        <v>387</v>
      </c>
      <c r="C126" s="119"/>
      <c r="D126" s="136">
        <f>+SUMPRODUCT(--('1.1'!B$9:'1.1'!B$836=B126),--('1.1'!F$9:'1.1'!F$836="No"),'1.1'!H$9:'1.1'!H$836)</f>
        <v>0</v>
      </c>
      <c r="E126" s="35">
        <f>+SUMPRODUCT(--('1.1'!B$9:'1.1'!B$836=B126),--('1.1'!F$9:'1.1'!F$836="Si"),'1.1'!H$9:'1.1'!H$836)</f>
        <v>0</v>
      </c>
      <c r="F126" s="35">
        <f t="shared" si="5"/>
        <v>0</v>
      </c>
      <c r="G126" s="152">
        <f t="shared" si="6"/>
        <v>0</v>
      </c>
      <c r="H126" s="37">
        <f>+SUMPRODUCT(--('1.1'!B$9:'1.1'!B$836=B126),--('1.1'!F$9:'1.1'!F$836="No"),'1.1'!H$9:'1.1'!H$836,'1.1'!G$9:G$836)*$D$139</f>
        <v>0</v>
      </c>
      <c r="I126" s="38">
        <f>+SUMPRODUCT(--('1.1'!B$9:'1.1'!B$836=B126),--('1.1'!F$9:'1.1'!F$836="Si"),'1.1'!H$9:'1.1'!H$836,'1.1'!G$9:G$836)*$D$139</f>
        <v>0</v>
      </c>
      <c r="J126" s="1328">
        <f>+SUMPRODUCT('2'!$D$11:$D$96,'2'!P$11:P$96)*IF(ISERROR(HLOOKUP(B126,$E$8:$O$10,3,FALSE)),0,HLOOKUP(B126,$E$8:$O$10,3,FALSE))</f>
        <v>0</v>
      </c>
      <c r="K126" s="39">
        <f t="shared" si="7"/>
        <v>0</v>
      </c>
      <c r="L126" s="65"/>
      <c r="M126" s="65"/>
    </row>
    <row r="127" spans="2:13">
      <c r="B127" s="40" t="s">
        <v>370</v>
      </c>
      <c r="C127" s="119"/>
      <c r="D127" s="136">
        <f>+SUMPRODUCT(--('1.1'!B$9:'1.1'!B$836=B127),--('1.1'!F$9:'1.1'!F$836="No"),'1.1'!H$9:'1.1'!H$836)</f>
        <v>7672.91683186522</v>
      </c>
      <c r="E127" s="35">
        <f>+SUMPRODUCT(--('1.1'!B$9:'1.1'!B$836=B127),--('1.1'!F$9:'1.1'!F$836="Si"),'1.1'!H$9:'1.1'!H$836)</f>
        <v>0</v>
      </c>
      <c r="F127" s="35">
        <f t="shared" si="5"/>
        <v>16.076461540151463</v>
      </c>
      <c r="G127" s="152">
        <f t="shared" si="6"/>
        <v>7688.9932934053713</v>
      </c>
      <c r="H127" s="37">
        <f>+SUMPRODUCT(--('1.1'!B$9:'1.1'!B$836=B127),--('1.1'!F$9:'1.1'!F$836="No"),'1.1'!H$9:'1.1'!H$836,'1.1'!G$9:G$836)*$D$139</f>
        <v>133528.55395014997</v>
      </c>
      <c r="I127" s="38">
        <f>+SUMPRODUCT(--('1.1'!B$9:'1.1'!B$836=B127),--('1.1'!F$9:'1.1'!F$836="Si"),'1.1'!H$9:'1.1'!H$836,'1.1'!G$9:G$836)*$D$139</f>
        <v>0</v>
      </c>
      <c r="J127" s="1328">
        <f>+SUMPRODUCT('2'!$D$11:$D$96,'2'!P$11:P$96)*IF(ISERROR(HLOOKUP(B127,$E$8:$O$10,3,FALSE)),0,HLOOKUP(B127,$E$8:$O$10,3,FALSE))</f>
        <v>281.09787924096378</v>
      </c>
      <c r="K127" s="39">
        <f t="shared" si="7"/>
        <v>133809.65182939093</v>
      </c>
      <c r="L127" s="65"/>
      <c r="M127" s="65"/>
    </row>
    <row r="128" spans="2:13" ht="13.5" thickBot="1">
      <c r="B128" s="40" t="s">
        <v>388</v>
      </c>
      <c r="C128" s="119"/>
      <c r="D128" s="136">
        <f>+SUMPRODUCT(--('1.1'!B$9:'1.1'!B$836=B128),--('1.1'!F$9:'1.1'!F$836="No"),'1.1'!H$9:'1.1'!H$836)</f>
        <v>0</v>
      </c>
      <c r="E128" s="35">
        <f>+SUMPRODUCT(--('1.1'!B$9:'1.1'!B$836=B128),--('1.1'!F$9:'1.1'!F$836="Si"),'1.1'!H$9:'1.1'!H$836)</f>
        <v>0</v>
      </c>
      <c r="F128" s="35">
        <f t="shared" si="5"/>
        <v>0</v>
      </c>
      <c r="G128" s="152">
        <f t="shared" si="6"/>
        <v>0</v>
      </c>
      <c r="H128" s="37">
        <f>+SUMPRODUCT(--('1.1'!B$9:'1.1'!B$836=B128),--('1.1'!F$9:'1.1'!F$836="No"),'1.1'!H$9:'1.1'!H$836,'1.1'!G$9:G$836)*$D$139</f>
        <v>0</v>
      </c>
      <c r="I128" s="38">
        <f>+SUMPRODUCT(--('1.1'!B$9:'1.1'!B$836=B128),--('1.1'!F$9:'1.1'!F$836="Si"),'1.1'!H$9:'1.1'!H$836,'1.1'!G$9:G$836)*$D$139</f>
        <v>0</v>
      </c>
      <c r="J128" s="1329">
        <f>+SUMPRODUCT('2'!$D$11:$D$96,'2'!P$11:P$96)*IF(ISERROR(HLOOKUP(B128,$E$8:$O$10,3,FALSE)),0,HLOOKUP(B128,$E$8:$O$10,3,FALSE))</f>
        <v>0</v>
      </c>
      <c r="K128" s="39">
        <f t="shared" si="7"/>
        <v>0</v>
      </c>
      <c r="L128" s="65"/>
      <c r="M128" s="65"/>
    </row>
    <row r="129" spans="2:11" ht="13.5" thickBot="1">
      <c r="B129" s="41" t="s">
        <v>389</v>
      </c>
      <c r="C129" s="1340"/>
      <c r="D129" s="1336">
        <f t="shared" ref="D129:K129" si="8">SUM(D104:D128)</f>
        <v>2995149.0927352873</v>
      </c>
      <c r="E129" s="42">
        <f t="shared" si="8"/>
        <v>1762243.2723086437</v>
      </c>
      <c r="F129" s="42">
        <f t="shared" si="8"/>
        <v>13056.777624565289</v>
      </c>
      <c r="G129" s="1342">
        <f t="shared" si="8"/>
        <v>4770449.1426684968</v>
      </c>
      <c r="H129" s="43">
        <f t="shared" si="8"/>
        <v>52551737.275459602</v>
      </c>
      <c r="I129" s="44">
        <f t="shared" si="8"/>
        <v>30765442.230985969</v>
      </c>
      <c r="J129" s="45">
        <f t="shared" si="8"/>
        <v>228298.52768407101</v>
      </c>
      <c r="K129" s="45">
        <f t="shared" si="8"/>
        <v>83545478.034129649</v>
      </c>
    </row>
    <row r="130" spans="2:11">
      <c r="B130" s="46" t="s">
        <v>390</v>
      </c>
      <c r="C130" s="47"/>
      <c r="D130" s="48"/>
      <c r="E130" s="48"/>
      <c r="F130" s="48"/>
      <c r="G130" s="49">
        <f>+RELACION!C70</f>
        <v>5071210</v>
      </c>
      <c r="H130" s="50" t="str">
        <f>+RELACION!C71</f>
        <v xml:space="preserve"> 8 de mayo de 2012 19:00 h</v>
      </c>
      <c r="I130" s="18"/>
      <c r="J130" s="18"/>
      <c r="K130" s="18"/>
    </row>
    <row r="131" spans="2:11">
      <c r="B131" s="51" t="s">
        <v>391</v>
      </c>
      <c r="C131" s="52"/>
      <c r="D131" s="53"/>
      <c r="E131" s="53"/>
      <c r="F131" s="53"/>
      <c r="G131" s="54">
        <f>+'9'!I125</f>
        <v>39849.901916584553</v>
      </c>
      <c r="H131" s="18"/>
      <c r="I131" s="18"/>
      <c r="J131" s="18"/>
      <c r="K131" s="18"/>
    </row>
    <row r="132" spans="2:11">
      <c r="B132" s="55" t="s">
        <v>392</v>
      </c>
      <c r="C132" s="34"/>
      <c r="D132" s="34"/>
      <c r="E132" s="34"/>
      <c r="G132" s="36">
        <v>0</v>
      </c>
      <c r="H132" s="56"/>
      <c r="I132" s="18"/>
      <c r="J132" s="18"/>
      <c r="K132" s="18"/>
    </row>
    <row r="133" spans="2:11">
      <c r="B133" s="55"/>
      <c r="C133" s="34"/>
      <c r="D133" s="34"/>
      <c r="E133" s="34"/>
      <c r="G133" s="36"/>
      <c r="H133" s="18"/>
      <c r="I133" s="18"/>
      <c r="J133" s="18"/>
      <c r="K133" s="18"/>
    </row>
    <row r="134" spans="2:11" ht="13.5" thickBot="1">
      <c r="B134" s="57" t="s">
        <v>393</v>
      </c>
      <c r="C134" s="58"/>
      <c r="D134" s="59"/>
      <c r="E134" s="59"/>
      <c r="F134" s="60"/>
      <c r="G134" s="61">
        <f>+(G130-G129-G131-G132)/G130</f>
        <v>5.1449448043941907E-2</v>
      </c>
      <c r="H134" s="18"/>
      <c r="I134" s="18"/>
      <c r="J134" s="18"/>
      <c r="K134" s="18"/>
    </row>
    <row r="135" spans="2:11">
      <c r="D135" s="18"/>
      <c r="E135" s="62"/>
      <c r="G135" s="63"/>
      <c r="H135" s="18"/>
      <c r="I135" s="18"/>
      <c r="J135" s="18"/>
      <c r="K135" s="18"/>
    </row>
    <row r="136" spans="2:11">
      <c r="B136" t="s">
        <v>394</v>
      </c>
      <c r="D136" s="64"/>
      <c r="E136" s="65"/>
      <c r="F136" s="65"/>
      <c r="G136" s="64"/>
      <c r="H136" s="18"/>
      <c r="I136" s="18"/>
      <c r="J136" s="18"/>
      <c r="K136" s="18"/>
    </row>
    <row r="139" spans="2:11">
      <c r="B139" t="s">
        <v>489</v>
      </c>
      <c r="D139" s="18">
        <v>1</v>
      </c>
    </row>
  </sheetData>
  <autoFilter ref="A6:P96">
    <filterColumn colId="0">
      <filters>
        <filter val="1,00"/>
      </filters>
    </filterColumn>
  </autoFilter>
  <mergeCells count="5">
    <mergeCell ref="B1:Q1"/>
    <mergeCell ref="D101:G101"/>
    <mergeCell ref="H101:K101"/>
    <mergeCell ref="E6:O6"/>
    <mergeCell ref="B2:P2"/>
  </mergeCells>
  <conditionalFormatting sqref="L10:O10">
    <cfRule type="cellIs" dxfId="0" priority="1" operator="equal">
      <formula>0</formula>
    </cfRule>
  </conditionalFormatting>
  <pageMargins left="0.11811023622047245" right="3.937007874015748E-2" top="0.35433070866141736" bottom="0.35433070866141736" header="0.31496062992125984" footer="0.31496062992125984"/>
  <pageSetup paperSize="9"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7"/>
  <sheetViews>
    <sheetView showGridLines="0" view="pageBreakPreview" topLeftCell="E54" zoomScale="73" zoomScaleNormal="75" zoomScaleSheetLayoutView="73" workbookViewId="0">
      <selection activeCell="J95" sqref="J95"/>
    </sheetView>
  </sheetViews>
  <sheetFormatPr defaultColWidth="9.140625" defaultRowHeight="12.75"/>
  <cols>
    <col min="2" max="2" width="21.5703125" customWidth="1"/>
    <col min="3" max="3" width="14" bestFit="1" customWidth="1"/>
    <col min="4" max="4" width="13.42578125" customWidth="1"/>
    <col min="5" max="5" width="14.85546875" customWidth="1"/>
    <col min="6" max="6" width="13" customWidth="1"/>
    <col min="7" max="7" width="11.7109375" customWidth="1"/>
    <col min="8" max="8" width="13.5703125" customWidth="1"/>
    <col min="9" max="9" width="12.7109375" customWidth="1"/>
    <col min="10" max="10" width="13.28515625" customWidth="1"/>
    <col min="11" max="11" width="12.28515625" customWidth="1"/>
    <col min="12" max="12" width="15.28515625" customWidth="1"/>
    <col min="13" max="13" width="14.42578125" customWidth="1"/>
    <col min="14" max="14" width="11" customWidth="1"/>
    <col min="15" max="15" width="13.28515625" customWidth="1"/>
    <col min="16" max="16" width="11.5703125" customWidth="1"/>
    <col min="17" max="17" width="11.42578125" customWidth="1"/>
    <col min="18" max="18" width="9.5703125" customWidth="1"/>
    <col min="19" max="19" width="10.140625" customWidth="1"/>
    <col min="20" max="20" width="11.5703125" customWidth="1"/>
    <col min="21" max="21" width="11.85546875" customWidth="1"/>
    <col min="22" max="22" width="12.140625" customWidth="1"/>
    <col min="23" max="23" width="13.5703125" customWidth="1"/>
    <col min="25" max="25" width="13.140625" customWidth="1"/>
    <col min="26" max="26" width="11.28515625" bestFit="1" customWidth="1"/>
    <col min="27" max="27" width="12" customWidth="1"/>
    <col min="261" max="261" width="21.5703125" customWidth="1"/>
    <col min="262" max="262" width="14" bestFit="1" customWidth="1"/>
    <col min="263" max="263" width="13.42578125" customWidth="1"/>
    <col min="264" max="264" width="14.85546875" customWidth="1"/>
    <col min="265" max="265" width="13" customWidth="1"/>
    <col min="267" max="267" width="11.7109375" customWidth="1"/>
    <col min="268" max="268" width="13.5703125" customWidth="1"/>
    <col min="269" max="269" width="12.7109375" customWidth="1"/>
    <col min="270" max="270" width="13.28515625" customWidth="1"/>
    <col min="271" max="271" width="12.28515625" customWidth="1"/>
    <col min="272" max="272" width="13.85546875" customWidth="1"/>
    <col min="273" max="273" width="12.85546875" customWidth="1"/>
    <col min="274" max="274" width="11" customWidth="1"/>
    <col min="275" max="275" width="13.28515625" customWidth="1"/>
    <col min="276" max="276" width="11.5703125" customWidth="1"/>
    <col min="277" max="277" width="11.42578125" customWidth="1"/>
    <col min="279" max="279" width="10.140625" customWidth="1"/>
    <col min="281" max="281" width="9.85546875" bestFit="1" customWidth="1"/>
    <col min="517" max="517" width="21.5703125" customWidth="1"/>
    <col min="518" max="518" width="14" bestFit="1" customWidth="1"/>
    <col min="519" max="519" width="13.42578125" customWidth="1"/>
    <col min="520" max="520" width="14.85546875" customWidth="1"/>
    <col min="521" max="521" width="13" customWidth="1"/>
    <col min="523" max="523" width="11.7109375" customWidth="1"/>
    <col min="524" max="524" width="13.5703125" customWidth="1"/>
    <col min="525" max="525" width="12.7109375" customWidth="1"/>
    <col min="526" max="526" width="13.28515625" customWidth="1"/>
    <col min="527" max="527" width="12.28515625" customWidth="1"/>
    <col min="528" max="528" width="13.85546875" customWidth="1"/>
    <col min="529" max="529" width="12.85546875" customWidth="1"/>
    <col min="530" max="530" width="11" customWidth="1"/>
    <col min="531" max="531" width="13.28515625" customWidth="1"/>
    <col min="532" max="532" width="11.5703125" customWidth="1"/>
    <col min="533" max="533" width="11.42578125" customWidth="1"/>
    <col min="535" max="535" width="10.140625" customWidth="1"/>
    <col min="537" max="537" width="9.85546875" bestFit="1" customWidth="1"/>
    <col min="773" max="773" width="21.5703125" customWidth="1"/>
    <col min="774" max="774" width="14" bestFit="1" customWidth="1"/>
    <col min="775" max="775" width="13.42578125" customWidth="1"/>
    <col min="776" max="776" width="14.85546875" customWidth="1"/>
    <col min="777" max="777" width="13" customWidth="1"/>
    <col min="779" max="779" width="11.7109375" customWidth="1"/>
    <col min="780" max="780" width="13.5703125" customWidth="1"/>
    <col min="781" max="781" width="12.7109375" customWidth="1"/>
    <col min="782" max="782" width="13.28515625" customWidth="1"/>
    <col min="783" max="783" width="12.28515625" customWidth="1"/>
    <col min="784" max="784" width="13.85546875" customWidth="1"/>
    <col min="785" max="785" width="12.85546875" customWidth="1"/>
    <col min="786" max="786" width="11" customWidth="1"/>
    <col min="787" max="787" width="13.28515625" customWidth="1"/>
    <col min="788" max="788" width="11.5703125" customWidth="1"/>
    <col min="789" max="789" width="11.42578125" customWidth="1"/>
    <col min="791" max="791" width="10.140625" customWidth="1"/>
    <col min="793" max="793" width="9.85546875" bestFit="1" customWidth="1"/>
    <col min="1029" max="1029" width="21.5703125" customWidth="1"/>
    <col min="1030" max="1030" width="14" bestFit="1" customWidth="1"/>
    <col min="1031" max="1031" width="13.42578125" customWidth="1"/>
    <col min="1032" max="1032" width="14.85546875" customWidth="1"/>
    <col min="1033" max="1033" width="13" customWidth="1"/>
    <col min="1035" max="1035" width="11.7109375" customWidth="1"/>
    <col min="1036" max="1036" width="13.5703125" customWidth="1"/>
    <col min="1037" max="1037" width="12.7109375" customWidth="1"/>
    <col min="1038" max="1038" width="13.28515625" customWidth="1"/>
    <col min="1039" max="1039" width="12.28515625" customWidth="1"/>
    <col min="1040" max="1040" width="13.85546875" customWidth="1"/>
    <col min="1041" max="1041" width="12.85546875" customWidth="1"/>
    <col min="1042" max="1042" width="11" customWidth="1"/>
    <col min="1043" max="1043" width="13.28515625" customWidth="1"/>
    <col min="1044" max="1044" width="11.5703125" customWidth="1"/>
    <col min="1045" max="1045" width="11.42578125" customWidth="1"/>
    <col min="1047" max="1047" width="10.140625" customWidth="1"/>
    <col min="1049" max="1049" width="9.85546875" bestFit="1" customWidth="1"/>
    <col min="1285" max="1285" width="21.5703125" customWidth="1"/>
    <col min="1286" max="1286" width="14" bestFit="1" customWidth="1"/>
    <col min="1287" max="1287" width="13.42578125" customWidth="1"/>
    <col min="1288" max="1288" width="14.85546875" customWidth="1"/>
    <col min="1289" max="1289" width="13" customWidth="1"/>
    <col min="1291" max="1291" width="11.7109375" customWidth="1"/>
    <col min="1292" max="1292" width="13.5703125" customWidth="1"/>
    <col min="1293" max="1293" width="12.7109375" customWidth="1"/>
    <col min="1294" max="1294" width="13.28515625" customWidth="1"/>
    <col min="1295" max="1295" width="12.28515625" customWidth="1"/>
    <col min="1296" max="1296" width="13.85546875" customWidth="1"/>
    <col min="1297" max="1297" width="12.85546875" customWidth="1"/>
    <col min="1298" max="1298" width="11" customWidth="1"/>
    <col min="1299" max="1299" width="13.28515625" customWidth="1"/>
    <col min="1300" max="1300" width="11.5703125" customWidth="1"/>
    <col min="1301" max="1301" width="11.42578125" customWidth="1"/>
    <col min="1303" max="1303" width="10.140625" customWidth="1"/>
    <col min="1305" max="1305" width="9.85546875" bestFit="1" customWidth="1"/>
    <col min="1541" max="1541" width="21.5703125" customWidth="1"/>
    <col min="1542" max="1542" width="14" bestFit="1" customWidth="1"/>
    <col min="1543" max="1543" width="13.42578125" customWidth="1"/>
    <col min="1544" max="1544" width="14.85546875" customWidth="1"/>
    <col min="1545" max="1545" width="13" customWidth="1"/>
    <col min="1547" max="1547" width="11.7109375" customWidth="1"/>
    <col min="1548" max="1548" width="13.5703125" customWidth="1"/>
    <col min="1549" max="1549" width="12.7109375" customWidth="1"/>
    <col min="1550" max="1550" width="13.28515625" customWidth="1"/>
    <col min="1551" max="1551" width="12.28515625" customWidth="1"/>
    <col min="1552" max="1552" width="13.85546875" customWidth="1"/>
    <col min="1553" max="1553" width="12.85546875" customWidth="1"/>
    <col min="1554" max="1554" width="11" customWidth="1"/>
    <col min="1555" max="1555" width="13.28515625" customWidth="1"/>
    <col min="1556" max="1556" width="11.5703125" customWidth="1"/>
    <col min="1557" max="1557" width="11.42578125" customWidth="1"/>
    <col min="1559" max="1559" width="10.140625" customWidth="1"/>
    <col min="1561" max="1561" width="9.85546875" bestFit="1" customWidth="1"/>
    <col min="1797" max="1797" width="21.5703125" customWidth="1"/>
    <col min="1798" max="1798" width="14" bestFit="1" customWidth="1"/>
    <col min="1799" max="1799" width="13.42578125" customWidth="1"/>
    <col min="1800" max="1800" width="14.85546875" customWidth="1"/>
    <col min="1801" max="1801" width="13" customWidth="1"/>
    <col min="1803" max="1803" width="11.7109375" customWidth="1"/>
    <col min="1804" max="1804" width="13.5703125" customWidth="1"/>
    <col min="1805" max="1805" width="12.7109375" customWidth="1"/>
    <col min="1806" max="1806" width="13.28515625" customWidth="1"/>
    <col min="1807" max="1807" width="12.28515625" customWidth="1"/>
    <col min="1808" max="1808" width="13.85546875" customWidth="1"/>
    <col min="1809" max="1809" width="12.85546875" customWidth="1"/>
    <col min="1810" max="1810" width="11" customWidth="1"/>
    <col min="1811" max="1811" width="13.28515625" customWidth="1"/>
    <col min="1812" max="1812" width="11.5703125" customWidth="1"/>
    <col min="1813" max="1813" width="11.42578125" customWidth="1"/>
    <col min="1815" max="1815" width="10.140625" customWidth="1"/>
    <col min="1817" max="1817" width="9.85546875" bestFit="1" customWidth="1"/>
    <col min="2053" max="2053" width="21.5703125" customWidth="1"/>
    <col min="2054" max="2054" width="14" bestFit="1" customWidth="1"/>
    <col min="2055" max="2055" width="13.42578125" customWidth="1"/>
    <col min="2056" max="2056" width="14.85546875" customWidth="1"/>
    <col min="2057" max="2057" width="13" customWidth="1"/>
    <col min="2059" max="2059" width="11.7109375" customWidth="1"/>
    <col min="2060" max="2060" width="13.5703125" customWidth="1"/>
    <col min="2061" max="2061" width="12.7109375" customWidth="1"/>
    <col min="2062" max="2062" width="13.28515625" customWidth="1"/>
    <col min="2063" max="2063" width="12.28515625" customWidth="1"/>
    <col min="2064" max="2064" width="13.85546875" customWidth="1"/>
    <col min="2065" max="2065" width="12.85546875" customWidth="1"/>
    <col min="2066" max="2066" width="11" customWidth="1"/>
    <col min="2067" max="2067" width="13.28515625" customWidth="1"/>
    <col min="2068" max="2068" width="11.5703125" customWidth="1"/>
    <col min="2069" max="2069" width="11.42578125" customWidth="1"/>
    <col min="2071" max="2071" width="10.140625" customWidth="1"/>
    <col min="2073" max="2073" width="9.85546875" bestFit="1" customWidth="1"/>
    <col min="2309" max="2309" width="21.5703125" customWidth="1"/>
    <col min="2310" max="2310" width="14" bestFit="1" customWidth="1"/>
    <col min="2311" max="2311" width="13.42578125" customWidth="1"/>
    <col min="2312" max="2312" width="14.85546875" customWidth="1"/>
    <col min="2313" max="2313" width="13" customWidth="1"/>
    <col min="2315" max="2315" width="11.7109375" customWidth="1"/>
    <col min="2316" max="2316" width="13.5703125" customWidth="1"/>
    <col min="2317" max="2317" width="12.7109375" customWidth="1"/>
    <col min="2318" max="2318" width="13.28515625" customWidth="1"/>
    <col min="2319" max="2319" width="12.28515625" customWidth="1"/>
    <col min="2320" max="2320" width="13.85546875" customWidth="1"/>
    <col min="2321" max="2321" width="12.85546875" customWidth="1"/>
    <col min="2322" max="2322" width="11" customWidth="1"/>
    <col min="2323" max="2323" width="13.28515625" customWidth="1"/>
    <col min="2324" max="2324" width="11.5703125" customWidth="1"/>
    <col min="2325" max="2325" width="11.42578125" customWidth="1"/>
    <col min="2327" max="2327" width="10.140625" customWidth="1"/>
    <col min="2329" max="2329" width="9.85546875" bestFit="1" customWidth="1"/>
    <col min="2565" max="2565" width="21.5703125" customWidth="1"/>
    <col min="2566" max="2566" width="14" bestFit="1" customWidth="1"/>
    <col min="2567" max="2567" width="13.42578125" customWidth="1"/>
    <col min="2568" max="2568" width="14.85546875" customWidth="1"/>
    <col min="2569" max="2569" width="13" customWidth="1"/>
    <col min="2571" max="2571" width="11.7109375" customWidth="1"/>
    <col min="2572" max="2572" width="13.5703125" customWidth="1"/>
    <col min="2573" max="2573" width="12.7109375" customWidth="1"/>
    <col min="2574" max="2574" width="13.28515625" customWidth="1"/>
    <col min="2575" max="2575" width="12.28515625" customWidth="1"/>
    <col min="2576" max="2576" width="13.85546875" customWidth="1"/>
    <col min="2577" max="2577" width="12.85546875" customWidth="1"/>
    <col min="2578" max="2578" width="11" customWidth="1"/>
    <col min="2579" max="2579" width="13.28515625" customWidth="1"/>
    <col min="2580" max="2580" width="11.5703125" customWidth="1"/>
    <col min="2581" max="2581" width="11.42578125" customWidth="1"/>
    <col min="2583" max="2583" width="10.140625" customWidth="1"/>
    <col min="2585" max="2585" width="9.85546875" bestFit="1" customWidth="1"/>
    <col min="2821" max="2821" width="21.5703125" customWidth="1"/>
    <col min="2822" max="2822" width="14" bestFit="1" customWidth="1"/>
    <col min="2823" max="2823" width="13.42578125" customWidth="1"/>
    <col min="2824" max="2824" width="14.85546875" customWidth="1"/>
    <col min="2825" max="2825" width="13" customWidth="1"/>
    <col min="2827" max="2827" width="11.7109375" customWidth="1"/>
    <col min="2828" max="2828" width="13.5703125" customWidth="1"/>
    <col min="2829" max="2829" width="12.7109375" customWidth="1"/>
    <col min="2830" max="2830" width="13.28515625" customWidth="1"/>
    <col min="2831" max="2831" width="12.28515625" customWidth="1"/>
    <col min="2832" max="2832" width="13.85546875" customWidth="1"/>
    <col min="2833" max="2833" width="12.85546875" customWidth="1"/>
    <col min="2834" max="2834" width="11" customWidth="1"/>
    <col min="2835" max="2835" width="13.28515625" customWidth="1"/>
    <col min="2836" max="2836" width="11.5703125" customWidth="1"/>
    <col min="2837" max="2837" width="11.42578125" customWidth="1"/>
    <col min="2839" max="2839" width="10.140625" customWidth="1"/>
    <col min="2841" max="2841" width="9.85546875" bestFit="1" customWidth="1"/>
    <col min="3077" max="3077" width="21.5703125" customWidth="1"/>
    <col min="3078" max="3078" width="14" bestFit="1" customWidth="1"/>
    <col min="3079" max="3079" width="13.42578125" customWidth="1"/>
    <col min="3080" max="3080" width="14.85546875" customWidth="1"/>
    <col min="3081" max="3081" width="13" customWidth="1"/>
    <col min="3083" max="3083" width="11.7109375" customWidth="1"/>
    <col min="3084" max="3084" width="13.5703125" customWidth="1"/>
    <col min="3085" max="3085" width="12.7109375" customWidth="1"/>
    <col min="3086" max="3086" width="13.28515625" customWidth="1"/>
    <col min="3087" max="3087" width="12.28515625" customWidth="1"/>
    <col min="3088" max="3088" width="13.85546875" customWidth="1"/>
    <col min="3089" max="3089" width="12.85546875" customWidth="1"/>
    <col min="3090" max="3090" width="11" customWidth="1"/>
    <col min="3091" max="3091" width="13.28515625" customWidth="1"/>
    <col min="3092" max="3092" width="11.5703125" customWidth="1"/>
    <col min="3093" max="3093" width="11.42578125" customWidth="1"/>
    <col min="3095" max="3095" width="10.140625" customWidth="1"/>
    <col min="3097" max="3097" width="9.85546875" bestFit="1" customWidth="1"/>
    <col min="3333" max="3333" width="21.5703125" customWidth="1"/>
    <col min="3334" max="3334" width="14" bestFit="1" customWidth="1"/>
    <col min="3335" max="3335" width="13.42578125" customWidth="1"/>
    <col min="3336" max="3336" width="14.85546875" customWidth="1"/>
    <col min="3337" max="3337" width="13" customWidth="1"/>
    <col min="3339" max="3339" width="11.7109375" customWidth="1"/>
    <col min="3340" max="3340" width="13.5703125" customWidth="1"/>
    <col min="3341" max="3341" width="12.7109375" customWidth="1"/>
    <col min="3342" max="3342" width="13.28515625" customWidth="1"/>
    <col min="3343" max="3343" width="12.28515625" customWidth="1"/>
    <col min="3344" max="3344" width="13.85546875" customWidth="1"/>
    <col min="3345" max="3345" width="12.85546875" customWidth="1"/>
    <col min="3346" max="3346" width="11" customWidth="1"/>
    <col min="3347" max="3347" width="13.28515625" customWidth="1"/>
    <col min="3348" max="3348" width="11.5703125" customWidth="1"/>
    <col min="3349" max="3349" width="11.42578125" customWidth="1"/>
    <col min="3351" max="3351" width="10.140625" customWidth="1"/>
    <col min="3353" max="3353" width="9.85546875" bestFit="1" customWidth="1"/>
    <col min="3589" max="3589" width="21.5703125" customWidth="1"/>
    <col min="3590" max="3590" width="14" bestFit="1" customWidth="1"/>
    <col min="3591" max="3591" width="13.42578125" customWidth="1"/>
    <col min="3592" max="3592" width="14.85546875" customWidth="1"/>
    <col min="3593" max="3593" width="13" customWidth="1"/>
    <col min="3595" max="3595" width="11.7109375" customWidth="1"/>
    <col min="3596" max="3596" width="13.5703125" customWidth="1"/>
    <col min="3597" max="3597" width="12.7109375" customWidth="1"/>
    <col min="3598" max="3598" width="13.28515625" customWidth="1"/>
    <col min="3599" max="3599" width="12.28515625" customWidth="1"/>
    <col min="3600" max="3600" width="13.85546875" customWidth="1"/>
    <col min="3601" max="3601" width="12.85546875" customWidth="1"/>
    <col min="3602" max="3602" width="11" customWidth="1"/>
    <col min="3603" max="3603" width="13.28515625" customWidth="1"/>
    <col min="3604" max="3604" width="11.5703125" customWidth="1"/>
    <col min="3605" max="3605" width="11.42578125" customWidth="1"/>
    <col min="3607" max="3607" width="10.140625" customWidth="1"/>
    <col min="3609" max="3609" width="9.85546875" bestFit="1" customWidth="1"/>
    <col min="3845" max="3845" width="21.5703125" customWidth="1"/>
    <col min="3846" max="3846" width="14" bestFit="1" customWidth="1"/>
    <col min="3847" max="3847" width="13.42578125" customWidth="1"/>
    <col min="3848" max="3848" width="14.85546875" customWidth="1"/>
    <col min="3849" max="3849" width="13" customWidth="1"/>
    <col min="3851" max="3851" width="11.7109375" customWidth="1"/>
    <col min="3852" max="3852" width="13.5703125" customWidth="1"/>
    <col min="3853" max="3853" width="12.7109375" customWidth="1"/>
    <col min="3854" max="3854" width="13.28515625" customWidth="1"/>
    <col min="3855" max="3855" width="12.28515625" customWidth="1"/>
    <col min="3856" max="3856" width="13.85546875" customWidth="1"/>
    <col min="3857" max="3857" width="12.85546875" customWidth="1"/>
    <col min="3858" max="3858" width="11" customWidth="1"/>
    <col min="3859" max="3859" width="13.28515625" customWidth="1"/>
    <col min="3860" max="3860" width="11.5703125" customWidth="1"/>
    <col min="3861" max="3861" width="11.42578125" customWidth="1"/>
    <col min="3863" max="3863" width="10.140625" customWidth="1"/>
    <col min="3865" max="3865" width="9.85546875" bestFit="1" customWidth="1"/>
    <col min="4101" max="4101" width="21.5703125" customWidth="1"/>
    <col min="4102" max="4102" width="14" bestFit="1" customWidth="1"/>
    <col min="4103" max="4103" width="13.42578125" customWidth="1"/>
    <col min="4104" max="4104" width="14.85546875" customWidth="1"/>
    <col min="4105" max="4105" width="13" customWidth="1"/>
    <col min="4107" max="4107" width="11.7109375" customWidth="1"/>
    <col min="4108" max="4108" width="13.5703125" customWidth="1"/>
    <col min="4109" max="4109" width="12.7109375" customWidth="1"/>
    <col min="4110" max="4110" width="13.28515625" customWidth="1"/>
    <col min="4111" max="4111" width="12.28515625" customWidth="1"/>
    <col min="4112" max="4112" width="13.85546875" customWidth="1"/>
    <col min="4113" max="4113" width="12.85546875" customWidth="1"/>
    <col min="4114" max="4114" width="11" customWidth="1"/>
    <col min="4115" max="4115" width="13.28515625" customWidth="1"/>
    <col min="4116" max="4116" width="11.5703125" customWidth="1"/>
    <col min="4117" max="4117" width="11.42578125" customWidth="1"/>
    <col min="4119" max="4119" width="10.140625" customWidth="1"/>
    <col min="4121" max="4121" width="9.85546875" bestFit="1" customWidth="1"/>
    <col min="4357" max="4357" width="21.5703125" customWidth="1"/>
    <col min="4358" max="4358" width="14" bestFit="1" customWidth="1"/>
    <col min="4359" max="4359" width="13.42578125" customWidth="1"/>
    <col min="4360" max="4360" width="14.85546875" customWidth="1"/>
    <col min="4361" max="4361" width="13" customWidth="1"/>
    <col min="4363" max="4363" width="11.7109375" customWidth="1"/>
    <col min="4364" max="4364" width="13.5703125" customWidth="1"/>
    <col min="4365" max="4365" width="12.7109375" customWidth="1"/>
    <col min="4366" max="4366" width="13.28515625" customWidth="1"/>
    <col min="4367" max="4367" width="12.28515625" customWidth="1"/>
    <col min="4368" max="4368" width="13.85546875" customWidth="1"/>
    <col min="4369" max="4369" width="12.85546875" customWidth="1"/>
    <col min="4370" max="4370" width="11" customWidth="1"/>
    <col min="4371" max="4371" width="13.28515625" customWidth="1"/>
    <col min="4372" max="4372" width="11.5703125" customWidth="1"/>
    <col min="4373" max="4373" width="11.42578125" customWidth="1"/>
    <col min="4375" max="4375" width="10.140625" customWidth="1"/>
    <col min="4377" max="4377" width="9.85546875" bestFit="1" customWidth="1"/>
    <col min="4613" max="4613" width="21.5703125" customWidth="1"/>
    <col min="4614" max="4614" width="14" bestFit="1" customWidth="1"/>
    <col min="4615" max="4615" width="13.42578125" customWidth="1"/>
    <col min="4616" max="4616" width="14.85546875" customWidth="1"/>
    <col min="4617" max="4617" width="13" customWidth="1"/>
    <col min="4619" max="4619" width="11.7109375" customWidth="1"/>
    <col min="4620" max="4620" width="13.5703125" customWidth="1"/>
    <col min="4621" max="4621" width="12.7109375" customWidth="1"/>
    <col min="4622" max="4622" width="13.28515625" customWidth="1"/>
    <col min="4623" max="4623" width="12.28515625" customWidth="1"/>
    <col min="4624" max="4624" width="13.85546875" customWidth="1"/>
    <col min="4625" max="4625" width="12.85546875" customWidth="1"/>
    <col min="4626" max="4626" width="11" customWidth="1"/>
    <col min="4627" max="4627" width="13.28515625" customWidth="1"/>
    <col min="4628" max="4628" width="11.5703125" customWidth="1"/>
    <col min="4629" max="4629" width="11.42578125" customWidth="1"/>
    <col min="4631" max="4631" width="10.140625" customWidth="1"/>
    <col min="4633" max="4633" width="9.85546875" bestFit="1" customWidth="1"/>
    <col min="4869" max="4869" width="21.5703125" customWidth="1"/>
    <col min="4870" max="4870" width="14" bestFit="1" customWidth="1"/>
    <col min="4871" max="4871" width="13.42578125" customWidth="1"/>
    <col min="4872" max="4872" width="14.85546875" customWidth="1"/>
    <col min="4873" max="4873" width="13" customWidth="1"/>
    <col min="4875" max="4875" width="11.7109375" customWidth="1"/>
    <col min="4876" max="4876" width="13.5703125" customWidth="1"/>
    <col min="4877" max="4877" width="12.7109375" customWidth="1"/>
    <col min="4878" max="4878" width="13.28515625" customWidth="1"/>
    <col min="4879" max="4879" width="12.28515625" customWidth="1"/>
    <col min="4880" max="4880" width="13.85546875" customWidth="1"/>
    <col min="4881" max="4881" width="12.85546875" customWidth="1"/>
    <col min="4882" max="4882" width="11" customWidth="1"/>
    <col min="4883" max="4883" width="13.28515625" customWidth="1"/>
    <col min="4884" max="4884" width="11.5703125" customWidth="1"/>
    <col min="4885" max="4885" width="11.42578125" customWidth="1"/>
    <col min="4887" max="4887" width="10.140625" customWidth="1"/>
    <col min="4889" max="4889" width="9.85546875" bestFit="1" customWidth="1"/>
    <col min="5125" max="5125" width="21.5703125" customWidth="1"/>
    <col min="5126" max="5126" width="14" bestFit="1" customWidth="1"/>
    <col min="5127" max="5127" width="13.42578125" customWidth="1"/>
    <col min="5128" max="5128" width="14.85546875" customWidth="1"/>
    <col min="5129" max="5129" width="13" customWidth="1"/>
    <col min="5131" max="5131" width="11.7109375" customWidth="1"/>
    <col min="5132" max="5132" width="13.5703125" customWidth="1"/>
    <col min="5133" max="5133" width="12.7109375" customWidth="1"/>
    <col min="5134" max="5134" width="13.28515625" customWidth="1"/>
    <col min="5135" max="5135" width="12.28515625" customWidth="1"/>
    <col min="5136" max="5136" width="13.85546875" customWidth="1"/>
    <col min="5137" max="5137" width="12.85546875" customWidth="1"/>
    <col min="5138" max="5138" width="11" customWidth="1"/>
    <col min="5139" max="5139" width="13.28515625" customWidth="1"/>
    <col min="5140" max="5140" width="11.5703125" customWidth="1"/>
    <col min="5141" max="5141" width="11.42578125" customWidth="1"/>
    <col min="5143" max="5143" width="10.140625" customWidth="1"/>
    <col min="5145" max="5145" width="9.85546875" bestFit="1" customWidth="1"/>
    <col min="5381" max="5381" width="21.5703125" customWidth="1"/>
    <col min="5382" max="5382" width="14" bestFit="1" customWidth="1"/>
    <col min="5383" max="5383" width="13.42578125" customWidth="1"/>
    <col min="5384" max="5384" width="14.85546875" customWidth="1"/>
    <col min="5385" max="5385" width="13" customWidth="1"/>
    <col min="5387" max="5387" width="11.7109375" customWidth="1"/>
    <col min="5388" max="5388" width="13.5703125" customWidth="1"/>
    <col min="5389" max="5389" width="12.7109375" customWidth="1"/>
    <col min="5390" max="5390" width="13.28515625" customWidth="1"/>
    <col min="5391" max="5391" width="12.28515625" customWidth="1"/>
    <col min="5392" max="5392" width="13.85546875" customWidth="1"/>
    <col min="5393" max="5393" width="12.85546875" customWidth="1"/>
    <col min="5394" max="5394" width="11" customWidth="1"/>
    <col min="5395" max="5395" width="13.28515625" customWidth="1"/>
    <col min="5396" max="5396" width="11.5703125" customWidth="1"/>
    <col min="5397" max="5397" width="11.42578125" customWidth="1"/>
    <col min="5399" max="5399" width="10.140625" customWidth="1"/>
    <col min="5401" max="5401" width="9.85546875" bestFit="1" customWidth="1"/>
    <col min="5637" max="5637" width="21.5703125" customWidth="1"/>
    <col min="5638" max="5638" width="14" bestFit="1" customWidth="1"/>
    <col min="5639" max="5639" width="13.42578125" customWidth="1"/>
    <col min="5640" max="5640" width="14.85546875" customWidth="1"/>
    <col min="5641" max="5641" width="13" customWidth="1"/>
    <col min="5643" max="5643" width="11.7109375" customWidth="1"/>
    <col min="5644" max="5644" width="13.5703125" customWidth="1"/>
    <col min="5645" max="5645" width="12.7109375" customWidth="1"/>
    <col min="5646" max="5646" width="13.28515625" customWidth="1"/>
    <col min="5647" max="5647" width="12.28515625" customWidth="1"/>
    <col min="5648" max="5648" width="13.85546875" customWidth="1"/>
    <col min="5649" max="5649" width="12.85546875" customWidth="1"/>
    <col min="5650" max="5650" width="11" customWidth="1"/>
    <col min="5651" max="5651" width="13.28515625" customWidth="1"/>
    <col min="5652" max="5652" width="11.5703125" customWidth="1"/>
    <col min="5653" max="5653" width="11.42578125" customWidth="1"/>
    <col min="5655" max="5655" width="10.140625" customWidth="1"/>
    <col min="5657" max="5657" width="9.85546875" bestFit="1" customWidth="1"/>
    <col min="5893" max="5893" width="21.5703125" customWidth="1"/>
    <col min="5894" max="5894" width="14" bestFit="1" customWidth="1"/>
    <col min="5895" max="5895" width="13.42578125" customWidth="1"/>
    <col min="5896" max="5896" width="14.85546875" customWidth="1"/>
    <col min="5897" max="5897" width="13" customWidth="1"/>
    <col min="5899" max="5899" width="11.7109375" customWidth="1"/>
    <col min="5900" max="5900" width="13.5703125" customWidth="1"/>
    <col min="5901" max="5901" width="12.7109375" customWidth="1"/>
    <col min="5902" max="5902" width="13.28515625" customWidth="1"/>
    <col min="5903" max="5903" width="12.28515625" customWidth="1"/>
    <col min="5904" max="5904" width="13.85546875" customWidth="1"/>
    <col min="5905" max="5905" width="12.85546875" customWidth="1"/>
    <col min="5906" max="5906" width="11" customWidth="1"/>
    <col min="5907" max="5907" width="13.28515625" customWidth="1"/>
    <col min="5908" max="5908" width="11.5703125" customWidth="1"/>
    <col min="5909" max="5909" width="11.42578125" customWidth="1"/>
    <col min="5911" max="5911" width="10.140625" customWidth="1"/>
    <col min="5913" max="5913" width="9.85546875" bestFit="1" customWidth="1"/>
    <col min="6149" max="6149" width="21.5703125" customWidth="1"/>
    <col min="6150" max="6150" width="14" bestFit="1" customWidth="1"/>
    <col min="6151" max="6151" width="13.42578125" customWidth="1"/>
    <col min="6152" max="6152" width="14.85546875" customWidth="1"/>
    <col min="6153" max="6153" width="13" customWidth="1"/>
    <col min="6155" max="6155" width="11.7109375" customWidth="1"/>
    <col min="6156" max="6156" width="13.5703125" customWidth="1"/>
    <col min="6157" max="6157" width="12.7109375" customWidth="1"/>
    <col min="6158" max="6158" width="13.28515625" customWidth="1"/>
    <col min="6159" max="6159" width="12.28515625" customWidth="1"/>
    <col min="6160" max="6160" width="13.85546875" customWidth="1"/>
    <col min="6161" max="6161" width="12.85546875" customWidth="1"/>
    <col min="6162" max="6162" width="11" customWidth="1"/>
    <col min="6163" max="6163" width="13.28515625" customWidth="1"/>
    <col min="6164" max="6164" width="11.5703125" customWidth="1"/>
    <col min="6165" max="6165" width="11.42578125" customWidth="1"/>
    <col min="6167" max="6167" width="10.140625" customWidth="1"/>
    <col min="6169" max="6169" width="9.85546875" bestFit="1" customWidth="1"/>
    <col min="6405" max="6405" width="21.5703125" customWidth="1"/>
    <col min="6406" max="6406" width="14" bestFit="1" customWidth="1"/>
    <col min="6407" max="6407" width="13.42578125" customWidth="1"/>
    <col min="6408" max="6408" width="14.85546875" customWidth="1"/>
    <col min="6409" max="6409" width="13" customWidth="1"/>
    <col min="6411" max="6411" width="11.7109375" customWidth="1"/>
    <col min="6412" max="6412" width="13.5703125" customWidth="1"/>
    <col min="6413" max="6413" width="12.7109375" customWidth="1"/>
    <col min="6414" max="6414" width="13.28515625" customWidth="1"/>
    <col min="6415" max="6415" width="12.28515625" customWidth="1"/>
    <col min="6416" max="6416" width="13.85546875" customWidth="1"/>
    <col min="6417" max="6417" width="12.85546875" customWidth="1"/>
    <col min="6418" max="6418" width="11" customWidth="1"/>
    <col min="6419" max="6419" width="13.28515625" customWidth="1"/>
    <col min="6420" max="6420" width="11.5703125" customWidth="1"/>
    <col min="6421" max="6421" width="11.42578125" customWidth="1"/>
    <col min="6423" max="6423" width="10.140625" customWidth="1"/>
    <col min="6425" max="6425" width="9.85546875" bestFit="1" customWidth="1"/>
    <col min="6661" max="6661" width="21.5703125" customWidth="1"/>
    <col min="6662" max="6662" width="14" bestFit="1" customWidth="1"/>
    <col min="6663" max="6663" width="13.42578125" customWidth="1"/>
    <col min="6664" max="6664" width="14.85546875" customWidth="1"/>
    <col min="6665" max="6665" width="13" customWidth="1"/>
    <col min="6667" max="6667" width="11.7109375" customWidth="1"/>
    <col min="6668" max="6668" width="13.5703125" customWidth="1"/>
    <col min="6669" max="6669" width="12.7109375" customWidth="1"/>
    <col min="6670" max="6670" width="13.28515625" customWidth="1"/>
    <col min="6671" max="6671" width="12.28515625" customWidth="1"/>
    <col min="6672" max="6672" width="13.85546875" customWidth="1"/>
    <col min="6673" max="6673" width="12.85546875" customWidth="1"/>
    <col min="6674" max="6674" width="11" customWidth="1"/>
    <col min="6675" max="6675" width="13.28515625" customWidth="1"/>
    <col min="6676" max="6676" width="11.5703125" customWidth="1"/>
    <col min="6677" max="6677" width="11.42578125" customWidth="1"/>
    <col min="6679" max="6679" width="10.140625" customWidth="1"/>
    <col min="6681" max="6681" width="9.85546875" bestFit="1" customWidth="1"/>
    <col min="6917" max="6917" width="21.5703125" customWidth="1"/>
    <col min="6918" max="6918" width="14" bestFit="1" customWidth="1"/>
    <col min="6919" max="6919" width="13.42578125" customWidth="1"/>
    <col min="6920" max="6920" width="14.85546875" customWidth="1"/>
    <col min="6921" max="6921" width="13" customWidth="1"/>
    <col min="6923" max="6923" width="11.7109375" customWidth="1"/>
    <col min="6924" max="6924" width="13.5703125" customWidth="1"/>
    <col min="6925" max="6925" width="12.7109375" customWidth="1"/>
    <col min="6926" max="6926" width="13.28515625" customWidth="1"/>
    <col min="6927" max="6927" width="12.28515625" customWidth="1"/>
    <col min="6928" max="6928" width="13.85546875" customWidth="1"/>
    <col min="6929" max="6929" width="12.85546875" customWidth="1"/>
    <col min="6930" max="6930" width="11" customWidth="1"/>
    <col min="6931" max="6931" width="13.28515625" customWidth="1"/>
    <col min="6932" max="6932" width="11.5703125" customWidth="1"/>
    <col min="6933" max="6933" width="11.42578125" customWidth="1"/>
    <col min="6935" max="6935" width="10.140625" customWidth="1"/>
    <col min="6937" max="6937" width="9.85546875" bestFit="1" customWidth="1"/>
    <col min="7173" max="7173" width="21.5703125" customWidth="1"/>
    <col min="7174" max="7174" width="14" bestFit="1" customWidth="1"/>
    <col min="7175" max="7175" width="13.42578125" customWidth="1"/>
    <col min="7176" max="7176" width="14.85546875" customWidth="1"/>
    <col min="7177" max="7177" width="13" customWidth="1"/>
    <col min="7179" max="7179" width="11.7109375" customWidth="1"/>
    <col min="7180" max="7180" width="13.5703125" customWidth="1"/>
    <col min="7181" max="7181" width="12.7109375" customWidth="1"/>
    <col min="7182" max="7182" width="13.28515625" customWidth="1"/>
    <col min="7183" max="7183" width="12.28515625" customWidth="1"/>
    <col min="7184" max="7184" width="13.85546875" customWidth="1"/>
    <col min="7185" max="7185" width="12.85546875" customWidth="1"/>
    <col min="7186" max="7186" width="11" customWidth="1"/>
    <col min="7187" max="7187" width="13.28515625" customWidth="1"/>
    <col min="7188" max="7188" width="11.5703125" customWidth="1"/>
    <col min="7189" max="7189" width="11.42578125" customWidth="1"/>
    <col min="7191" max="7191" width="10.140625" customWidth="1"/>
    <col min="7193" max="7193" width="9.85546875" bestFit="1" customWidth="1"/>
    <col min="7429" max="7429" width="21.5703125" customWidth="1"/>
    <col min="7430" max="7430" width="14" bestFit="1" customWidth="1"/>
    <col min="7431" max="7431" width="13.42578125" customWidth="1"/>
    <col min="7432" max="7432" width="14.85546875" customWidth="1"/>
    <col min="7433" max="7433" width="13" customWidth="1"/>
    <col min="7435" max="7435" width="11.7109375" customWidth="1"/>
    <col min="7436" max="7436" width="13.5703125" customWidth="1"/>
    <col min="7437" max="7437" width="12.7109375" customWidth="1"/>
    <col min="7438" max="7438" width="13.28515625" customWidth="1"/>
    <col min="7439" max="7439" width="12.28515625" customWidth="1"/>
    <col min="7440" max="7440" width="13.85546875" customWidth="1"/>
    <col min="7441" max="7441" width="12.85546875" customWidth="1"/>
    <col min="7442" max="7442" width="11" customWidth="1"/>
    <col min="7443" max="7443" width="13.28515625" customWidth="1"/>
    <col min="7444" max="7444" width="11.5703125" customWidth="1"/>
    <col min="7445" max="7445" width="11.42578125" customWidth="1"/>
    <col min="7447" max="7447" width="10.140625" customWidth="1"/>
    <col min="7449" max="7449" width="9.85546875" bestFit="1" customWidth="1"/>
    <col min="7685" max="7685" width="21.5703125" customWidth="1"/>
    <col min="7686" max="7686" width="14" bestFit="1" customWidth="1"/>
    <col min="7687" max="7687" width="13.42578125" customWidth="1"/>
    <col min="7688" max="7688" width="14.85546875" customWidth="1"/>
    <col min="7689" max="7689" width="13" customWidth="1"/>
    <col min="7691" max="7691" width="11.7109375" customWidth="1"/>
    <col min="7692" max="7692" width="13.5703125" customWidth="1"/>
    <col min="7693" max="7693" width="12.7109375" customWidth="1"/>
    <col min="7694" max="7694" width="13.28515625" customWidth="1"/>
    <col min="7695" max="7695" width="12.28515625" customWidth="1"/>
    <col min="7696" max="7696" width="13.85546875" customWidth="1"/>
    <col min="7697" max="7697" width="12.85546875" customWidth="1"/>
    <col min="7698" max="7698" width="11" customWidth="1"/>
    <col min="7699" max="7699" width="13.28515625" customWidth="1"/>
    <col min="7700" max="7700" width="11.5703125" customWidth="1"/>
    <col min="7701" max="7701" width="11.42578125" customWidth="1"/>
    <col min="7703" max="7703" width="10.140625" customWidth="1"/>
    <col min="7705" max="7705" width="9.85546875" bestFit="1" customWidth="1"/>
    <col min="7941" max="7941" width="21.5703125" customWidth="1"/>
    <col min="7942" max="7942" width="14" bestFit="1" customWidth="1"/>
    <col min="7943" max="7943" width="13.42578125" customWidth="1"/>
    <col min="7944" max="7944" width="14.85546875" customWidth="1"/>
    <col min="7945" max="7945" width="13" customWidth="1"/>
    <col min="7947" max="7947" width="11.7109375" customWidth="1"/>
    <col min="7948" max="7948" width="13.5703125" customWidth="1"/>
    <col min="7949" max="7949" width="12.7109375" customWidth="1"/>
    <col min="7950" max="7950" width="13.28515625" customWidth="1"/>
    <col min="7951" max="7951" width="12.28515625" customWidth="1"/>
    <col min="7952" max="7952" width="13.85546875" customWidth="1"/>
    <col min="7953" max="7953" width="12.85546875" customWidth="1"/>
    <col min="7954" max="7954" width="11" customWidth="1"/>
    <col min="7955" max="7955" width="13.28515625" customWidth="1"/>
    <col min="7956" max="7956" width="11.5703125" customWidth="1"/>
    <col min="7957" max="7957" width="11.42578125" customWidth="1"/>
    <col min="7959" max="7959" width="10.140625" customWidth="1"/>
    <col min="7961" max="7961" width="9.85546875" bestFit="1" customWidth="1"/>
    <col min="8197" max="8197" width="21.5703125" customWidth="1"/>
    <col min="8198" max="8198" width="14" bestFit="1" customWidth="1"/>
    <col min="8199" max="8199" width="13.42578125" customWidth="1"/>
    <col min="8200" max="8200" width="14.85546875" customWidth="1"/>
    <col min="8201" max="8201" width="13" customWidth="1"/>
    <col min="8203" max="8203" width="11.7109375" customWidth="1"/>
    <col min="8204" max="8204" width="13.5703125" customWidth="1"/>
    <col min="8205" max="8205" width="12.7109375" customWidth="1"/>
    <col min="8206" max="8206" width="13.28515625" customWidth="1"/>
    <col min="8207" max="8207" width="12.28515625" customWidth="1"/>
    <col min="8208" max="8208" width="13.85546875" customWidth="1"/>
    <col min="8209" max="8209" width="12.85546875" customWidth="1"/>
    <col min="8210" max="8210" width="11" customWidth="1"/>
    <col min="8211" max="8211" width="13.28515625" customWidth="1"/>
    <col min="8212" max="8212" width="11.5703125" customWidth="1"/>
    <col min="8213" max="8213" width="11.42578125" customWidth="1"/>
    <col min="8215" max="8215" width="10.140625" customWidth="1"/>
    <col min="8217" max="8217" width="9.85546875" bestFit="1" customWidth="1"/>
    <col min="8453" max="8453" width="21.5703125" customWidth="1"/>
    <col min="8454" max="8454" width="14" bestFit="1" customWidth="1"/>
    <col min="8455" max="8455" width="13.42578125" customWidth="1"/>
    <col min="8456" max="8456" width="14.85546875" customWidth="1"/>
    <col min="8457" max="8457" width="13" customWidth="1"/>
    <col min="8459" max="8459" width="11.7109375" customWidth="1"/>
    <col min="8460" max="8460" width="13.5703125" customWidth="1"/>
    <col min="8461" max="8461" width="12.7109375" customWidth="1"/>
    <col min="8462" max="8462" width="13.28515625" customWidth="1"/>
    <col min="8463" max="8463" width="12.28515625" customWidth="1"/>
    <col min="8464" max="8464" width="13.85546875" customWidth="1"/>
    <col min="8465" max="8465" width="12.85546875" customWidth="1"/>
    <col min="8466" max="8466" width="11" customWidth="1"/>
    <col min="8467" max="8467" width="13.28515625" customWidth="1"/>
    <col min="8468" max="8468" width="11.5703125" customWidth="1"/>
    <col min="8469" max="8469" width="11.42578125" customWidth="1"/>
    <col min="8471" max="8471" width="10.140625" customWidth="1"/>
    <col min="8473" max="8473" width="9.85546875" bestFit="1" customWidth="1"/>
    <col min="8709" max="8709" width="21.5703125" customWidth="1"/>
    <col min="8710" max="8710" width="14" bestFit="1" customWidth="1"/>
    <col min="8711" max="8711" width="13.42578125" customWidth="1"/>
    <col min="8712" max="8712" width="14.85546875" customWidth="1"/>
    <col min="8713" max="8713" width="13" customWidth="1"/>
    <col min="8715" max="8715" width="11.7109375" customWidth="1"/>
    <col min="8716" max="8716" width="13.5703125" customWidth="1"/>
    <col min="8717" max="8717" width="12.7109375" customWidth="1"/>
    <col min="8718" max="8718" width="13.28515625" customWidth="1"/>
    <col min="8719" max="8719" width="12.28515625" customWidth="1"/>
    <col min="8720" max="8720" width="13.85546875" customWidth="1"/>
    <col min="8721" max="8721" width="12.85546875" customWidth="1"/>
    <col min="8722" max="8722" width="11" customWidth="1"/>
    <col min="8723" max="8723" width="13.28515625" customWidth="1"/>
    <col min="8724" max="8724" width="11.5703125" customWidth="1"/>
    <col min="8725" max="8725" width="11.42578125" customWidth="1"/>
    <col min="8727" max="8727" width="10.140625" customWidth="1"/>
    <col min="8729" max="8729" width="9.85546875" bestFit="1" customWidth="1"/>
    <col min="8965" max="8965" width="21.5703125" customWidth="1"/>
    <col min="8966" max="8966" width="14" bestFit="1" customWidth="1"/>
    <col min="8967" max="8967" width="13.42578125" customWidth="1"/>
    <col min="8968" max="8968" width="14.85546875" customWidth="1"/>
    <col min="8969" max="8969" width="13" customWidth="1"/>
    <col min="8971" max="8971" width="11.7109375" customWidth="1"/>
    <col min="8972" max="8972" width="13.5703125" customWidth="1"/>
    <col min="8973" max="8973" width="12.7109375" customWidth="1"/>
    <col min="8974" max="8974" width="13.28515625" customWidth="1"/>
    <col min="8975" max="8975" width="12.28515625" customWidth="1"/>
    <col min="8976" max="8976" width="13.85546875" customWidth="1"/>
    <col min="8977" max="8977" width="12.85546875" customWidth="1"/>
    <col min="8978" max="8978" width="11" customWidth="1"/>
    <col min="8979" max="8979" width="13.28515625" customWidth="1"/>
    <col min="8980" max="8980" width="11.5703125" customWidth="1"/>
    <col min="8981" max="8981" width="11.42578125" customWidth="1"/>
    <col min="8983" max="8983" width="10.140625" customWidth="1"/>
    <col min="8985" max="8985" width="9.85546875" bestFit="1" customWidth="1"/>
    <col min="9221" max="9221" width="21.5703125" customWidth="1"/>
    <col min="9222" max="9222" width="14" bestFit="1" customWidth="1"/>
    <col min="9223" max="9223" width="13.42578125" customWidth="1"/>
    <col min="9224" max="9224" width="14.85546875" customWidth="1"/>
    <col min="9225" max="9225" width="13" customWidth="1"/>
    <col min="9227" max="9227" width="11.7109375" customWidth="1"/>
    <col min="9228" max="9228" width="13.5703125" customWidth="1"/>
    <col min="9229" max="9229" width="12.7109375" customWidth="1"/>
    <col min="9230" max="9230" width="13.28515625" customWidth="1"/>
    <col min="9231" max="9231" width="12.28515625" customWidth="1"/>
    <col min="9232" max="9232" width="13.85546875" customWidth="1"/>
    <col min="9233" max="9233" width="12.85546875" customWidth="1"/>
    <col min="9234" max="9234" width="11" customWidth="1"/>
    <col min="9235" max="9235" width="13.28515625" customWidth="1"/>
    <col min="9236" max="9236" width="11.5703125" customWidth="1"/>
    <col min="9237" max="9237" width="11.42578125" customWidth="1"/>
    <col min="9239" max="9239" width="10.140625" customWidth="1"/>
    <col min="9241" max="9241" width="9.85546875" bestFit="1" customWidth="1"/>
    <col min="9477" max="9477" width="21.5703125" customWidth="1"/>
    <col min="9478" max="9478" width="14" bestFit="1" customWidth="1"/>
    <col min="9479" max="9479" width="13.42578125" customWidth="1"/>
    <col min="9480" max="9480" width="14.85546875" customWidth="1"/>
    <col min="9481" max="9481" width="13" customWidth="1"/>
    <col min="9483" max="9483" width="11.7109375" customWidth="1"/>
    <col min="9484" max="9484" width="13.5703125" customWidth="1"/>
    <col min="9485" max="9485" width="12.7109375" customWidth="1"/>
    <col min="9486" max="9486" width="13.28515625" customWidth="1"/>
    <col min="9487" max="9487" width="12.28515625" customWidth="1"/>
    <col min="9488" max="9488" width="13.85546875" customWidth="1"/>
    <col min="9489" max="9489" width="12.85546875" customWidth="1"/>
    <col min="9490" max="9490" width="11" customWidth="1"/>
    <col min="9491" max="9491" width="13.28515625" customWidth="1"/>
    <col min="9492" max="9492" width="11.5703125" customWidth="1"/>
    <col min="9493" max="9493" width="11.42578125" customWidth="1"/>
    <col min="9495" max="9495" width="10.140625" customWidth="1"/>
    <col min="9497" max="9497" width="9.85546875" bestFit="1" customWidth="1"/>
    <col min="9733" max="9733" width="21.5703125" customWidth="1"/>
    <col min="9734" max="9734" width="14" bestFit="1" customWidth="1"/>
    <col min="9735" max="9735" width="13.42578125" customWidth="1"/>
    <col min="9736" max="9736" width="14.85546875" customWidth="1"/>
    <col min="9737" max="9737" width="13" customWidth="1"/>
    <col min="9739" max="9739" width="11.7109375" customWidth="1"/>
    <col min="9740" max="9740" width="13.5703125" customWidth="1"/>
    <col min="9741" max="9741" width="12.7109375" customWidth="1"/>
    <col min="9742" max="9742" width="13.28515625" customWidth="1"/>
    <col min="9743" max="9743" width="12.28515625" customWidth="1"/>
    <col min="9744" max="9744" width="13.85546875" customWidth="1"/>
    <col min="9745" max="9745" width="12.85546875" customWidth="1"/>
    <col min="9746" max="9746" width="11" customWidth="1"/>
    <col min="9747" max="9747" width="13.28515625" customWidth="1"/>
    <col min="9748" max="9748" width="11.5703125" customWidth="1"/>
    <col min="9749" max="9749" width="11.42578125" customWidth="1"/>
    <col min="9751" max="9751" width="10.140625" customWidth="1"/>
    <col min="9753" max="9753" width="9.85546875" bestFit="1" customWidth="1"/>
    <col min="9989" max="9989" width="21.5703125" customWidth="1"/>
    <col min="9990" max="9990" width="14" bestFit="1" customWidth="1"/>
    <col min="9991" max="9991" width="13.42578125" customWidth="1"/>
    <col min="9992" max="9992" width="14.85546875" customWidth="1"/>
    <col min="9993" max="9993" width="13" customWidth="1"/>
    <col min="9995" max="9995" width="11.7109375" customWidth="1"/>
    <col min="9996" max="9996" width="13.5703125" customWidth="1"/>
    <col min="9997" max="9997" width="12.7109375" customWidth="1"/>
    <col min="9998" max="9998" width="13.28515625" customWidth="1"/>
    <col min="9999" max="9999" width="12.28515625" customWidth="1"/>
    <col min="10000" max="10000" width="13.85546875" customWidth="1"/>
    <col min="10001" max="10001" width="12.85546875" customWidth="1"/>
    <col min="10002" max="10002" width="11" customWidth="1"/>
    <col min="10003" max="10003" width="13.28515625" customWidth="1"/>
    <col min="10004" max="10004" width="11.5703125" customWidth="1"/>
    <col min="10005" max="10005" width="11.42578125" customWidth="1"/>
    <col min="10007" max="10007" width="10.140625" customWidth="1"/>
    <col min="10009" max="10009" width="9.85546875" bestFit="1" customWidth="1"/>
    <col min="10245" max="10245" width="21.5703125" customWidth="1"/>
    <col min="10246" max="10246" width="14" bestFit="1" customWidth="1"/>
    <col min="10247" max="10247" width="13.42578125" customWidth="1"/>
    <col min="10248" max="10248" width="14.85546875" customWidth="1"/>
    <col min="10249" max="10249" width="13" customWidth="1"/>
    <col min="10251" max="10251" width="11.7109375" customWidth="1"/>
    <col min="10252" max="10252" width="13.5703125" customWidth="1"/>
    <col min="10253" max="10253" width="12.7109375" customWidth="1"/>
    <col min="10254" max="10254" width="13.28515625" customWidth="1"/>
    <col min="10255" max="10255" width="12.28515625" customWidth="1"/>
    <col min="10256" max="10256" width="13.85546875" customWidth="1"/>
    <col min="10257" max="10257" width="12.85546875" customWidth="1"/>
    <col min="10258" max="10258" width="11" customWidth="1"/>
    <col min="10259" max="10259" width="13.28515625" customWidth="1"/>
    <col min="10260" max="10260" width="11.5703125" customWidth="1"/>
    <col min="10261" max="10261" width="11.42578125" customWidth="1"/>
    <col min="10263" max="10263" width="10.140625" customWidth="1"/>
    <col min="10265" max="10265" width="9.85546875" bestFit="1" customWidth="1"/>
    <col min="10501" max="10501" width="21.5703125" customWidth="1"/>
    <col min="10502" max="10502" width="14" bestFit="1" customWidth="1"/>
    <col min="10503" max="10503" width="13.42578125" customWidth="1"/>
    <col min="10504" max="10504" width="14.85546875" customWidth="1"/>
    <col min="10505" max="10505" width="13" customWidth="1"/>
    <col min="10507" max="10507" width="11.7109375" customWidth="1"/>
    <col min="10508" max="10508" width="13.5703125" customWidth="1"/>
    <col min="10509" max="10509" width="12.7109375" customWidth="1"/>
    <col min="10510" max="10510" width="13.28515625" customWidth="1"/>
    <col min="10511" max="10511" width="12.28515625" customWidth="1"/>
    <col min="10512" max="10512" width="13.85546875" customWidth="1"/>
    <col min="10513" max="10513" width="12.85546875" customWidth="1"/>
    <col min="10514" max="10514" width="11" customWidth="1"/>
    <col min="10515" max="10515" width="13.28515625" customWidth="1"/>
    <col min="10516" max="10516" width="11.5703125" customWidth="1"/>
    <col min="10517" max="10517" width="11.42578125" customWidth="1"/>
    <col min="10519" max="10519" width="10.140625" customWidth="1"/>
    <col min="10521" max="10521" width="9.85546875" bestFit="1" customWidth="1"/>
    <col min="10757" max="10757" width="21.5703125" customWidth="1"/>
    <col min="10758" max="10758" width="14" bestFit="1" customWidth="1"/>
    <col min="10759" max="10759" width="13.42578125" customWidth="1"/>
    <col min="10760" max="10760" width="14.85546875" customWidth="1"/>
    <col min="10761" max="10761" width="13" customWidth="1"/>
    <col min="10763" max="10763" width="11.7109375" customWidth="1"/>
    <col min="10764" max="10764" width="13.5703125" customWidth="1"/>
    <col min="10765" max="10765" width="12.7109375" customWidth="1"/>
    <col min="10766" max="10766" width="13.28515625" customWidth="1"/>
    <col min="10767" max="10767" width="12.28515625" customWidth="1"/>
    <col min="10768" max="10768" width="13.85546875" customWidth="1"/>
    <col min="10769" max="10769" width="12.85546875" customWidth="1"/>
    <col min="10770" max="10770" width="11" customWidth="1"/>
    <col min="10771" max="10771" width="13.28515625" customWidth="1"/>
    <col min="10772" max="10772" width="11.5703125" customWidth="1"/>
    <col min="10773" max="10773" width="11.42578125" customWidth="1"/>
    <col min="10775" max="10775" width="10.140625" customWidth="1"/>
    <col min="10777" max="10777" width="9.85546875" bestFit="1" customWidth="1"/>
    <col min="11013" max="11013" width="21.5703125" customWidth="1"/>
    <col min="11014" max="11014" width="14" bestFit="1" customWidth="1"/>
    <col min="11015" max="11015" width="13.42578125" customWidth="1"/>
    <col min="11016" max="11016" width="14.85546875" customWidth="1"/>
    <col min="11017" max="11017" width="13" customWidth="1"/>
    <col min="11019" max="11019" width="11.7109375" customWidth="1"/>
    <col min="11020" max="11020" width="13.5703125" customWidth="1"/>
    <col min="11021" max="11021" width="12.7109375" customWidth="1"/>
    <col min="11022" max="11022" width="13.28515625" customWidth="1"/>
    <col min="11023" max="11023" width="12.28515625" customWidth="1"/>
    <col min="11024" max="11024" width="13.85546875" customWidth="1"/>
    <col min="11025" max="11025" width="12.85546875" customWidth="1"/>
    <col min="11026" max="11026" width="11" customWidth="1"/>
    <col min="11027" max="11027" width="13.28515625" customWidth="1"/>
    <col min="11028" max="11028" width="11.5703125" customWidth="1"/>
    <col min="11029" max="11029" width="11.42578125" customWidth="1"/>
    <col min="11031" max="11031" width="10.140625" customWidth="1"/>
    <col min="11033" max="11033" width="9.85546875" bestFit="1" customWidth="1"/>
    <col min="11269" max="11269" width="21.5703125" customWidth="1"/>
    <col min="11270" max="11270" width="14" bestFit="1" customWidth="1"/>
    <col min="11271" max="11271" width="13.42578125" customWidth="1"/>
    <col min="11272" max="11272" width="14.85546875" customWidth="1"/>
    <col min="11273" max="11273" width="13" customWidth="1"/>
    <col min="11275" max="11275" width="11.7109375" customWidth="1"/>
    <col min="11276" max="11276" width="13.5703125" customWidth="1"/>
    <col min="11277" max="11277" width="12.7109375" customWidth="1"/>
    <col min="11278" max="11278" width="13.28515625" customWidth="1"/>
    <col min="11279" max="11279" width="12.28515625" customWidth="1"/>
    <col min="11280" max="11280" width="13.85546875" customWidth="1"/>
    <col min="11281" max="11281" width="12.85546875" customWidth="1"/>
    <col min="11282" max="11282" width="11" customWidth="1"/>
    <col min="11283" max="11283" width="13.28515625" customWidth="1"/>
    <col min="11284" max="11284" width="11.5703125" customWidth="1"/>
    <col min="11285" max="11285" width="11.42578125" customWidth="1"/>
    <col min="11287" max="11287" width="10.140625" customWidth="1"/>
    <col min="11289" max="11289" width="9.85546875" bestFit="1" customWidth="1"/>
    <col min="11525" max="11525" width="21.5703125" customWidth="1"/>
    <col min="11526" max="11526" width="14" bestFit="1" customWidth="1"/>
    <col min="11527" max="11527" width="13.42578125" customWidth="1"/>
    <col min="11528" max="11528" width="14.85546875" customWidth="1"/>
    <col min="11529" max="11529" width="13" customWidth="1"/>
    <col min="11531" max="11531" width="11.7109375" customWidth="1"/>
    <col min="11532" max="11532" width="13.5703125" customWidth="1"/>
    <col min="11533" max="11533" width="12.7109375" customWidth="1"/>
    <col min="11534" max="11534" width="13.28515625" customWidth="1"/>
    <col min="11535" max="11535" width="12.28515625" customWidth="1"/>
    <col min="11536" max="11536" width="13.85546875" customWidth="1"/>
    <col min="11537" max="11537" width="12.85546875" customWidth="1"/>
    <col min="11538" max="11538" width="11" customWidth="1"/>
    <col min="11539" max="11539" width="13.28515625" customWidth="1"/>
    <col min="11540" max="11540" width="11.5703125" customWidth="1"/>
    <col min="11541" max="11541" width="11.42578125" customWidth="1"/>
    <col min="11543" max="11543" width="10.140625" customWidth="1"/>
    <col min="11545" max="11545" width="9.85546875" bestFit="1" customWidth="1"/>
    <col min="11781" max="11781" width="21.5703125" customWidth="1"/>
    <col min="11782" max="11782" width="14" bestFit="1" customWidth="1"/>
    <col min="11783" max="11783" width="13.42578125" customWidth="1"/>
    <col min="11784" max="11784" width="14.85546875" customWidth="1"/>
    <col min="11785" max="11785" width="13" customWidth="1"/>
    <col min="11787" max="11787" width="11.7109375" customWidth="1"/>
    <col min="11788" max="11788" width="13.5703125" customWidth="1"/>
    <col min="11789" max="11789" width="12.7109375" customWidth="1"/>
    <col min="11790" max="11790" width="13.28515625" customWidth="1"/>
    <col min="11791" max="11791" width="12.28515625" customWidth="1"/>
    <col min="11792" max="11792" width="13.85546875" customWidth="1"/>
    <col min="11793" max="11793" width="12.85546875" customWidth="1"/>
    <col min="11794" max="11794" width="11" customWidth="1"/>
    <col min="11795" max="11795" width="13.28515625" customWidth="1"/>
    <col min="11796" max="11796" width="11.5703125" customWidth="1"/>
    <col min="11797" max="11797" width="11.42578125" customWidth="1"/>
    <col min="11799" max="11799" width="10.140625" customWidth="1"/>
    <col min="11801" max="11801" width="9.85546875" bestFit="1" customWidth="1"/>
    <col min="12037" max="12037" width="21.5703125" customWidth="1"/>
    <col min="12038" max="12038" width="14" bestFit="1" customWidth="1"/>
    <col min="12039" max="12039" width="13.42578125" customWidth="1"/>
    <col min="12040" max="12040" width="14.85546875" customWidth="1"/>
    <col min="12041" max="12041" width="13" customWidth="1"/>
    <col min="12043" max="12043" width="11.7109375" customWidth="1"/>
    <col min="12044" max="12044" width="13.5703125" customWidth="1"/>
    <col min="12045" max="12045" width="12.7109375" customWidth="1"/>
    <col min="12046" max="12046" width="13.28515625" customWidth="1"/>
    <col min="12047" max="12047" width="12.28515625" customWidth="1"/>
    <col min="12048" max="12048" width="13.85546875" customWidth="1"/>
    <col min="12049" max="12049" width="12.85546875" customWidth="1"/>
    <col min="12050" max="12050" width="11" customWidth="1"/>
    <col min="12051" max="12051" width="13.28515625" customWidth="1"/>
    <col min="12052" max="12052" width="11.5703125" customWidth="1"/>
    <col min="12053" max="12053" width="11.42578125" customWidth="1"/>
    <col min="12055" max="12055" width="10.140625" customWidth="1"/>
    <col min="12057" max="12057" width="9.85546875" bestFit="1" customWidth="1"/>
    <col min="12293" max="12293" width="21.5703125" customWidth="1"/>
    <col min="12294" max="12294" width="14" bestFit="1" customWidth="1"/>
    <col min="12295" max="12295" width="13.42578125" customWidth="1"/>
    <col min="12296" max="12296" width="14.85546875" customWidth="1"/>
    <col min="12297" max="12297" width="13" customWidth="1"/>
    <col min="12299" max="12299" width="11.7109375" customWidth="1"/>
    <col min="12300" max="12300" width="13.5703125" customWidth="1"/>
    <col min="12301" max="12301" width="12.7109375" customWidth="1"/>
    <col min="12302" max="12302" width="13.28515625" customWidth="1"/>
    <col min="12303" max="12303" width="12.28515625" customWidth="1"/>
    <col min="12304" max="12304" width="13.85546875" customWidth="1"/>
    <col min="12305" max="12305" width="12.85546875" customWidth="1"/>
    <col min="12306" max="12306" width="11" customWidth="1"/>
    <col min="12307" max="12307" width="13.28515625" customWidth="1"/>
    <col min="12308" max="12308" width="11.5703125" customWidth="1"/>
    <col min="12309" max="12309" width="11.42578125" customWidth="1"/>
    <col min="12311" max="12311" width="10.140625" customWidth="1"/>
    <col min="12313" max="12313" width="9.85546875" bestFit="1" customWidth="1"/>
    <col min="12549" max="12549" width="21.5703125" customWidth="1"/>
    <col min="12550" max="12550" width="14" bestFit="1" customWidth="1"/>
    <col min="12551" max="12551" width="13.42578125" customWidth="1"/>
    <col min="12552" max="12552" width="14.85546875" customWidth="1"/>
    <col min="12553" max="12553" width="13" customWidth="1"/>
    <col min="12555" max="12555" width="11.7109375" customWidth="1"/>
    <col min="12556" max="12556" width="13.5703125" customWidth="1"/>
    <col min="12557" max="12557" width="12.7109375" customWidth="1"/>
    <col min="12558" max="12558" width="13.28515625" customWidth="1"/>
    <col min="12559" max="12559" width="12.28515625" customWidth="1"/>
    <col min="12560" max="12560" width="13.85546875" customWidth="1"/>
    <col min="12561" max="12561" width="12.85546875" customWidth="1"/>
    <col min="12562" max="12562" width="11" customWidth="1"/>
    <col min="12563" max="12563" width="13.28515625" customWidth="1"/>
    <col min="12564" max="12564" width="11.5703125" customWidth="1"/>
    <col min="12565" max="12565" width="11.42578125" customWidth="1"/>
    <col min="12567" max="12567" width="10.140625" customWidth="1"/>
    <col min="12569" max="12569" width="9.85546875" bestFit="1" customWidth="1"/>
    <col min="12805" max="12805" width="21.5703125" customWidth="1"/>
    <col min="12806" max="12806" width="14" bestFit="1" customWidth="1"/>
    <col min="12807" max="12807" width="13.42578125" customWidth="1"/>
    <col min="12808" max="12808" width="14.85546875" customWidth="1"/>
    <col min="12809" max="12809" width="13" customWidth="1"/>
    <col min="12811" max="12811" width="11.7109375" customWidth="1"/>
    <col min="12812" max="12812" width="13.5703125" customWidth="1"/>
    <col min="12813" max="12813" width="12.7109375" customWidth="1"/>
    <col min="12814" max="12814" width="13.28515625" customWidth="1"/>
    <col min="12815" max="12815" width="12.28515625" customWidth="1"/>
    <col min="12816" max="12816" width="13.85546875" customWidth="1"/>
    <col min="12817" max="12817" width="12.85546875" customWidth="1"/>
    <col min="12818" max="12818" width="11" customWidth="1"/>
    <col min="12819" max="12819" width="13.28515625" customWidth="1"/>
    <col min="12820" max="12820" width="11.5703125" customWidth="1"/>
    <col min="12821" max="12821" width="11.42578125" customWidth="1"/>
    <col min="12823" max="12823" width="10.140625" customWidth="1"/>
    <col min="12825" max="12825" width="9.85546875" bestFit="1" customWidth="1"/>
    <col min="13061" max="13061" width="21.5703125" customWidth="1"/>
    <col min="13062" max="13062" width="14" bestFit="1" customWidth="1"/>
    <col min="13063" max="13063" width="13.42578125" customWidth="1"/>
    <col min="13064" max="13064" width="14.85546875" customWidth="1"/>
    <col min="13065" max="13065" width="13" customWidth="1"/>
    <col min="13067" max="13067" width="11.7109375" customWidth="1"/>
    <col min="13068" max="13068" width="13.5703125" customWidth="1"/>
    <col min="13069" max="13069" width="12.7109375" customWidth="1"/>
    <col min="13070" max="13070" width="13.28515625" customWidth="1"/>
    <col min="13071" max="13071" width="12.28515625" customWidth="1"/>
    <col min="13072" max="13072" width="13.85546875" customWidth="1"/>
    <col min="13073" max="13073" width="12.85546875" customWidth="1"/>
    <col min="13074" max="13074" width="11" customWidth="1"/>
    <col min="13075" max="13075" width="13.28515625" customWidth="1"/>
    <col min="13076" max="13076" width="11.5703125" customWidth="1"/>
    <col min="13077" max="13077" width="11.42578125" customWidth="1"/>
    <col min="13079" max="13079" width="10.140625" customWidth="1"/>
    <col min="13081" max="13081" width="9.85546875" bestFit="1" customWidth="1"/>
    <col min="13317" max="13317" width="21.5703125" customWidth="1"/>
    <col min="13318" max="13318" width="14" bestFit="1" customWidth="1"/>
    <col min="13319" max="13319" width="13.42578125" customWidth="1"/>
    <col min="13320" max="13320" width="14.85546875" customWidth="1"/>
    <col min="13321" max="13321" width="13" customWidth="1"/>
    <col min="13323" max="13323" width="11.7109375" customWidth="1"/>
    <col min="13324" max="13324" width="13.5703125" customWidth="1"/>
    <col min="13325" max="13325" width="12.7109375" customWidth="1"/>
    <col min="13326" max="13326" width="13.28515625" customWidth="1"/>
    <col min="13327" max="13327" width="12.28515625" customWidth="1"/>
    <col min="13328" max="13328" width="13.85546875" customWidth="1"/>
    <col min="13329" max="13329" width="12.85546875" customWidth="1"/>
    <col min="13330" max="13330" width="11" customWidth="1"/>
    <col min="13331" max="13331" width="13.28515625" customWidth="1"/>
    <col min="13332" max="13332" width="11.5703125" customWidth="1"/>
    <col min="13333" max="13333" width="11.42578125" customWidth="1"/>
    <col min="13335" max="13335" width="10.140625" customWidth="1"/>
    <col min="13337" max="13337" width="9.85546875" bestFit="1" customWidth="1"/>
    <col min="13573" max="13573" width="21.5703125" customWidth="1"/>
    <col min="13574" max="13574" width="14" bestFit="1" customWidth="1"/>
    <col min="13575" max="13575" width="13.42578125" customWidth="1"/>
    <col min="13576" max="13576" width="14.85546875" customWidth="1"/>
    <col min="13577" max="13577" width="13" customWidth="1"/>
    <col min="13579" max="13579" width="11.7109375" customWidth="1"/>
    <col min="13580" max="13580" width="13.5703125" customWidth="1"/>
    <col min="13581" max="13581" width="12.7109375" customWidth="1"/>
    <col min="13582" max="13582" width="13.28515625" customWidth="1"/>
    <col min="13583" max="13583" width="12.28515625" customWidth="1"/>
    <col min="13584" max="13584" width="13.85546875" customWidth="1"/>
    <col min="13585" max="13585" width="12.85546875" customWidth="1"/>
    <col min="13586" max="13586" width="11" customWidth="1"/>
    <col min="13587" max="13587" width="13.28515625" customWidth="1"/>
    <col min="13588" max="13588" width="11.5703125" customWidth="1"/>
    <col min="13589" max="13589" width="11.42578125" customWidth="1"/>
    <col min="13591" max="13591" width="10.140625" customWidth="1"/>
    <col min="13593" max="13593" width="9.85546875" bestFit="1" customWidth="1"/>
    <col min="13829" max="13829" width="21.5703125" customWidth="1"/>
    <col min="13830" max="13830" width="14" bestFit="1" customWidth="1"/>
    <col min="13831" max="13831" width="13.42578125" customWidth="1"/>
    <col min="13832" max="13832" width="14.85546875" customWidth="1"/>
    <col min="13833" max="13833" width="13" customWidth="1"/>
    <col min="13835" max="13835" width="11.7109375" customWidth="1"/>
    <col min="13836" max="13836" width="13.5703125" customWidth="1"/>
    <col min="13837" max="13837" width="12.7109375" customWidth="1"/>
    <col min="13838" max="13838" width="13.28515625" customWidth="1"/>
    <col min="13839" max="13839" width="12.28515625" customWidth="1"/>
    <col min="13840" max="13840" width="13.85546875" customWidth="1"/>
    <col min="13841" max="13841" width="12.85546875" customWidth="1"/>
    <col min="13842" max="13842" width="11" customWidth="1"/>
    <col min="13843" max="13843" width="13.28515625" customWidth="1"/>
    <col min="13844" max="13844" width="11.5703125" customWidth="1"/>
    <col min="13845" max="13845" width="11.42578125" customWidth="1"/>
    <col min="13847" max="13847" width="10.140625" customWidth="1"/>
    <col min="13849" max="13849" width="9.85546875" bestFit="1" customWidth="1"/>
    <col min="14085" max="14085" width="21.5703125" customWidth="1"/>
    <col min="14086" max="14086" width="14" bestFit="1" customWidth="1"/>
    <col min="14087" max="14087" width="13.42578125" customWidth="1"/>
    <col min="14088" max="14088" width="14.85546875" customWidth="1"/>
    <col min="14089" max="14089" width="13" customWidth="1"/>
    <col min="14091" max="14091" width="11.7109375" customWidth="1"/>
    <col min="14092" max="14092" width="13.5703125" customWidth="1"/>
    <col min="14093" max="14093" width="12.7109375" customWidth="1"/>
    <col min="14094" max="14094" width="13.28515625" customWidth="1"/>
    <col min="14095" max="14095" width="12.28515625" customWidth="1"/>
    <col min="14096" max="14096" width="13.85546875" customWidth="1"/>
    <col min="14097" max="14097" width="12.85546875" customWidth="1"/>
    <col min="14098" max="14098" width="11" customWidth="1"/>
    <col min="14099" max="14099" width="13.28515625" customWidth="1"/>
    <col min="14100" max="14100" width="11.5703125" customWidth="1"/>
    <col min="14101" max="14101" width="11.42578125" customWidth="1"/>
    <col min="14103" max="14103" width="10.140625" customWidth="1"/>
    <col min="14105" max="14105" width="9.85546875" bestFit="1" customWidth="1"/>
    <col min="14341" max="14341" width="21.5703125" customWidth="1"/>
    <col min="14342" max="14342" width="14" bestFit="1" customWidth="1"/>
    <col min="14343" max="14343" width="13.42578125" customWidth="1"/>
    <col min="14344" max="14344" width="14.85546875" customWidth="1"/>
    <col min="14345" max="14345" width="13" customWidth="1"/>
    <col min="14347" max="14347" width="11.7109375" customWidth="1"/>
    <col min="14348" max="14348" width="13.5703125" customWidth="1"/>
    <col min="14349" max="14349" width="12.7109375" customWidth="1"/>
    <col min="14350" max="14350" width="13.28515625" customWidth="1"/>
    <col min="14351" max="14351" width="12.28515625" customWidth="1"/>
    <col min="14352" max="14352" width="13.85546875" customWidth="1"/>
    <col min="14353" max="14353" width="12.85546875" customWidth="1"/>
    <col min="14354" max="14354" width="11" customWidth="1"/>
    <col min="14355" max="14355" width="13.28515625" customWidth="1"/>
    <col min="14356" max="14356" width="11.5703125" customWidth="1"/>
    <col min="14357" max="14357" width="11.42578125" customWidth="1"/>
    <col min="14359" max="14359" width="10.140625" customWidth="1"/>
    <col min="14361" max="14361" width="9.85546875" bestFit="1" customWidth="1"/>
    <col min="14597" max="14597" width="21.5703125" customWidth="1"/>
    <col min="14598" max="14598" width="14" bestFit="1" customWidth="1"/>
    <col min="14599" max="14599" width="13.42578125" customWidth="1"/>
    <col min="14600" max="14600" width="14.85546875" customWidth="1"/>
    <col min="14601" max="14601" width="13" customWidth="1"/>
    <col min="14603" max="14603" width="11.7109375" customWidth="1"/>
    <col min="14604" max="14604" width="13.5703125" customWidth="1"/>
    <col min="14605" max="14605" width="12.7109375" customWidth="1"/>
    <col min="14606" max="14606" width="13.28515625" customWidth="1"/>
    <col min="14607" max="14607" width="12.28515625" customWidth="1"/>
    <col min="14608" max="14608" width="13.85546875" customWidth="1"/>
    <col min="14609" max="14609" width="12.85546875" customWidth="1"/>
    <col min="14610" max="14610" width="11" customWidth="1"/>
    <col min="14611" max="14611" width="13.28515625" customWidth="1"/>
    <col min="14612" max="14612" width="11.5703125" customWidth="1"/>
    <col min="14613" max="14613" width="11.42578125" customWidth="1"/>
    <col min="14615" max="14615" width="10.140625" customWidth="1"/>
    <col min="14617" max="14617" width="9.85546875" bestFit="1" customWidth="1"/>
    <col min="14853" max="14853" width="21.5703125" customWidth="1"/>
    <col min="14854" max="14854" width="14" bestFit="1" customWidth="1"/>
    <col min="14855" max="14855" width="13.42578125" customWidth="1"/>
    <col min="14856" max="14856" width="14.85546875" customWidth="1"/>
    <col min="14857" max="14857" width="13" customWidth="1"/>
    <col min="14859" max="14859" width="11.7109375" customWidth="1"/>
    <col min="14860" max="14860" width="13.5703125" customWidth="1"/>
    <col min="14861" max="14861" width="12.7109375" customWidth="1"/>
    <col min="14862" max="14862" width="13.28515625" customWidth="1"/>
    <col min="14863" max="14863" width="12.28515625" customWidth="1"/>
    <col min="14864" max="14864" width="13.85546875" customWidth="1"/>
    <col min="14865" max="14865" width="12.85546875" customWidth="1"/>
    <col min="14866" max="14866" width="11" customWidth="1"/>
    <col min="14867" max="14867" width="13.28515625" customWidth="1"/>
    <col min="14868" max="14868" width="11.5703125" customWidth="1"/>
    <col min="14869" max="14869" width="11.42578125" customWidth="1"/>
    <col min="14871" max="14871" width="10.140625" customWidth="1"/>
    <col min="14873" max="14873" width="9.85546875" bestFit="1" customWidth="1"/>
    <col min="15109" max="15109" width="21.5703125" customWidth="1"/>
    <col min="15110" max="15110" width="14" bestFit="1" customWidth="1"/>
    <col min="15111" max="15111" width="13.42578125" customWidth="1"/>
    <col min="15112" max="15112" width="14.85546875" customWidth="1"/>
    <col min="15113" max="15113" width="13" customWidth="1"/>
    <col min="15115" max="15115" width="11.7109375" customWidth="1"/>
    <col min="15116" max="15116" width="13.5703125" customWidth="1"/>
    <col min="15117" max="15117" width="12.7109375" customWidth="1"/>
    <col min="15118" max="15118" width="13.28515625" customWidth="1"/>
    <col min="15119" max="15119" width="12.28515625" customWidth="1"/>
    <col min="15120" max="15120" width="13.85546875" customWidth="1"/>
    <col min="15121" max="15121" width="12.85546875" customWidth="1"/>
    <col min="15122" max="15122" width="11" customWidth="1"/>
    <col min="15123" max="15123" width="13.28515625" customWidth="1"/>
    <col min="15124" max="15124" width="11.5703125" customWidth="1"/>
    <col min="15125" max="15125" width="11.42578125" customWidth="1"/>
    <col min="15127" max="15127" width="10.140625" customWidth="1"/>
    <col min="15129" max="15129" width="9.85546875" bestFit="1" customWidth="1"/>
    <col min="15365" max="15365" width="21.5703125" customWidth="1"/>
    <col min="15366" max="15366" width="14" bestFit="1" customWidth="1"/>
    <col min="15367" max="15367" width="13.42578125" customWidth="1"/>
    <col min="15368" max="15368" width="14.85546875" customWidth="1"/>
    <col min="15369" max="15369" width="13" customWidth="1"/>
    <col min="15371" max="15371" width="11.7109375" customWidth="1"/>
    <col min="15372" max="15372" width="13.5703125" customWidth="1"/>
    <col min="15373" max="15373" width="12.7109375" customWidth="1"/>
    <col min="15374" max="15374" width="13.28515625" customWidth="1"/>
    <col min="15375" max="15375" width="12.28515625" customWidth="1"/>
    <col min="15376" max="15376" width="13.85546875" customWidth="1"/>
    <col min="15377" max="15377" width="12.85546875" customWidth="1"/>
    <col min="15378" max="15378" width="11" customWidth="1"/>
    <col min="15379" max="15379" width="13.28515625" customWidth="1"/>
    <col min="15380" max="15380" width="11.5703125" customWidth="1"/>
    <col min="15381" max="15381" width="11.42578125" customWidth="1"/>
    <col min="15383" max="15383" width="10.140625" customWidth="1"/>
    <col min="15385" max="15385" width="9.85546875" bestFit="1" customWidth="1"/>
    <col min="15621" max="15621" width="21.5703125" customWidth="1"/>
    <col min="15622" max="15622" width="14" bestFit="1" customWidth="1"/>
    <col min="15623" max="15623" width="13.42578125" customWidth="1"/>
    <col min="15624" max="15624" width="14.85546875" customWidth="1"/>
    <col min="15625" max="15625" width="13" customWidth="1"/>
    <col min="15627" max="15627" width="11.7109375" customWidth="1"/>
    <col min="15628" max="15628" width="13.5703125" customWidth="1"/>
    <col min="15629" max="15629" width="12.7109375" customWidth="1"/>
    <col min="15630" max="15630" width="13.28515625" customWidth="1"/>
    <col min="15631" max="15631" width="12.28515625" customWidth="1"/>
    <col min="15632" max="15632" width="13.85546875" customWidth="1"/>
    <col min="15633" max="15633" width="12.85546875" customWidth="1"/>
    <col min="15634" max="15634" width="11" customWidth="1"/>
    <col min="15635" max="15635" width="13.28515625" customWidth="1"/>
    <col min="15636" max="15636" width="11.5703125" customWidth="1"/>
    <col min="15637" max="15637" width="11.42578125" customWidth="1"/>
    <col min="15639" max="15639" width="10.140625" customWidth="1"/>
    <col min="15641" max="15641" width="9.85546875" bestFit="1" customWidth="1"/>
    <col min="15877" max="15877" width="21.5703125" customWidth="1"/>
    <col min="15878" max="15878" width="14" bestFit="1" customWidth="1"/>
    <col min="15879" max="15879" width="13.42578125" customWidth="1"/>
    <col min="15880" max="15880" width="14.85546875" customWidth="1"/>
    <col min="15881" max="15881" width="13" customWidth="1"/>
    <col min="15883" max="15883" width="11.7109375" customWidth="1"/>
    <col min="15884" max="15884" width="13.5703125" customWidth="1"/>
    <col min="15885" max="15885" width="12.7109375" customWidth="1"/>
    <col min="15886" max="15886" width="13.28515625" customWidth="1"/>
    <col min="15887" max="15887" width="12.28515625" customWidth="1"/>
    <col min="15888" max="15888" width="13.85546875" customWidth="1"/>
    <col min="15889" max="15889" width="12.85546875" customWidth="1"/>
    <col min="15890" max="15890" width="11" customWidth="1"/>
    <col min="15891" max="15891" width="13.28515625" customWidth="1"/>
    <col min="15892" max="15892" width="11.5703125" customWidth="1"/>
    <col min="15893" max="15893" width="11.42578125" customWidth="1"/>
    <col min="15895" max="15895" width="10.140625" customWidth="1"/>
    <col min="15897" max="15897" width="9.85546875" bestFit="1" customWidth="1"/>
    <col min="16133" max="16133" width="21.5703125" customWidth="1"/>
    <col min="16134" max="16134" width="14" bestFit="1" customWidth="1"/>
    <col min="16135" max="16135" width="13.42578125" customWidth="1"/>
    <col min="16136" max="16136" width="14.85546875" customWidth="1"/>
    <col min="16137" max="16137" width="13" customWidth="1"/>
    <col min="16139" max="16139" width="11.7109375" customWidth="1"/>
    <col min="16140" max="16140" width="13.5703125" customWidth="1"/>
    <col min="16141" max="16141" width="12.7109375" customWidth="1"/>
    <col min="16142" max="16142" width="13.28515625" customWidth="1"/>
    <col min="16143" max="16143" width="12.28515625" customWidth="1"/>
    <col min="16144" max="16144" width="13.85546875" customWidth="1"/>
    <col min="16145" max="16145" width="12.85546875" customWidth="1"/>
    <col min="16146" max="16146" width="11" customWidth="1"/>
    <col min="16147" max="16147" width="13.28515625" customWidth="1"/>
    <col min="16148" max="16148" width="11.5703125" customWidth="1"/>
    <col min="16149" max="16149" width="11.42578125" customWidth="1"/>
    <col min="16151" max="16151" width="10.140625" customWidth="1"/>
    <col min="16153" max="16153" width="9.85546875" bestFit="1" customWidth="1"/>
  </cols>
  <sheetData>
    <row r="1" spans="1:27" ht="15.75">
      <c r="A1" s="2180"/>
      <c r="B1" s="2180"/>
      <c r="C1" s="2180"/>
      <c r="D1" s="2180"/>
      <c r="E1" s="2180"/>
      <c r="F1" s="2180"/>
      <c r="G1" s="2180"/>
      <c r="H1" s="2180"/>
      <c r="I1" s="2180"/>
      <c r="J1" s="2180"/>
      <c r="K1" s="2180"/>
      <c r="L1" s="2180"/>
      <c r="M1" s="2180"/>
      <c r="N1" s="2180"/>
      <c r="O1" s="2180"/>
      <c r="P1" s="2180"/>
      <c r="Q1" s="2180"/>
    </row>
    <row r="2" spans="1:27" ht="15.75">
      <c r="A2" s="2180"/>
      <c r="B2" s="2180"/>
      <c r="C2" s="2180"/>
      <c r="D2" s="2180"/>
      <c r="E2" s="2180"/>
      <c r="F2" s="2180"/>
      <c r="G2" s="2180"/>
      <c r="H2" s="2180"/>
      <c r="I2" s="2180"/>
      <c r="J2" s="2180"/>
      <c r="K2" s="2180"/>
      <c r="L2" s="2180"/>
      <c r="M2" s="2180"/>
      <c r="N2" s="2180"/>
      <c r="O2" s="2180"/>
      <c r="P2" s="2180"/>
      <c r="Q2" s="2180"/>
    </row>
    <row r="3" spans="1:27">
      <c r="T3" s="200"/>
      <c r="U3" s="200"/>
      <c r="V3" s="200"/>
      <c r="W3" s="200"/>
      <c r="AA3" s="200" t="str">
        <f>+RELACION!C68</f>
        <v>COES/D/DO/STR-INF-063-2012 Revision 2</v>
      </c>
    </row>
    <row r="4" spans="1:27" ht="16.5" thickBot="1">
      <c r="A4" s="20" t="s">
        <v>1572</v>
      </c>
      <c r="I4" s="201"/>
      <c r="J4" s="202"/>
    </row>
    <row r="5" spans="1:27" ht="13.5" thickBot="1">
      <c r="A5" s="203"/>
      <c r="B5" s="204"/>
      <c r="C5" s="2181" t="s">
        <v>559</v>
      </c>
      <c r="D5" s="2182"/>
      <c r="E5" s="2182"/>
      <c r="F5" s="2182"/>
      <c r="G5" s="2182"/>
      <c r="H5" s="2182"/>
      <c r="I5" s="2182"/>
      <c r="J5" s="2182"/>
      <c r="K5" s="2182"/>
      <c r="L5" s="2182"/>
      <c r="M5" s="2182"/>
      <c r="N5" s="2182"/>
      <c r="O5" s="2182"/>
      <c r="P5" s="2182"/>
      <c r="Q5" s="2182"/>
      <c r="R5" s="2182"/>
      <c r="S5" s="2182"/>
      <c r="T5" s="2182"/>
      <c r="U5" s="2182"/>
      <c r="V5" s="2182"/>
      <c r="W5" s="2183"/>
    </row>
    <row r="6" spans="1:27">
      <c r="A6" s="205" t="s">
        <v>0</v>
      </c>
      <c r="B6" s="23"/>
      <c r="C6" s="205" t="s">
        <v>376</v>
      </c>
      <c r="D6" s="179" t="s">
        <v>377</v>
      </c>
      <c r="E6" s="206" t="s">
        <v>389</v>
      </c>
      <c r="F6" s="207" t="s">
        <v>490</v>
      </c>
      <c r="G6" s="208" t="s">
        <v>491</v>
      </c>
      <c r="H6" s="209" t="s">
        <v>492</v>
      </c>
      <c r="I6" s="210" t="s">
        <v>493</v>
      </c>
      <c r="J6" s="211" t="s">
        <v>494</v>
      </c>
      <c r="K6" s="212" t="s">
        <v>495</v>
      </c>
      <c r="L6" s="212" t="s">
        <v>495</v>
      </c>
      <c r="M6" s="212" t="s">
        <v>495</v>
      </c>
      <c r="N6" s="212" t="s">
        <v>495</v>
      </c>
      <c r="O6" s="212" t="s">
        <v>495</v>
      </c>
      <c r="P6" s="212" t="s">
        <v>495</v>
      </c>
      <c r="Q6" s="213" t="s">
        <v>495</v>
      </c>
      <c r="R6" s="214" t="s">
        <v>495</v>
      </c>
      <c r="S6" s="214" t="s">
        <v>495</v>
      </c>
      <c r="T6" s="214" t="s">
        <v>495</v>
      </c>
      <c r="U6" s="214" t="s">
        <v>495</v>
      </c>
      <c r="V6" s="214" t="s">
        <v>495</v>
      </c>
      <c r="W6" s="215" t="s">
        <v>495</v>
      </c>
    </row>
    <row r="7" spans="1:27">
      <c r="A7" s="216"/>
      <c r="B7" s="217"/>
      <c r="C7" s="216"/>
      <c r="D7" s="218" t="s">
        <v>381</v>
      </c>
      <c r="E7" s="219"/>
      <c r="F7" s="220"/>
      <c r="G7" s="221" t="s">
        <v>496</v>
      </c>
      <c r="H7" s="222"/>
      <c r="I7" s="223"/>
      <c r="J7" s="224" t="s">
        <v>497</v>
      </c>
      <c r="K7" s="225" t="s">
        <v>498</v>
      </c>
      <c r="L7" s="225" t="s">
        <v>499</v>
      </c>
      <c r="M7" s="225" t="s">
        <v>500</v>
      </c>
      <c r="N7" s="225" t="s">
        <v>501</v>
      </c>
      <c r="O7" s="225" t="s">
        <v>502</v>
      </c>
      <c r="P7" s="225" t="s">
        <v>503</v>
      </c>
      <c r="Q7" s="226" t="s">
        <v>504</v>
      </c>
      <c r="R7" s="227" t="s">
        <v>505</v>
      </c>
      <c r="S7" s="227" t="s">
        <v>506</v>
      </c>
      <c r="T7" s="227" t="s">
        <v>1018</v>
      </c>
      <c r="U7" s="227" t="s">
        <v>1021</v>
      </c>
      <c r="V7" s="227" t="s">
        <v>1636</v>
      </c>
      <c r="W7" s="1607" t="s">
        <v>1637</v>
      </c>
    </row>
    <row r="8" spans="1:27">
      <c r="A8" s="228" t="s">
        <v>12</v>
      </c>
      <c r="C8" s="229">
        <f>SUMIF('1.1'!B$9:B$836,A8,'1.1'!R$9:R$836)</f>
        <v>1274981.8290689886</v>
      </c>
      <c r="D8" s="230">
        <f>+'2'!F104*'1.1'!$R$5</f>
        <v>22067.056943778662</v>
      </c>
      <c r="E8" s="231">
        <f t="shared" ref="E8:E29" si="0">SUM(C8:D8)</f>
        <v>1297048.8860127672</v>
      </c>
      <c r="F8" s="232">
        <f>SUMIF('1.1'!$B$9:$B$836,$A8,'1.1'!S$9:S$836)+$D8*'1.1'!S$5</f>
        <v>647770.74516607344</v>
      </c>
      <c r="G8" s="233">
        <f>SUMIF('1.1'!$B$9:$B$836,$A8,'1.1'!T$9:T$836)+$D8*'1.1'!T$5</f>
        <v>26822.805182860193</v>
      </c>
      <c r="H8" s="233">
        <f>SUMIF('1.1'!$B$9:$B$836,$A8,'1.1'!U$9:U$836)+$D8*'1.1'!U$5</f>
        <v>269569.19208774489</v>
      </c>
      <c r="I8" s="234">
        <f>SUMIF('1.1'!$B$9:$B$836,$A8,'1.1'!V$9:V$836)+$D8*'1.1'!V$5</f>
        <v>0</v>
      </c>
      <c r="J8" s="235">
        <f>SUMIF('1.1'!$B$9:$B$836,$A8,'1.1'!W$9:W$836)+$D8*'1.1'!W$5</f>
        <v>273758.86828665115</v>
      </c>
      <c r="K8" s="235">
        <f>SUMIF('1.1'!$B$9:$B$836,$A8,'1.1'!X$9:X$836)+$D8*'1.1'!X$5</f>
        <v>2682.2805182860184</v>
      </c>
      <c r="L8" s="235">
        <f>SUMIF('1.1'!$B$9:$B$836,$A8,'1.1'!Y$9:Y$836)+$D8*'1.1'!Y$5</f>
        <v>4023.4207774290257</v>
      </c>
      <c r="M8" s="235">
        <f>SUMIF('1.1'!$B$9:$B$836,$A8,'1.1'!Z$9:Z$836)+$D8*'1.1'!Z$5</f>
        <v>2682.2805182860184</v>
      </c>
      <c r="N8" s="235">
        <f>SUMIF('1.1'!$B$9:$B$836,$A8,'1.1'!AA$9:AA$836)+$D8*'1.1'!AA$5</f>
        <v>5364.5610365720368</v>
      </c>
      <c r="O8" s="235">
        <f>SUMIF('1.1'!$B$9:$B$836,$A8,'1.1'!AB$9:AB$836)+$D8*'1.1'!AB$5</f>
        <v>16093.683109716103</v>
      </c>
      <c r="P8" s="235">
        <f>SUMIF('1.1'!$B$9:$B$836,$A8,'1.1'!AC$9:AC$836)+$D8*'1.1'!AC$5</f>
        <v>4023.4207774290257</v>
      </c>
      <c r="Q8" s="236">
        <f>SUMIF('1.1'!$B$9:$B$836,$A8,'1.1'!AD$9:AD$836)+$D8*'1.1'!AD$5</f>
        <v>4023.4207774290257</v>
      </c>
      <c r="R8" s="233">
        <f>SUMIF('1.1'!$B$9:$B$836,$A8,'1.1'!AE$9:AE$836)+$D8*'1.1'!AE$5</f>
        <v>2682.2805182860184</v>
      </c>
      <c r="S8" s="1609">
        <f>SUMIF('1.1'!$B$9:$B$836,$A8,'1.1'!AF$9:AF$836)+$D8*'1.1'!AF$5</f>
        <v>1341.1402591430092</v>
      </c>
      <c r="T8" s="1609">
        <f>SUMIF('1.1'!$B$9:$B$836,$A8,'1.1'!AG$9:AG$836)+$D8*'1.1'!AG$5</f>
        <v>18775.963628002133</v>
      </c>
      <c r="U8" s="1609">
        <f>SUMIF('1.1'!$B$9:$B$836,$A8,'1.1'!AH$9:AH$836)+$D8*'1.1'!AH$5</f>
        <v>6705.7012957150482</v>
      </c>
      <c r="V8" s="1609">
        <f>SUMIF('1.1'!$B$9:$B$836,$A8,'1.1'!AI$9:AI$836)+$D8*'1.1'!AI$5</f>
        <v>6705.7012957150482</v>
      </c>
      <c r="W8" s="1610">
        <f>SUMIF('1.1'!$B$9:$B$836,$A8,'1.1'!AJ$9:AJ$836)+$D8*'1.1'!AJ$5</f>
        <v>4023.4207774290257</v>
      </c>
      <c r="Y8" s="62"/>
    </row>
    <row r="9" spans="1:27">
      <c r="A9" s="228" t="s">
        <v>39</v>
      </c>
      <c r="C9" s="229">
        <f>SUMIF('1.1'!B$9:B$836,A9,'1.1'!R$9:R$836)</f>
        <v>11348542.575686038</v>
      </c>
      <c r="D9" s="230">
        <f>+'2'!F105*'1.1'!$R$5</f>
        <v>11735.124425011236</v>
      </c>
      <c r="E9" s="231">
        <f t="shared" si="0"/>
        <v>11360277.700111048</v>
      </c>
      <c r="F9" s="232">
        <f>SUMIF('1.1'!$B$9:$B$836,$A9,'1.1'!S$9:S$836)+$D9*'1.1'!S$5</f>
        <v>5049690.3260370446</v>
      </c>
      <c r="G9" s="233">
        <f>SUMIF('1.1'!$B$9:$B$836,$A9,'1.1'!T$9:T$836)+$D9*'1.1'!T$5</f>
        <v>209096.90791043671</v>
      </c>
      <c r="H9" s="233">
        <f>SUMIF('1.1'!$B$9:$B$836,$A9,'1.1'!U$9:U$836)+$D9*'1.1'!U$5</f>
        <v>2101423.9244998866</v>
      </c>
      <c r="I9" s="234">
        <f>SUMIF('1.1'!$B$9:$B$836,$A9,'1.1'!V$9:V$836)+$D9*'1.1'!V$5</f>
        <v>0</v>
      </c>
      <c r="J9" s="235">
        <f>SUMIF('1.1'!$B$9:$B$836,$A9,'1.1'!W$9:W$836)+$D9*'1.1'!W$5</f>
        <v>3383230.6633278932</v>
      </c>
      <c r="K9" s="235">
        <f>SUMIF('1.1'!$B$9:$B$836,$A9,'1.1'!X$9:X$836)+$D9*'1.1'!X$5</f>
        <v>20909.690791043664</v>
      </c>
      <c r="L9" s="235">
        <f>SUMIF('1.1'!$B$9:$B$836,$A9,'1.1'!Y$9:Y$836)+$D9*'1.1'!Y$5</f>
        <v>31364.536186565492</v>
      </c>
      <c r="M9" s="235">
        <f>SUMIF('1.1'!$B$9:$B$836,$A9,'1.1'!Z$9:Z$836)+$D9*'1.1'!Z$5</f>
        <v>20909.690791043664</v>
      </c>
      <c r="N9" s="235">
        <f>SUMIF('1.1'!$B$9:$B$836,$A9,'1.1'!AA$9:AA$836)+$D9*'1.1'!AA$5</f>
        <v>41819.381582087328</v>
      </c>
      <c r="O9" s="235">
        <f>SUMIF('1.1'!$B$9:$B$836,$A9,'1.1'!AB$9:AB$836)+$D9*'1.1'!AB$5</f>
        <v>125458.14474626197</v>
      </c>
      <c r="P9" s="235">
        <f>SUMIF('1.1'!$B$9:$B$836,$A9,'1.1'!AC$9:AC$836)+$D9*'1.1'!AC$5</f>
        <v>31364.536186565492</v>
      </c>
      <c r="Q9" s="236">
        <f>SUMIF('1.1'!$B$9:$B$836,$A9,'1.1'!AD$9:AD$836)+$D9*'1.1'!AD$5</f>
        <v>31364.536186565492</v>
      </c>
      <c r="R9" s="233">
        <f>SUMIF('1.1'!$B$9:$B$836,$A9,'1.1'!AE$9:AE$836)+$D9*'1.1'!AE$5</f>
        <v>20909.690791043664</v>
      </c>
      <c r="S9" s="1608">
        <f>SUMIF('1.1'!$B$9:$B$836,$A9,'1.1'!AF$9:AF$836)+$D9*'1.1'!AF$5</f>
        <v>10454.845395521832</v>
      </c>
      <c r="T9" s="1608">
        <f>SUMIF('1.1'!$B$9:$B$836,$A9,'1.1'!AG$9:AG$836)+$D9*'1.1'!AG$5</f>
        <v>146367.83553730563</v>
      </c>
      <c r="U9" s="1608">
        <f>SUMIF('1.1'!$B$9:$B$836,$A9,'1.1'!AH$9:AH$836)+$D9*'1.1'!AH$5</f>
        <v>52274.226977609178</v>
      </c>
      <c r="V9" s="1608">
        <f>SUMIF('1.1'!$B$9:$B$836,$A9,'1.1'!AI$9:AI$836)+$D9*'1.1'!AI$5</f>
        <v>52274.226977609178</v>
      </c>
      <c r="W9" s="237">
        <f>SUMIF('1.1'!$B$9:$B$836,$A9,'1.1'!AJ$9:AJ$836)+$D9*'1.1'!AJ$5</f>
        <v>31364.536186565492</v>
      </c>
      <c r="Y9" s="62"/>
    </row>
    <row r="10" spans="1:27">
      <c r="A10" s="228" t="s">
        <v>99</v>
      </c>
      <c r="C10" s="229">
        <f>SUMIF('1.1'!B$9:B$836,A10,'1.1'!R$9:R$836)</f>
        <v>1293400.7265181041</v>
      </c>
      <c r="D10" s="230">
        <f>+'2'!F106*'1.1'!$R$5</f>
        <v>4859.2307869823235</v>
      </c>
      <c r="E10" s="231">
        <f t="shared" si="0"/>
        <v>1298259.9573050863</v>
      </c>
      <c r="F10" s="232">
        <f>SUMIF('1.1'!$B$9:$B$836,$A10,'1.1'!S$9:S$836)+$D10*'1.1'!S$5</f>
        <v>662138.3647487571</v>
      </c>
      <c r="G10" s="233">
        <f>SUMIF('1.1'!$B$9:$B$836,$A10,'1.1'!T$9:T$836)+$D10*'1.1'!T$5</f>
        <v>27417.737670755992</v>
      </c>
      <c r="H10" s="233">
        <f>SUMIF('1.1'!$B$9:$B$836,$A10,'1.1'!U$9:U$836)+$D10*'1.1'!U$5</f>
        <v>275548.26359109755</v>
      </c>
      <c r="I10" s="234">
        <f>SUMIF('1.1'!$B$9:$B$836,$A10,'1.1'!V$9:V$836)+$D10*'1.1'!V$5</f>
        <v>0</v>
      </c>
      <c r="J10" s="235">
        <f>SUMIF('1.1'!$B$9:$B$836,$A10,'1.1'!W$9:W$836)+$D10*'1.1'!W$5</f>
        <v>252273.26516574656</v>
      </c>
      <c r="K10" s="235">
        <f>SUMIF('1.1'!$B$9:$B$836,$A10,'1.1'!X$9:X$836)+$D10*'1.1'!X$5</f>
        <v>2741.7737670755992</v>
      </c>
      <c r="L10" s="235">
        <f>SUMIF('1.1'!$B$9:$B$836,$A10,'1.1'!Y$9:Y$836)+$D10*'1.1'!Y$5</f>
        <v>4112.6606506133967</v>
      </c>
      <c r="M10" s="235">
        <f>SUMIF('1.1'!$B$9:$B$836,$A10,'1.1'!Z$9:Z$836)+$D10*'1.1'!Z$5</f>
        <v>2741.7737670755992</v>
      </c>
      <c r="N10" s="235">
        <f>SUMIF('1.1'!$B$9:$B$836,$A10,'1.1'!AA$9:AA$836)+$D10*'1.1'!AA$5</f>
        <v>5483.5475341511983</v>
      </c>
      <c r="O10" s="235">
        <f>SUMIF('1.1'!$B$9:$B$836,$A10,'1.1'!AB$9:AB$836)+$D10*'1.1'!AB$5</f>
        <v>16450.642602453587</v>
      </c>
      <c r="P10" s="235">
        <f>SUMIF('1.1'!$B$9:$B$836,$A10,'1.1'!AC$9:AC$836)+$D10*'1.1'!AC$5</f>
        <v>4112.6606506133967</v>
      </c>
      <c r="Q10" s="236">
        <f>SUMIF('1.1'!$B$9:$B$836,$A10,'1.1'!AD$9:AD$836)+$D10*'1.1'!AD$5</f>
        <v>4112.6606506133967</v>
      </c>
      <c r="R10" s="233">
        <f>SUMIF('1.1'!$B$9:$B$836,$A10,'1.1'!AE$9:AE$836)+$D10*'1.1'!AE$5</f>
        <v>2741.7737670755992</v>
      </c>
      <c r="S10" s="1608">
        <f>SUMIF('1.1'!$B$9:$B$836,$A10,'1.1'!AF$9:AF$836)+$D10*'1.1'!AF$5</f>
        <v>1370.8868835377996</v>
      </c>
      <c r="T10" s="1608">
        <f>SUMIF('1.1'!$B$9:$B$836,$A10,'1.1'!AG$9:AG$836)+$D10*'1.1'!AG$5</f>
        <v>19192.416369529194</v>
      </c>
      <c r="U10" s="1608">
        <f>SUMIF('1.1'!$B$9:$B$836,$A10,'1.1'!AH$9:AH$836)+$D10*'1.1'!AH$5</f>
        <v>6854.4344176889981</v>
      </c>
      <c r="V10" s="1608">
        <f>SUMIF('1.1'!$B$9:$B$836,$A10,'1.1'!AI$9:AI$836)+$D10*'1.1'!AI$5</f>
        <v>6854.4344176889981</v>
      </c>
      <c r="W10" s="237">
        <f>SUMIF('1.1'!$B$9:$B$836,$A10,'1.1'!AJ$9:AJ$836)+$D10*'1.1'!AJ$5</f>
        <v>4112.6606506133967</v>
      </c>
      <c r="Y10" s="62"/>
    </row>
    <row r="11" spans="1:27">
      <c r="A11" s="228" t="s">
        <v>132</v>
      </c>
      <c r="C11" s="229">
        <f>SUMIF('1.1'!B$9:B$836,A11,'1.1'!R$9:R$836)</f>
        <v>3271365.759637469</v>
      </c>
      <c r="D11" s="230">
        <f>+'2'!F107*'1.1'!$R$5</f>
        <v>60217.921758214921</v>
      </c>
      <c r="E11" s="231">
        <f t="shared" si="0"/>
        <v>3331583.6813956839</v>
      </c>
      <c r="F11" s="232">
        <f>SUMIF('1.1'!$B$9:$B$836,$A11,'1.1'!S$9:S$836)+$D11*'1.1'!S$5</f>
        <v>1392828.643309192</v>
      </c>
      <c r="G11" s="233">
        <f>SUMIF('1.1'!$B$9:$B$836,$A11,'1.1'!T$9:T$836)+$D11*'1.1'!T$5</f>
        <v>57674.063905142539</v>
      </c>
      <c r="H11" s="233">
        <f>SUMIF('1.1'!$B$9:$B$836,$A11,'1.1'!U$9:U$836)+$D11*'1.1'!U$5</f>
        <v>579624.34224668238</v>
      </c>
      <c r="I11" s="234">
        <f>SUMIF('1.1'!$B$9:$B$836,$A11,'1.1'!V$9:V$836)+$D11*'1.1'!V$5</f>
        <v>0</v>
      </c>
      <c r="J11" s="235">
        <f>SUMIF('1.1'!$B$9:$B$836,$A11,'1.1'!W$9:W$836)+$D11*'1.1'!W$5</f>
        <v>1131318.143414496</v>
      </c>
      <c r="K11" s="235">
        <f>SUMIF('1.1'!$B$9:$B$836,$A11,'1.1'!X$9:X$836)+$D11*'1.1'!X$5</f>
        <v>5767.4063905142548</v>
      </c>
      <c r="L11" s="235">
        <f>SUMIF('1.1'!$B$9:$B$836,$A11,'1.1'!Y$9:Y$836)+$D11*'1.1'!Y$5</f>
        <v>8651.109585771379</v>
      </c>
      <c r="M11" s="235">
        <f>SUMIF('1.1'!$B$9:$B$836,$A11,'1.1'!Z$9:Z$836)+$D11*'1.1'!Z$5</f>
        <v>5767.4063905142548</v>
      </c>
      <c r="N11" s="235">
        <f>SUMIF('1.1'!$B$9:$B$836,$A11,'1.1'!AA$9:AA$836)+$D11*'1.1'!AA$5</f>
        <v>11534.81278102851</v>
      </c>
      <c r="O11" s="235">
        <f>SUMIF('1.1'!$B$9:$B$836,$A11,'1.1'!AB$9:AB$836)+$D11*'1.1'!AB$5</f>
        <v>34604.438343085516</v>
      </c>
      <c r="P11" s="235">
        <f>SUMIF('1.1'!$B$9:$B$836,$A11,'1.1'!AC$9:AC$836)+$D11*'1.1'!AC$5</f>
        <v>8651.109585771379</v>
      </c>
      <c r="Q11" s="236">
        <f>SUMIF('1.1'!$B$9:$B$836,$A11,'1.1'!AD$9:AD$836)+$D11*'1.1'!AD$5</f>
        <v>8651.109585771379</v>
      </c>
      <c r="R11" s="233">
        <f>SUMIF('1.1'!$B$9:$B$836,$A11,'1.1'!AE$9:AE$836)+$D11*'1.1'!AE$5</f>
        <v>5767.4063905142548</v>
      </c>
      <c r="S11" s="1608">
        <f>SUMIF('1.1'!$B$9:$B$836,$A11,'1.1'!AF$9:AF$836)+$D11*'1.1'!AF$5</f>
        <v>2883.7031952571274</v>
      </c>
      <c r="T11" s="1608">
        <f>SUMIF('1.1'!$B$9:$B$836,$A11,'1.1'!AG$9:AG$836)+$D11*'1.1'!AG$5</f>
        <v>40371.84473359977</v>
      </c>
      <c r="U11" s="1608">
        <f>SUMIF('1.1'!$B$9:$B$836,$A11,'1.1'!AH$9:AH$836)+$D11*'1.1'!AH$5</f>
        <v>14418.515976285635</v>
      </c>
      <c r="V11" s="1608">
        <f>SUMIF('1.1'!$B$9:$B$836,$A11,'1.1'!AI$9:AI$836)+$D11*'1.1'!AI$5</f>
        <v>14418.515976285635</v>
      </c>
      <c r="W11" s="237">
        <f>SUMIF('1.1'!$B$9:$B$836,$A11,'1.1'!AJ$9:AJ$836)+$D11*'1.1'!AJ$5</f>
        <v>8651.109585771379</v>
      </c>
      <c r="Y11" s="62"/>
    </row>
    <row r="12" spans="1:27">
      <c r="A12" s="336" t="s">
        <v>148</v>
      </c>
      <c r="C12" s="229">
        <f>SUMIF('1.1'!B$9:B$836,A12,'1.1'!R$9:R$836)</f>
        <v>2084472.8458417954</v>
      </c>
      <c r="D12" s="230">
        <f>+'2'!F108*'1.1'!$R$5</f>
        <v>0</v>
      </c>
      <c r="E12" s="231">
        <f t="shared" si="0"/>
        <v>2084472.8458417954</v>
      </c>
      <c r="F12" s="232">
        <f>SUMIF('1.1'!$B$9:$B$836,$A12,'1.1'!S$9:S$836)+$D12*'1.1'!S$5</f>
        <v>962046.85699800216</v>
      </c>
      <c r="G12" s="233">
        <f>SUMIF('1.1'!$B$9:$B$836,$A12,'1.1'!T$9:T$836)+$D12*'1.1'!T$5</f>
        <v>39836.308778385202</v>
      </c>
      <c r="H12" s="233">
        <f>SUMIF('1.1'!$B$9:$B$836,$A12,'1.1'!U$9:U$836)+$D12*'1.1'!U$5</f>
        <v>400354.90322277101</v>
      </c>
      <c r="I12" s="234">
        <f>SUMIF('1.1'!$B$9:$B$836,$A12,'1.1'!V$9:V$836)+$D12*'1.1'!V$5</f>
        <v>0</v>
      </c>
      <c r="J12" s="235">
        <f>SUMIF('1.1'!$B$9:$B$836,$A12,'1.1'!W$9:W$836)+$D12*'1.1'!W$5</f>
        <v>564717.66594640049</v>
      </c>
      <c r="K12" s="235">
        <f>SUMIF('1.1'!$B$9:$B$836,$A12,'1.1'!X$9:X$836)+$D12*'1.1'!X$5</f>
        <v>3983.6308778385196</v>
      </c>
      <c r="L12" s="235">
        <f>SUMIF('1.1'!$B$9:$B$836,$A12,'1.1'!Y$9:Y$836)+$D12*'1.1'!Y$5</f>
        <v>5975.446316757776</v>
      </c>
      <c r="M12" s="235">
        <f>SUMIF('1.1'!$B$9:$B$836,$A12,'1.1'!Z$9:Z$836)+$D12*'1.1'!Z$5</f>
        <v>3983.6308778385196</v>
      </c>
      <c r="N12" s="235">
        <f>SUMIF('1.1'!$B$9:$B$836,$A12,'1.1'!AA$9:AA$836)+$D12*'1.1'!AA$5</f>
        <v>7967.2617556770392</v>
      </c>
      <c r="O12" s="235">
        <f>SUMIF('1.1'!$B$9:$B$836,$A12,'1.1'!AB$9:AB$836)+$D12*'1.1'!AB$5</f>
        <v>23901.785267031104</v>
      </c>
      <c r="P12" s="235">
        <f>SUMIF('1.1'!$B$9:$B$836,$A12,'1.1'!AC$9:AC$836)+$D12*'1.1'!AC$5</f>
        <v>5975.446316757776</v>
      </c>
      <c r="Q12" s="236">
        <f>SUMIF('1.1'!$B$9:$B$836,$A12,'1.1'!AD$9:AD$836)+$D12*'1.1'!AD$5</f>
        <v>5975.446316757776</v>
      </c>
      <c r="R12" s="233">
        <f>SUMIF('1.1'!$B$9:$B$836,$A12,'1.1'!AE$9:AE$836)+$D12*'1.1'!AE$5</f>
        <v>3983.6308778385196</v>
      </c>
      <c r="S12" s="1608">
        <f>SUMIF('1.1'!$B$9:$B$836,$A12,'1.1'!AF$9:AF$836)+$D12*'1.1'!AF$5</f>
        <v>1991.8154389192598</v>
      </c>
      <c r="T12" s="1608">
        <f>SUMIF('1.1'!$B$9:$B$836,$A12,'1.1'!AG$9:AG$836)+$D12*'1.1'!AG$5</f>
        <v>27885.416144869632</v>
      </c>
      <c r="U12" s="1608">
        <f>SUMIF('1.1'!$B$9:$B$836,$A12,'1.1'!AH$9:AH$836)+$D12*'1.1'!AH$5</f>
        <v>9959.0771945963006</v>
      </c>
      <c r="V12" s="1608">
        <f>SUMIF('1.1'!$B$9:$B$836,$A12,'1.1'!AI$9:AI$836)+$D12*'1.1'!AI$5</f>
        <v>9959.0771945963006</v>
      </c>
      <c r="W12" s="237">
        <f>SUMIF('1.1'!$B$9:$B$836,$A12,'1.1'!AJ$9:AJ$836)+$D12*'1.1'!AJ$5</f>
        <v>5975.446316757776</v>
      </c>
      <c r="Y12" s="62"/>
    </row>
    <row r="13" spans="1:27">
      <c r="A13" s="228" t="s">
        <v>233</v>
      </c>
      <c r="C13" s="229">
        <f>SUMIF('1.1'!B$9:B$836,A13,'1.1'!R$9:R$836)</f>
        <v>8195700.7158253724</v>
      </c>
      <c r="D13" s="230">
        <f>+'2'!F109*'1.1'!$R$5</f>
        <v>0</v>
      </c>
      <c r="E13" s="231">
        <f t="shared" si="0"/>
        <v>8195700.7158253724</v>
      </c>
      <c r="F13" s="232">
        <f>SUMIF('1.1'!$B$9:$B$836,$A13,'1.1'!S$9:S$836)+$D13*'1.1'!S$5</f>
        <v>3888096.6195922741</v>
      </c>
      <c r="G13" s="233">
        <f>SUMIF('1.1'!$B$9:$B$836,$A13,'1.1'!T$9:T$836)+$D13*'1.1'!T$5</f>
        <v>160997.78963115011</v>
      </c>
      <c r="H13" s="233">
        <f>SUMIF('1.1'!$B$9:$B$836,$A13,'1.1'!U$9:U$836)+$D13*'1.1'!U$5</f>
        <v>1618027.7857930583</v>
      </c>
      <c r="I13" s="234">
        <f>SUMIF('1.1'!$B$9:$B$836,$A13,'1.1'!V$9:V$836)+$D13*'1.1'!V$5</f>
        <v>0</v>
      </c>
      <c r="J13" s="235">
        <f>SUMIF('1.1'!$B$9:$B$836,$A13,'1.1'!W$9:W$836)+$D13*'1.1'!W$5</f>
        <v>2053635.0413969993</v>
      </c>
      <c r="K13" s="235">
        <f>SUMIF('1.1'!$B$9:$B$836,$A13,'1.1'!X$9:X$836)+$D13*'1.1'!X$5</f>
        <v>16099.778963115006</v>
      </c>
      <c r="L13" s="235">
        <f>SUMIF('1.1'!$B$9:$B$836,$A13,'1.1'!Y$9:Y$836)+$D13*'1.1'!Y$5</f>
        <v>24149.668444672508</v>
      </c>
      <c r="M13" s="235">
        <f>SUMIF('1.1'!$B$9:$B$836,$A13,'1.1'!Z$9:Z$836)+$D13*'1.1'!Z$5</f>
        <v>16099.778963115006</v>
      </c>
      <c r="N13" s="235">
        <f>SUMIF('1.1'!$B$9:$B$836,$A13,'1.1'!AA$9:AA$836)+$D13*'1.1'!AA$5</f>
        <v>32199.557926230013</v>
      </c>
      <c r="O13" s="235">
        <f>SUMIF('1.1'!$B$9:$B$836,$A13,'1.1'!AB$9:AB$836)+$D13*'1.1'!AB$5</f>
        <v>96598.673778690034</v>
      </c>
      <c r="P13" s="235">
        <f>SUMIF('1.1'!$B$9:$B$836,$A13,'1.1'!AC$9:AC$836)+$D13*'1.1'!AC$5</f>
        <v>24149.668444672508</v>
      </c>
      <c r="Q13" s="236">
        <f>SUMIF('1.1'!$B$9:$B$836,$A13,'1.1'!AD$9:AD$836)+$D13*'1.1'!AD$5</f>
        <v>24149.668444672508</v>
      </c>
      <c r="R13" s="233">
        <f>SUMIF('1.1'!$B$9:$B$836,$A13,'1.1'!AE$9:AE$836)+$D13*'1.1'!AE$5</f>
        <v>16099.778963115006</v>
      </c>
      <c r="S13" s="1608">
        <f>SUMIF('1.1'!$B$9:$B$836,$A13,'1.1'!AF$9:AF$836)+$D13*'1.1'!AF$5</f>
        <v>8049.8894815575031</v>
      </c>
      <c r="T13" s="1608">
        <f>SUMIF('1.1'!$B$9:$B$836,$A13,'1.1'!AG$9:AG$836)+$D13*'1.1'!AG$5</f>
        <v>112698.45274180511</v>
      </c>
      <c r="U13" s="1608">
        <f>SUMIF('1.1'!$B$9:$B$836,$A13,'1.1'!AH$9:AH$836)+$D13*'1.1'!AH$5</f>
        <v>40249.447407787527</v>
      </c>
      <c r="V13" s="1608">
        <f>SUMIF('1.1'!$B$9:$B$836,$A13,'1.1'!AI$9:AI$836)+$D13*'1.1'!AI$5</f>
        <v>40249.447407787527</v>
      </c>
      <c r="W13" s="237">
        <f>SUMIF('1.1'!$B$9:$B$836,$A13,'1.1'!AJ$9:AJ$836)+$D13*'1.1'!AJ$5</f>
        <v>24149.668444672508</v>
      </c>
      <c r="Y13" s="62"/>
    </row>
    <row r="14" spans="1:27">
      <c r="A14" s="228" t="s">
        <v>92</v>
      </c>
      <c r="C14" s="229">
        <f>SUMIF('1.1'!B$9:B$836,A14,'1.1'!R$9:R$836)</f>
        <v>832161.59000000008</v>
      </c>
      <c r="D14" s="230">
        <f>+'2'!F110*'1.1'!$R$5</f>
        <v>0</v>
      </c>
      <c r="E14" s="231">
        <f t="shared" si="0"/>
        <v>832161.59000000008</v>
      </c>
      <c r="F14" s="232">
        <f>SUMIF('1.1'!$B$9:$B$836,$A14,'1.1'!S$9:S$836)+$D14*'1.1'!S$5</f>
        <v>229985.28000000017</v>
      </c>
      <c r="G14" s="233">
        <f>SUMIF('1.1'!$B$9:$B$836,$A14,'1.1'!T$9:T$836)+$D14*'1.1'!T$5</f>
        <v>9523.2000000000007</v>
      </c>
      <c r="H14" s="233">
        <f>SUMIF('1.1'!$B$9:$B$836,$A14,'1.1'!U$9:U$836)+$D14*'1.1'!U$5</f>
        <v>95708.160000000003</v>
      </c>
      <c r="I14" s="234">
        <f>SUMIF('1.1'!$B$9:$B$836,$A14,'1.1'!V$9:V$836)+$D14*'1.1'!V$5</f>
        <v>0</v>
      </c>
      <c r="J14" s="235">
        <f>SUMIF('1.1'!$B$9:$B$836,$A14,'1.1'!W$9:W$836)+$D14*'1.1'!W$5</f>
        <v>468851.51</v>
      </c>
      <c r="K14" s="235">
        <f>SUMIF('1.1'!$B$9:$B$836,$A14,'1.1'!X$9:X$836)+$D14*'1.1'!X$5</f>
        <v>952.32000000000016</v>
      </c>
      <c r="L14" s="235">
        <f>SUMIF('1.1'!$B$9:$B$836,$A14,'1.1'!Y$9:Y$836)+$D14*'1.1'!Y$5</f>
        <v>1428.48</v>
      </c>
      <c r="M14" s="235">
        <f>SUMIF('1.1'!$B$9:$B$836,$A14,'1.1'!Z$9:Z$836)+$D14*'1.1'!Z$5</f>
        <v>952.32000000000016</v>
      </c>
      <c r="N14" s="235">
        <f>SUMIF('1.1'!$B$9:$B$836,$A14,'1.1'!AA$9:AA$836)+$D14*'1.1'!AA$5</f>
        <v>1904.6400000000003</v>
      </c>
      <c r="O14" s="235">
        <f>SUMIF('1.1'!$B$9:$B$836,$A14,'1.1'!AB$9:AB$836)+$D14*'1.1'!AB$5</f>
        <v>5713.92</v>
      </c>
      <c r="P14" s="235">
        <f>SUMIF('1.1'!$B$9:$B$836,$A14,'1.1'!AC$9:AC$836)+$D14*'1.1'!AC$5</f>
        <v>1428.48</v>
      </c>
      <c r="Q14" s="236">
        <f>SUMIF('1.1'!$B$9:$B$836,$A14,'1.1'!AD$9:AD$836)+$D14*'1.1'!AD$5</f>
        <v>1428.48</v>
      </c>
      <c r="R14" s="233">
        <f>SUMIF('1.1'!$B$9:$B$836,$A14,'1.1'!AE$9:AE$836)+$D14*'1.1'!AE$5</f>
        <v>952.32000000000016</v>
      </c>
      <c r="S14" s="1608">
        <f>SUMIF('1.1'!$B$9:$B$836,$A14,'1.1'!AF$9:AF$836)+$D14*'1.1'!AF$5</f>
        <v>476.16000000000008</v>
      </c>
      <c r="T14" s="1608">
        <f>SUMIF('1.1'!$B$9:$B$836,$A14,'1.1'!AG$9:AG$836)+$D14*'1.1'!AG$5</f>
        <v>6666.2400000000007</v>
      </c>
      <c r="U14" s="1608">
        <f>SUMIF('1.1'!$B$9:$B$836,$A14,'1.1'!AH$9:AH$836)+$D14*'1.1'!AH$5</f>
        <v>2380.8000000000002</v>
      </c>
      <c r="V14" s="1608">
        <f>SUMIF('1.1'!$B$9:$B$836,$A14,'1.1'!AI$9:AI$836)+$D14*'1.1'!AI$5</f>
        <v>2380.8000000000002</v>
      </c>
      <c r="W14" s="237">
        <f>SUMIF('1.1'!$B$9:$B$836,$A14,'1.1'!AJ$9:AJ$836)+$D14*'1.1'!AJ$5</f>
        <v>1428.48</v>
      </c>
      <c r="Y14" s="62"/>
    </row>
    <row r="15" spans="1:27">
      <c r="A15" s="228" t="s">
        <v>173</v>
      </c>
      <c r="C15" s="229">
        <f>SUMIF('1.1'!B$9:B$836,A15,'1.1'!R$9:R$836)</f>
        <v>1944586.6494537406</v>
      </c>
      <c r="D15" s="230">
        <f>+'2'!F111*'1.1'!$R$5</f>
        <v>0</v>
      </c>
      <c r="E15" s="231">
        <f t="shared" si="0"/>
        <v>1944586.6494537406</v>
      </c>
      <c r="F15" s="232">
        <f>SUMIF('1.1'!$B$9:$B$836,$A15,'1.1'!S$9:S$836)+$D15*'1.1'!S$5</f>
        <v>856718.36318629223</v>
      </c>
      <c r="G15" s="233">
        <f>SUMIF('1.1'!$B$9:$B$836,$A15,'1.1'!T$9:T$836)+$D15*'1.1'!T$5</f>
        <v>35474.880463200512</v>
      </c>
      <c r="H15" s="233">
        <f>SUMIF('1.1'!$B$9:$B$836,$A15,'1.1'!U$9:U$836)+$D15*'1.1'!U$5</f>
        <v>356522.54865516507</v>
      </c>
      <c r="I15" s="234">
        <f>SUMIF('1.1'!$B$9:$B$836,$A15,'1.1'!V$9:V$836)+$D15*'1.1'!V$5</f>
        <v>0</v>
      </c>
      <c r="J15" s="235">
        <f>SUMIF('1.1'!$B$9:$B$836,$A15,'1.1'!W$9:W$836)+$D15*'1.1'!W$5</f>
        <v>591219.95978264115</v>
      </c>
      <c r="K15" s="235">
        <f>SUMIF('1.1'!$B$9:$B$836,$A15,'1.1'!X$9:X$836)+$D15*'1.1'!X$5</f>
        <v>3547.4880463200507</v>
      </c>
      <c r="L15" s="235">
        <f>SUMIF('1.1'!$B$9:$B$836,$A15,'1.1'!Y$9:Y$836)+$D15*'1.1'!Y$5</f>
        <v>5321.2320694800746</v>
      </c>
      <c r="M15" s="235">
        <f>SUMIF('1.1'!$B$9:$B$836,$A15,'1.1'!Z$9:Z$836)+$D15*'1.1'!Z$5</f>
        <v>3547.4880463200507</v>
      </c>
      <c r="N15" s="235">
        <f>SUMIF('1.1'!$B$9:$B$836,$A15,'1.1'!AA$9:AA$836)+$D15*'1.1'!AA$5</f>
        <v>7094.9760926401013</v>
      </c>
      <c r="O15" s="235">
        <f>SUMIF('1.1'!$B$9:$B$836,$A15,'1.1'!AB$9:AB$836)+$D15*'1.1'!AB$5</f>
        <v>21284.928277920299</v>
      </c>
      <c r="P15" s="235">
        <f>SUMIF('1.1'!$B$9:$B$836,$A15,'1.1'!AC$9:AC$836)+$D15*'1.1'!AC$5</f>
        <v>5321.2320694800746</v>
      </c>
      <c r="Q15" s="236">
        <f>SUMIF('1.1'!$B$9:$B$836,$A15,'1.1'!AD$9:AD$836)+$D15*'1.1'!AD$5</f>
        <v>5321.2320694800746</v>
      </c>
      <c r="R15" s="233">
        <f>SUMIF('1.1'!$B$9:$B$836,$A15,'1.1'!AE$9:AE$836)+$D15*'1.1'!AE$5</f>
        <v>3547.4880463200507</v>
      </c>
      <c r="S15" s="1608">
        <f>SUMIF('1.1'!$B$9:$B$836,$A15,'1.1'!AF$9:AF$836)+$D15*'1.1'!AF$5</f>
        <v>1773.7440231600253</v>
      </c>
      <c r="T15" s="1608">
        <f>SUMIF('1.1'!$B$9:$B$836,$A15,'1.1'!AG$9:AG$836)+$D15*'1.1'!AG$5</f>
        <v>24832.416324240356</v>
      </c>
      <c r="U15" s="1608">
        <f>SUMIF('1.1'!$B$9:$B$836,$A15,'1.1'!AH$9:AH$836)+$D15*'1.1'!AH$5</f>
        <v>8868.720115800128</v>
      </c>
      <c r="V15" s="1608">
        <f>SUMIF('1.1'!$B$9:$B$836,$A15,'1.1'!AI$9:AI$836)+$D15*'1.1'!AI$5</f>
        <v>8868.720115800128</v>
      </c>
      <c r="W15" s="237">
        <f>SUMIF('1.1'!$B$9:$B$836,$A15,'1.1'!AJ$9:AJ$836)+$D15*'1.1'!AJ$5</f>
        <v>5321.2320694800746</v>
      </c>
      <c r="Y15" s="62"/>
    </row>
    <row r="16" spans="1:27">
      <c r="A16" s="228" t="s">
        <v>186</v>
      </c>
      <c r="C16" s="229">
        <f>SUMIF('1.1'!B$9:B$836,A16,'1.1'!R$9:R$836)</f>
        <v>866455.44874793012</v>
      </c>
      <c r="D16" s="230">
        <f>+'2'!F112*'1.1'!$R$5</f>
        <v>0</v>
      </c>
      <c r="E16" s="231">
        <f t="shared" si="0"/>
        <v>866455.44874793012</v>
      </c>
      <c r="F16" s="232">
        <f>SUMIF('1.1'!$B$9:$B$836,$A16,'1.1'!S$9:S$836)+$D16*'1.1'!S$5</f>
        <v>317701.14337556734</v>
      </c>
      <c r="G16" s="233">
        <f>SUMIF('1.1'!$B$9:$B$836,$A16,'1.1'!T$9:T$836)+$D16*'1.1'!T$5</f>
        <v>13155.326847849577</v>
      </c>
      <c r="H16" s="233">
        <f>SUMIF('1.1'!$B$9:$B$836,$A16,'1.1'!U$9:U$836)+$D16*'1.1'!U$5</f>
        <v>132211.03482088819</v>
      </c>
      <c r="I16" s="234">
        <f>SUMIF('1.1'!$B$9:$B$836,$A16,'1.1'!V$9:V$836)+$D16*'1.1'!V$5</f>
        <v>0</v>
      </c>
      <c r="J16" s="235">
        <f>SUMIF('1.1'!$B$9:$B$836,$A16,'1.1'!W$9:W$836)+$D16*'1.1'!W$5</f>
        <v>364579.72950246884</v>
      </c>
      <c r="K16" s="235">
        <f>SUMIF('1.1'!$B$9:$B$836,$A16,'1.1'!X$9:X$836)+$D16*'1.1'!X$5</f>
        <v>1315.5326847849576</v>
      </c>
      <c r="L16" s="235">
        <f>SUMIF('1.1'!$B$9:$B$836,$A16,'1.1'!Y$9:Y$836)+$D16*'1.1'!Y$5</f>
        <v>1973.2990271774358</v>
      </c>
      <c r="M16" s="235">
        <f>SUMIF('1.1'!$B$9:$B$836,$A16,'1.1'!Z$9:Z$836)+$D16*'1.1'!Z$5</f>
        <v>1315.5326847849576</v>
      </c>
      <c r="N16" s="235">
        <f>SUMIF('1.1'!$B$9:$B$836,$A16,'1.1'!AA$9:AA$836)+$D16*'1.1'!AA$5</f>
        <v>2631.0653695699152</v>
      </c>
      <c r="O16" s="235">
        <f>SUMIF('1.1'!$B$9:$B$836,$A16,'1.1'!AB$9:AB$836)+$D16*'1.1'!AB$5</f>
        <v>7893.1961087097434</v>
      </c>
      <c r="P16" s="235">
        <f>SUMIF('1.1'!$B$9:$B$836,$A16,'1.1'!AC$9:AC$836)+$D16*'1.1'!AC$5</f>
        <v>1973.2990271774358</v>
      </c>
      <c r="Q16" s="236">
        <f>SUMIF('1.1'!$B$9:$B$836,$A16,'1.1'!AD$9:AD$836)+$D16*'1.1'!AD$5</f>
        <v>1973.2990271774358</v>
      </c>
      <c r="R16" s="233">
        <f>SUMIF('1.1'!$B$9:$B$836,$A16,'1.1'!AE$9:AE$836)+$D16*'1.1'!AE$5</f>
        <v>1315.5326847849576</v>
      </c>
      <c r="S16" s="1608">
        <f>SUMIF('1.1'!$B$9:$B$836,$A16,'1.1'!AF$9:AF$836)+$D16*'1.1'!AF$5</f>
        <v>657.7663423924788</v>
      </c>
      <c r="T16" s="1608">
        <f>SUMIF('1.1'!$B$9:$B$836,$A16,'1.1'!AG$9:AG$836)+$D16*'1.1'!AG$5</f>
        <v>9208.7287934947035</v>
      </c>
      <c r="U16" s="1608">
        <f>SUMIF('1.1'!$B$9:$B$836,$A16,'1.1'!AH$9:AH$836)+$D16*'1.1'!AH$5</f>
        <v>3288.8317119623944</v>
      </c>
      <c r="V16" s="1608">
        <f>SUMIF('1.1'!$B$9:$B$836,$A16,'1.1'!AI$9:AI$836)+$D16*'1.1'!AI$5</f>
        <v>3288.8317119623944</v>
      </c>
      <c r="W16" s="237">
        <f>SUMIF('1.1'!$B$9:$B$836,$A16,'1.1'!AJ$9:AJ$836)+$D16*'1.1'!AJ$5</f>
        <v>1973.2990271774358</v>
      </c>
      <c r="Y16" s="62"/>
    </row>
    <row r="17" spans="1:25">
      <c r="A17" s="228" t="s">
        <v>206</v>
      </c>
      <c r="C17" s="229">
        <f>SUMIF('1.1'!B$9:B$836,A17,'1.1'!R$9:R$836)</f>
        <v>1458308.1187088578</v>
      </c>
      <c r="D17" s="230">
        <f>+'2'!F113*'1.1'!$R$5</f>
        <v>0</v>
      </c>
      <c r="E17" s="231">
        <f t="shared" si="0"/>
        <v>1458308.1187088578</v>
      </c>
      <c r="F17" s="232">
        <f>SUMIF('1.1'!$B$9:$B$836,$A17,'1.1'!S$9:S$836)+$D17*'1.1'!S$5</f>
        <v>656019.92337932496</v>
      </c>
      <c r="G17" s="233">
        <f>SUMIF('1.1'!$B$9:$B$836,$A17,'1.1'!T$9:T$836)+$D17*'1.1'!T$5</f>
        <v>27164.386061255711</v>
      </c>
      <c r="H17" s="233">
        <f>SUMIF('1.1'!$B$9:$B$836,$A17,'1.1'!U$9:U$836)+$D17*'1.1'!U$5</f>
        <v>273002.07991561975</v>
      </c>
      <c r="I17" s="234">
        <f>SUMIF('1.1'!$B$9:$B$836,$A17,'1.1'!V$9:V$836)+$D17*'1.1'!V$5</f>
        <v>0</v>
      </c>
      <c r="J17" s="235">
        <f>SUMIF('1.1'!$B$9:$B$836,$A17,'1.1'!W$9:W$836)+$D17*'1.1'!W$5</f>
        <v>421986.79047195328</v>
      </c>
      <c r="K17" s="235">
        <f>SUMIF('1.1'!$B$9:$B$836,$A17,'1.1'!X$9:X$836)+$D17*'1.1'!X$5</f>
        <v>2716.4386061255705</v>
      </c>
      <c r="L17" s="235">
        <f>SUMIF('1.1'!$B$9:$B$836,$A17,'1.1'!Y$9:Y$836)+$D17*'1.1'!Y$5</f>
        <v>4074.6579091883546</v>
      </c>
      <c r="M17" s="235">
        <f>SUMIF('1.1'!$B$9:$B$836,$A17,'1.1'!Z$9:Z$836)+$D17*'1.1'!Z$5</f>
        <v>2716.4386061255705</v>
      </c>
      <c r="N17" s="235">
        <f>SUMIF('1.1'!$B$9:$B$836,$A17,'1.1'!AA$9:AA$836)+$D17*'1.1'!AA$5</f>
        <v>5432.8772122511409</v>
      </c>
      <c r="O17" s="235">
        <f>SUMIF('1.1'!$B$9:$B$836,$A17,'1.1'!AB$9:AB$836)+$D17*'1.1'!AB$5</f>
        <v>16298.631636753418</v>
      </c>
      <c r="P17" s="235">
        <f>SUMIF('1.1'!$B$9:$B$836,$A17,'1.1'!AC$9:AC$836)+$D17*'1.1'!AC$5</f>
        <v>4074.6579091883546</v>
      </c>
      <c r="Q17" s="236">
        <f>SUMIF('1.1'!$B$9:$B$836,$A17,'1.1'!AD$9:AD$836)+$D17*'1.1'!AD$5</f>
        <v>4074.6579091883546</v>
      </c>
      <c r="R17" s="233">
        <f>SUMIF('1.1'!$B$9:$B$836,$A17,'1.1'!AE$9:AE$836)+$D17*'1.1'!AE$5</f>
        <v>2716.4386061255705</v>
      </c>
      <c r="S17" s="1608">
        <f>SUMIF('1.1'!$B$9:$B$836,$A17,'1.1'!AF$9:AF$836)+$D17*'1.1'!AF$5</f>
        <v>1358.2193030627852</v>
      </c>
      <c r="T17" s="1608">
        <f>SUMIF('1.1'!$B$9:$B$836,$A17,'1.1'!AG$9:AG$836)+$D17*'1.1'!AG$5</f>
        <v>19015.070242878992</v>
      </c>
      <c r="U17" s="1608">
        <f>SUMIF('1.1'!$B$9:$B$836,$A17,'1.1'!AH$9:AH$836)+$D17*'1.1'!AH$5</f>
        <v>6791.0965153139277</v>
      </c>
      <c r="V17" s="1608">
        <f>SUMIF('1.1'!$B$9:$B$836,$A17,'1.1'!AI$9:AI$836)+$D17*'1.1'!AI$5</f>
        <v>6791.0965153139277</v>
      </c>
      <c r="W17" s="237">
        <f>SUMIF('1.1'!$B$9:$B$836,$A17,'1.1'!AJ$9:AJ$836)+$D17*'1.1'!AJ$5</f>
        <v>4074.6579091883546</v>
      </c>
      <c r="Y17" s="62"/>
    </row>
    <row r="18" spans="1:25">
      <c r="A18" s="228" t="s">
        <v>226</v>
      </c>
      <c r="C18" s="229">
        <f>SUMIF('1.1'!B$9:B$836,A18,'1.1'!R$9:R$836)</f>
        <v>427934.48957601021</v>
      </c>
      <c r="D18" s="230">
        <f>+'2'!F114*'1.1'!$R$5</f>
        <v>1313.9499068090327</v>
      </c>
      <c r="E18" s="231">
        <f t="shared" si="0"/>
        <v>429248.43948281923</v>
      </c>
      <c r="F18" s="232">
        <f>SUMIF('1.1'!$B$9:$B$836,$A18,'1.1'!S$9:S$836)+$D18*'1.1'!S$5</f>
        <v>212134.38226666715</v>
      </c>
      <c r="G18" s="233">
        <f>SUMIF('1.1'!$B$9:$B$836,$A18,'1.1'!T$9:T$836)+$D18*'1.1'!T$5</f>
        <v>8784.0323919944985</v>
      </c>
      <c r="H18" s="233">
        <f>SUMIF('1.1'!$B$9:$B$836,$A18,'1.1'!U$9:U$836)+$D18*'1.1'!U$5</f>
        <v>88279.525539544687</v>
      </c>
      <c r="I18" s="234">
        <f>SUMIF('1.1'!$B$9:$B$836,$A18,'1.1'!V$9:V$836)+$D18*'1.1'!V$5</f>
        <v>0</v>
      </c>
      <c r="J18" s="235">
        <f>SUMIF('1.1'!$B$9:$B$836,$A18,'1.1'!W$9:W$836)+$D18*'1.1'!W$5</f>
        <v>94137.60372822918</v>
      </c>
      <c r="K18" s="235">
        <f>SUMIF('1.1'!$B$9:$B$836,$A18,'1.1'!X$9:X$836)+$D18*'1.1'!X$5</f>
        <v>878.40323919944967</v>
      </c>
      <c r="L18" s="235">
        <f>SUMIF('1.1'!$B$9:$B$836,$A18,'1.1'!Y$9:Y$836)+$D18*'1.1'!Y$5</f>
        <v>1317.6048587991745</v>
      </c>
      <c r="M18" s="235">
        <f>SUMIF('1.1'!$B$9:$B$836,$A18,'1.1'!Z$9:Z$836)+$D18*'1.1'!Z$5</f>
        <v>878.40323919944967</v>
      </c>
      <c r="N18" s="235">
        <f>SUMIF('1.1'!$B$9:$B$836,$A18,'1.1'!AA$9:AA$836)+$D18*'1.1'!AA$5</f>
        <v>1756.8064783988993</v>
      </c>
      <c r="O18" s="235">
        <f>SUMIF('1.1'!$B$9:$B$836,$A18,'1.1'!AB$9:AB$836)+$D18*'1.1'!AB$5</f>
        <v>5270.419435196698</v>
      </c>
      <c r="P18" s="235">
        <f>SUMIF('1.1'!$B$9:$B$836,$A18,'1.1'!AC$9:AC$836)+$D18*'1.1'!AC$5</f>
        <v>1317.6048587991745</v>
      </c>
      <c r="Q18" s="236">
        <f>SUMIF('1.1'!$B$9:$B$836,$A18,'1.1'!AD$9:AD$836)+$D18*'1.1'!AD$5</f>
        <v>1317.6048587991745</v>
      </c>
      <c r="R18" s="233">
        <f>SUMIF('1.1'!$B$9:$B$836,$A18,'1.1'!AE$9:AE$836)+$D18*'1.1'!AE$5</f>
        <v>878.40323919944967</v>
      </c>
      <c r="S18" s="1608">
        <f>SUMIF('1.1'!$B$9:$B$836,$A18,'1.1'!AF$9:AF$836)+$D18*'1.1'!AF$5</f>
        <v>439.20161959972484</v>
      </c>
      <c r="T18" s="1608">
        <f>SUMIF('1.1'!$B$9:$B$836,$A18,'1.1'!AG$9:AG$836)+$D18*'1.1'!AG$5</f>
        <v>6148.8226743961523</v>
      </c>
      <c r="U18" s="1608">
        <f>SUMIF('1.1'!$B$9:$B$836,$A18,'1.1'!AH$9:AH$836)+$D18*'1.1'!AH$5</f>
        <v>2196.0080979986246</v>
      </c>
      <c r="V18" s="1608">
        <f>SUMIF('1.1'!$B$9:$B$836,$A18,'1.1'!AI$9:AI$836)+$D18*'1.1'!AI$5</f>
        <v>2196.0080979986246</v>
      </c>
      <c r="W18" s="237">
        <f>SUMIF('1.1'!$B$9:$B$836,$A18,'1.1'!AJ$9:AJ$836)+$D18*'1.1'!AJ$5</f>
        <v>1317.6048587991745</v>
      </c>
      <c r="Y18" s="62"/>
    </row>
    <row r="19" spans="1:25">
      <c r="A19" s="228" t="s">
        <v>324</v>
      </c>
      <c r="C19" s="229">
        <f>SUMIF('1.1'!B$9:B$836,A19,'1.1'!R$9:R$836)</f>
        <v>9416304.7710795272</v>
      </c>
      <c r="D19" s="230">
        <f>+'2'!F115*'1.1'!$R$5</f>
        <v>0</v>
      </c>
      <c r="E19" s="231">
        <f t="shared" si="0"/>
        <v>9416304.7710795272</v>
      </c>
      <c r="F19" s="232">
        <f>SUMIF('1.1'!$B$9:$B$836,$A19,'1.1'!S$9:S$836)+$D19*'1.1'!S$5</f>
        <v>3823916.8861657963</v>
      </c>
      <c r="G19" s="233">
        <f>SUMIF('1.1'!$B$9:$B$836,$A19,'1.1'!T$9:T$836)+$D19*'1.1'!T$5</f>
        <v>158340.24373357333</v>
      </c>
      <c r="H19" s="233">
        <f>SUMIF('1.1'!$B$9:$B$836,$A19,'1.1'!U$9:U$836)+$D19*'1.1'!U$5</f>
        <v>1591319.4495224108</v>
      </c>
      <c r="I19" s="234">
        <f>SUMIF('1.1'!$B$9:$B$836,$A19,'1.1'!V$9:V$836)+$D19*'1.1'!V$5</f>
        <v>0</v>
      </c>
      <c r="J19" s="235">
        <f>SUMIF('1.1'!$B$9:$B$836,$A19,'1.1'!W$9:W$836)+$D19*'1.1'!W$5</f>
        <v>3375624.4726437107</v>
      </c>
      <c r="K19" s="235">
        <f>SUMIF('1.1'!$B$9:$B$836,$A19,'1.1'!X$9:X$836)+$D19*'1.1'!X$5</f>
        <v>15834.024373357326</v>
      </c>
      <c r="L19" s="235">
        <f>SUMIF('1.1'!$B$9:$B$836,$A19,'1.1'!Y$9:Y$836)+$D19*'1.1'!Y$5</f>
        <v>23751.03656003598</v>
      </c>
      <c r="M19" s="235">
        <f>SUMIF('1.1'!$B$9:$B$836,$A19,'1.1'!Z$9:Z$836)+$D19*'1.1'!Z$5</f>
        <v>15834.024373357326</v>
      </c>
      <c r="N19" s="235">
        <f>SUMIF('1.1'!$B$9:$B$836,$A19,'1.1'!AA$9:AA$836)+$D19*'1.1'!AA$5</f>
        <v>31668.048746714652</v>
      </c>
      <c r="O19" s="235">
        <f>SUMIF('1.1'!$B$9:$B$836,$A19,'1.1'!AB$9:AB$836)+$D19*'1.1'!AB$5</f>
        <v>95004.14624014392</v>
      </c>
      <c r="P19" s="235">
        <f>SUMIF('1.1'!$B$9:$B$836,$A19,'1.1'!AC$9:AC$836)+$D19*'1.1'!AC$5</f>
        <v>23751.03656003598</v>
      </c>
      <c r="Q19" s="236">
        <f>SUMIF('1.1'!$B$9:$B$836,$A19,'1.1'!AD$9:AD$836)+$D19*'1.1'!AD$5</f>
        <v>23751.03656003598</v>
      </c>
      <c r="R19" s="233">
        <f>SUMIF('1.1'!$B$9:$B$836,$A19,'1.1'!AE$9:AE$836)+$D19*'1.1'!AE$5</f>
        <v>15834.024373357326</v>
      </c>
      <c r="S19" s="1608">
        <f>SUMIF('1.1'!$B$9:$B$836,$A19,'1.1'!AF$9:AF$836)+$D19*'1.1'!AF$5</f>
        <v>7917.0121866786631</v>
      </c>
      <c r="T19" s="1608">
        <f>SUMIF('1.1'!$B$9:$B$836,$A19,'1.1'!AG$9:AG$836)+$D19*'1.1'!AG$5</f>
        <v>110838.17061350137</v>
      </c>
      <c r="U19" s="1608">
        <f>SUMIF('1.1'!$B$9:$B$836,$A19,'1.1'!AH$9:AH$836)+$D19*'1.1'!AH$5</f>
        <v>39585.060933393332</v>
      </c>
      <c r="V19" s="1608">
        <f>SUMIF('1.1'!$B$9:$B$836,$A19,'1.1'!AI$9:AI$836)+$D19*'1.1'!AI$5</f>
        <v>39585.060933393332</v>
      </c>
      <c r="W19" s="237">
        <f>SUMIF('1.1'!$B$9:$B$836,$A19,'1.1'!AJ$9:AJ$836)+$D19*'1.1'!AJ$5</f>
        <v>23751.03656003598</v>
      </c>
      <c r="Y19" s="62"/>
    </row>
    <row r="20" spans="1:25">
      <c r="A20" s="228" t="s">
        <v>278</v>
      </c>
      <c r="C20" s="229">
        <f>SUMIF('1.1'!B$9:B$836,A20,'1.1'!R$9:R$836)</f>
        <v>136139.46902195888</v>
      </c>
      <c r="D20" s="230">
        <f>+'2'!F116*'1.1'!$R$5</f>
        <v>0</v>
      </c>
      <c r="E20" s="231">
        <f t="shared" si="0"/>
        <v>136139.46902195888</v>
      </c>
      <c r="F20" s="232">
        <f>SUMIF('1.1'!$B$9:$B$836,$A20,'1.1'!S$9:S$836)+$D20*'1.1'!S$5</f>
        <v>59024.035241646467</v>
      </c>
      <c r="G20" s="233">
        <f>SUMIF('1.1'!$B$9:$B$836,$A20,'1.1'!T$9:T$836)+$D20*'1.1'!T$5</f>
        <v>2444.0594302959198</v>
      </c>
      <c r="H20" s="233">
        <f>SUMIF('1.1'!$B$9:$B$836,$A20,'1.1'!U$9:U$836)+$D20*'1.1'!U$5</f>
        <v>24562.797274473978</v>
      </c>
      <c r="I20" s="234">
        <f>SUMIF('1.1'!$B$9:$B$836,$A20,'1.1'!V$9:V$836)+$D20*'1.1'!V$5</f>
        <v>0</v>
      </c>
      <c r="J20" s="235">
        <f>SUMIF('1.1'!$B$9:$B$836,$A20,'1.1'!W$9:W$836)+$D20*'1.1'!W$5</f>
        <v>42898.601756169577</v>
      </c>
      <c r="K20" s="235">
        <f>SUMIF('1.1'!$B$9:$B$836,$A20,'1.1'!X$9:X$836)+$D20*'1.1'!X$5</f>
        <v>244.40594302959192</v>
      </c>
      <c r="L20" s="235">
        <f>SUMIF('1.1'!$B$9:$B$836,$A20,'1.1'!Y$9:Y$836)+$D20*'1.1'!Y$5</f>
        <v>366.60891454438774</v>
      </c>
      <c r="M20" s="235">
        <f>SUMIF('1.1'!$B$9:$B$836,$A20,'1.1'!Z$9:Z$836)+$D20*'1.1'!Z$5</f>
        <v>244.40594302959192</v>
      </c>
      <c r="N20" s="235">
        <f>SUMIF('1.1'!$B$9:$B$836,$A20,'1.1'!AA$9:AA$836)+$D20*'1.1'!AA$5</f>
        <v>488.81188605918385</v>
      </c>
      <c r="O20" s="235">
        <f>SUMIF('1.1'!$B$9:$B$836,$A20,'1.1'!AB$9:AB$836)+$D20*'1.1'!AB$5</f>
        <v>1466.435658177551</v>
      </c>
      <c r="P20" s="235">
        <f>SUMIF('1.1'!$B$9:$B$836,$A20,'1.1'!AC$9:AC$836)+$D20*'1.1'!AC$5</f>
        <v>366.60891454438774</v>
      </c>
      <c r="Q20" s="236">
        <f>SUMIF('1.1'!$B$9:$B$836,$A20,'1.1'!AD$9:AD$836)+$D20*'1.1'!AD$5</f>
        <v>366.60891454438774</v>
      </c>
      <c r="R20" s="233">
        <f>SUMIF('1.1'!$B$9:$B$836,$A20,'1.1'!AE$9:AE$836)+$D20*'1.1'!AE$5</f>
        <v>244.40594302959192</v>
      </c>
      <c r="S20" s="1608">
        <f>SUMIF('1.1'!$B$9:$B$836,$A20,'1.1'!AF$9:AF$836)+$D20*'1.1'!AF$5</f>
        <v>122.20297151479596</v>
      </c>
      <c r="T20" s="1608">
        <f>SUMIF('1.1'!$B$9:$B$836,$A20,'1.1'!AG$9:AG$836)+$D20*'1.1'!AG$5</f>
        <v>1710.8416012071434</v>
      </c>
      <c r="U20" s="1608">
        <f>SUMIF('1.1'!$B$9:$B$836,$A20,'1.1'!AH$9:AH$836)+$D20*'1.1'!AH$5</f>
        <v>611.01485757397995</v>
      </c>
      <c r="V20" s="1608">
        <f>SUMIF('1.1'!$B$9:$B$836,$A20,'1.1'!AI$9:AI$836)+$D20*'1.1'!AI$5</f>
        <v>611.01485757397995</v>
      </c>
      <c r="W20" s="237">
        <f>SUMIF('1.1'!$B$9:$B$836,$A20,'1.1'!AJ$9:AJ$836)+$D20*'1.1'!AJ$5</f>
        <v>366.60891454438774</v>
      </c>
      <c r="Y20" s="62"/>
    </row>
    <row r="21" spans="1:25">
      <c r="A21" s="228" t="s">
        <v>289</v>
      </c>
      <c r="C21" s="229">
        <f>SUMIF('1.1'!B$9:B$836,A21,'1.1'!R$9:R$836)</f>
        <v>6649075.1700420249</v>
      </c>
      <c r="D21" s="230">
        <f>+'2'!F117*'1.1'!$R$5</f>
        <v>0</v>
      </c>
      <c r="E21" s="231">
        <f t="shared" si="0"/>
        <v>6649075.1700420249</v>
      </c>
      <c r="F21" s="232">
        <f>SUMIF('1.1'!$B$9:$B$836,$A21,'1.1'!S$9:S$836)+$D21*'1.1'!S$5</f>
        <v>2501911.9516979014</v>
      </c>
      <c r="G21" s="233">
        <f>SUMIF('1.1'!$B$9:$B$836,$A21,'1.1'!T$9:T$836)+$D21*'1.1'!T$5</f>
        <v>103598.83857962323</v>
      </c>
      <c r="H21" s="233">
        <f>SUMIF('1.1'!$B$9:$B$836,$A21,'1.1'!U$9:U$836)+$D21*'1.1'!U$5</f>
        <v>1041168.3277252134</v>
      </c>
      <c r="I21" s="234">
        <f>SUMIF('1.1'!$B$9:$B$836,$A21,'1.1'!V$9:V$836)+$D21*'1.1'!V$5</f>
        <v>0</v>
      </c>
      <c r="J21" s="235">
        <f>SUMIF('1.1'!$B$9:$B$836,$A21,'1.1'!W$9:W$836)+$D21*'1.1'!W$5</f>
        <v>2696779.478229397</v>
      </c>
      <c r="K21" s="235">
        <f>SUMIF('1.1'!$B$9:$B$836,$A21,'1.1'!X$9:X$836)+$D21*'1.1'!X$5</f>
        <v>10359.883857962326</v>
      </c>
      <c r="L21" s="235">
        <f>SUMIF('1.1'!$B$9:$B$836,$A21,'1.1'!Y$9:Y$836)+$D21*'1.1'!Y$5</f>
        <v>15539.825786943482</v>
      </c>
      <c r="M21" s="235">
        <f>SUMIF('1.1'!$B$9:$B$836,$A21,'1.1'!Z$9:Z$836)+$D21*'1.1'!Z$5</f>
        <v>10359.883857962326</v>
      </c>
      <c r="N21" s="235">
        <f>SUMIF('1.1'!$B$9:$B$836,$A21,'1.1'!AA$9:AA$836)+$D21*'1.1'!AA$5</f>
        <v>20719.767715924652</v>
      </c>
      <c r="O21" s="235">
        <f>SUMIF('1.1'!$B$9:$B$836,$A21,'1.1'!AB$9:AB$836)+$D21*'1.1'!AB$5</f>
        <v>62159.303147773928</v>
      </c>
      <c r="P21" s="235">
        <f>SUMIF('1.1'!$B$9:$B$836,$A21,'1.1'!AC$9:AC$836)+$D21*'1.1'!AC$5</f>
        <v>15539.825786943482</v>
      </c>
      <c r="Q21" s="236">
        <f>SUMIF('1.1'!$B$9:$B$836,$A21,'1.1'!AD$9:AD$836)+$D21*'1.1'!AD$5</f>
        <v>15539.825786943482</v>
      </c>
      <c r="R21" s="233">
        <f>SUMIF('1.1'!$B$9:$B$836,$A21,'1.1'!AE$9:AE$836)+$D21*'1.1'!AE$5</f>
        <v>10359.883857962326</v>
      </c>
      <c r="S21" s="1608">
        <f>SUMIF('1.1'!$B$9:$B$836,$A21,'1.1'!AF$9:AF$836)+$D21*'1.1'!AF$5</f>
        <v>5179.9419289811631</v>
      </c>
      <c r="T21" s="1608">
        <f>SUMIF('1.1'!$B$9:$B$836,$A21,'1.1'!AG$9:AG$836)+$D21*'1.1'!AG$5</f>
        <v>72519.187005736254</v>
      </c>
      <c r="U21" s="1608">
        <f>SUMIF('1.1'!$B$9:$B$836,$A21,'1.1'!AH$9:AH$836)+$D21*'1.1'!AH$5</f>
        <v>25899.709644905808</v>
      </c>
      <c r="V21" s="1608">
        <f>SUMIF('1.1'!$B$9:$B$836,$A21,'1.1'!AI$9:AI$836)+$D21*'1.1'!AI$5</f>
        <v>25899.709644905808</v>
      </c>
      <c r="W21" s="237">
        <f>SUMIF('1.1'!$B$9:$B$836,$A21,'1.1'!AJ$9:AJ$836)+$D21*'1.1'!AJ$5</f>
        <v>15539.825786943482</v>
      </c>
      <c r="Y21" s="62"/>
    </row>
    <row r="22" spans="1:25">
      <c r="A22" s="238" t="s">
        <v>382</v>
      </c>
      <c r="C22" s="229">
        <f>SUMIF('1.1'!B$9:B$836,A22,'1.1'!R$9:R$836)</f>
        <v>0</v>
      </c>
      <c r="D22" s="230">
        <f>+'2'!F118*'1.1'!$R$5</f>
        <v>0</v>
      </c>
      <c r="E22" s="231">
        <f t="shared" si="0"/>
        <v>0</v>
      </c>
      <c r="F22" s="232">
        <f>SUMIF('1.1'!$B$9:$B$836,$A22,'1.1'!S$9:S$836)+$D22*'1.1'!S$5</f>
        <v>0</v>
      </c>
      <c r="G22" s="233">
        <f>SUMIF('1.1'!$B$9:$B$836,$A22,'1.1'!T$9:T$836)+$D22*'1.1'!T$5</f>
        <v>0</v>
      </c>
      <c r="H22" s="233">
        <f>SUMIF('1.1'!$B$9:$B$836,$A22,'1.1'!U$9:U$836)+$D22*'1.1'!U$5</f>
        <v>0</v>
      </c>
      <c r="I22" s="234">
        <f>SUMIF('1.1'!$B$9:$B$836,$A22,'1.1'!V$9:V$836)+$D22*'1.1'!V$5</f>
        <v>0</v>
      </c>
      <c r="J22" s="235">
        <f>SUMIF('1.1'!$B$9:$B$836,$A22,'1.1'!W$9:W$836)+$D22*'1.1'!W$5</f>
        <v>0</v>
      </c>
      <c r="K22" s="235">
        <f>SUMIF('1.1'!$B$9:$B$836,$A22,'1.1'!X$9:X$836)+$D22*'1.1'!X$5</f>
        <v>0</v>
      </c>
      <c r="L22" s="235">
        <f>SUMIF('1.1'!$B$9:$B$836,$A22,'1.1'!Y$9:Y$836)+$D22*'1.1'!Y$5</f>
        <v>0</v>
      </c>
      <c r="M22" s="235">
        <f>SUMIF('1.1'!$B$9:$B$836,$A22,'1.1'!Z$9:Z$836)+$D22*'1.1'!Z$5</f>
        <v>0</v>
      </c>
      <c r="N22" s="235">
        <f>SUMIF('1.1'!$B$9:$B$836,$A22,'1.1'!AA$9:AA$836)+$D22*'1.1'!AA$5</f>
        <v>0</v>
      </c>
      <c r="O22" s="235">
        <f>SUMIF('1.1'!$B$9:$B$836,$A22,'1.1'!AB$9:AB$836)+$D22*'1.1'!AB$5</f>
        <v>0</v>
      </c>
      <c r="P22" s="235">
        <f>SUMIF('1.1'!$B$9:$B$836,$A22,'1.1'!AC$9:AC$836)+$D22*'1.1'!AC$5</f>
        <v>0</v>
      </c>
      <c r="Q22" s="236">
        <f>SUMIF('1.1'!$B$9:$B$836,$A22,'1.1'!AD$9:AD$836)+$D22*'1.1'!AD$5</f>
        <v>0</v>
      </c>
      <c r="R22" s="233">
        <f>SUMIF('1.1'!$B$9:$B$836,$A22,'1.1'!AE$9:AE$836)+$D22*'1.1'!AE$5</f>
        <v>0</v>
      </c>
      <c r="S22" s="1608">
        <f>SUMIF('1.1'!$B$9:$B$836,$A22,'1.1'!AF$9:AF$836)+$D22*'1.1'!AF$5</f>
        <v>0</v>
      </c>
      <c r="T22" s="1608">
        <f>SUMIF('1.1'!$B$9:$B$836,$A22,'1.1'!AG$9:AG$836)+$D22*'1.1'!AG$5</f>
        <v>0</v>
      </c>
      <c r="U22" s="1608">
        <f>SUMIF('1.1'!$B$9:$B$836,$A22,'1.1'!AH$9:AH$836)+$D22*'1.1'!AH$5</f>
        <v>0</v>
      </c>
      <c r="V22" s="1608">
        <f>SUMIF('1.1'!$B$9:$B$836,$A22,'1.1'!AI$9:AI$836)+$D22*'1.1'!AI$5</f>
        <v>0</v>
      </c>
      <c r="W22" s="237">
        <f>SUMIF('1.1'!$B$9:$B$836,$A22,'1.1'!AJ$9:AJ$836)+$D22*'1.1'!AJ$5</f>
        <v>0</v>
      </c>
      <c r="Y22" s="62"/>
    </row>
    <row r="23" spans="1:25">
      <c r="A23" s="238" t="s">
        <v>141</v>
      </c>
      <c r="C23" s="229">
        <f>SUMIF('1.1'!B$9:B$836,A23,'1.1'!R$9:R$836)</f>
        <v>385714.07250000001</v>
      </c>
      <c r="D23" s="230">
        <f>+'2'!F119*'1.1'!$R$5</f>
        <v>0</v>
      </c>
      <c r="E23" s="231">
        <f t="shared" si="0"/>
        <v>385714.07250000001</v>
      </c>
      <c r="F23" s="232">
        <f>SUMIF('1.1'!$B$9:$B$836,$A23,'1.1'!S$9:S$836)+$D23*'1.1'!S$5</f>
        <v>117043.89270000007</v>
      </c>
      <c r="G23" s="233">
        <f>SUMIF('1.1'!$B$9:$B$836,$A23,'1.1'!T$9:T$836)+$D23*'1.1'!T$5</f>
        <v>4846.5380000000005</v>
      </c>
      <c r="H23" s="233">
        <f>SUMIF('1.1'!$B$9:$B$836,$A23,'1.1'!U$9:U$836)+$D23*'1.1'!U$5</f>
        <v>48707.706900000005</v>
      </c>
      <c r="I23" s="234">
        <f>SUMIF('1.1'!$B$9:$B$836,$A23,'1.1'!V$9:V$836)+$D23*'1.1'!V$5</f>
        <v>0</v>
      </c>
      <c r="J23" s="235">
        <f>SUMIF('1.1'!$B$9:$B$836,$A23,'1.1'!W$9:W$836)+$D23*'1.1'!W$5</f>
        <v>200818.64779999998</v>
      </c>
      <c r="K23" s="235">
        <f>SUMIF('1.1'!$B$9:$B$836,$A23,'1.1'!X$9:X$836)+$D23*'1.1'!X$5</f>
        <v>484.6538000000001</v>
      </c>
      <c r="L23" s="235">
        <f>SUMIF('1.1'!$B$9:$B$836,$A23,'1.1'!Y$9:Y$836)+$D23*'1.1'!Y$5</f>
        <v>726.98070000000007</v>
      </c>
      <c r="M23" s="235">
        <f>SUMIF('1.1'!$B$9:$B$836,$A23,'1.1'!Z$9:Z$836)+$D23*'1.1'!Z$5</f>
        <v>484.6538000000001</v>
      </c>
      <c r="N23" s="235">
        <f>SUMIF('1.1'!$B$9:$B$836,$A23,'1.1'!AA$9:AA$836)+$D23*'1.1'!AA$5</f>
        <v>969.30760000000021</v>
      </c>
      <c r="O23" s="235">
        <f>SUMIF('1.1'!$B$9:$B$836,$A23,'1.1'!AB$9:AB$836)+$D23*'1.1'!AB$5</f>
        <v>2907.9228000000003</v>
      </c>
      <c r="P23" s="235">
        <f>SUMIF('1.1'!$B$9:$B$836,$A23,'1.1'!AC$9:AC$836)+$D23*'1.1'!AC$5</f>
        <v>726.98070000000007</v>
      </c>
      <c r="Q23" s="236">
        <f>SUMIF('1.1'!$B$9:$B$836,$A23,'1.1'!AD$9:AD$836)+$D23*'1.1'!AD$5</f>
        <v>726.98070000000007</v>
      </c>
      <c r="R23" s="233">
        <f>SUMIF('1.1'!$B$9:$B$836,$A23,'1.1'!AE$9:AE$836)+$D23*'1.1'!AE$5</f>
        <v>484.6538000000001</v>
      </c>
      <c r="S23" s="1608">
        <f>SUMIF('1.1'!$B$9:$B$836,$A23,'1.1'!AF$9:AF$836)+$D23*'1.1'!AF$5</f>
        <v>242.32690000000005</v>
      </c>
      <c r="T23" s="1608">
        <f>SUMIF('1.1'!$B$9:$B$836,$A23,'1.1'!AG$9:AG$836)+$D23*'1.1'!AG$5</f>
        <v>3392.5766000000003</v>
      </c>
      <c r="U23" s="1608">
        <f>SUMIF('1.1'!$B$9:$B$836,$A23,'1.1'!AH$9:AH$836)+$D23*'1.1'!AH$5</f>
        <v>1211.6345000000001</v>
      </c>
      <c r="V23" s="1608">
        <f>SUMIF('1.1'!$B$9:$B$836,$A23,'1.1'!AI$9:AI$836)+$D23*'1.1'!AI$5</f>
        <v>1211.6345000000001</v>
      </c>
      <c r="W23" s="237">
        <f>SUMIF('1.1'!$B$9:$B$836,$A23,'1.1'!AJ$9:AJ$836)+$D23*'1.1'!AJ$5</f>
        <v>726.98070000000007</v>
      </c>
      <c r="Y23" s="62"/>
    </row>
    <row r="24" spans="1:25">
      <c r="A24" s="238" t="s">
        <v>321</v>
      </c>
      <c r="C24" s="229">
        <f>SUMIF('1.1'!B$9:B$836,A24,'1.1'!R$9:R$836)</f>
        <v>1400325.9720511655</v>
      </c>
      <c r="D24" s="230">
        <f>+'2'!F120*'1.1'!$R$5</f>
        <v>18216.282739472073</v>
      </c>
      <c r="E24" s="231">
        <f t="shared" si="0"/>
        <v>1418542.2547906376</v>
      </c>
      <c r="F24" s="232">
        <f>SUMIF('1.1'!$B$9:$B$836,$A24,'1.1'!S$9:S$836)+$D24*'1.1'!S$5</f>
        <v>701945.82915395848</v>
      </c>
      <c r="G24" s="233">
        <f>SUMIF('1.1'!$B$9:$B$836,$A24,'1.1'!T$9:T$836)+$D24*'1.1'!T$5</f>
        <v>29066.079882151498</v>
      </c>
      <c r="H24" s="233">
        <f>SUMIF('1.1'!$B$9:$B$836,$A24,'1.1'!U$9:U$836)+$D24*'1.1'!U$5</f>
        <v>292114.10281562252</v>
      </c>
      <c r="I24" s="234">
        <f>SUMIF('1.1'!$B$9:$B$836,$A24,'1.1'!V$9:V$836)+$D24*'1.1'!V$5</f>
        <v>0</v>
      </c>
      <c r="J24" s="235">
        <f>SUMIF('1.1'!$B$9:$B$836,$A24,'1.1'!W$9:W$836)+$D24*'1.1'!W$5</f>
        <v>309671.30728655832</v>
      </c>
      <c r="K24" s="235">
        <f>SUMIF('1.1'!$B$9:$B$836,$A24,'1.1'!X$9:X$836)+$D24*'1.1'!X$5</f>
        <v>2906.6079882151503</v>
      </c>
      <c r="L24" s="235">
        <f>SUMIF('1.1'!$B$9:$B$836,$A24,'1.1'!Y$9:Y$836)+$D24*'1.1'!Y$5</f>
        <v>4359.9119823227247</v>
      </c>
      <c r="M24" s="235">
        <f>SUMIF('1.1'!$B$9:$B$836,$A24,'1.1'!Z$9:Z$836)+$D24*'1.1'!Z$5</f>
        <v>2906.6079882151503</v>
      </c>
      <c r="N24" s="235">
        <f>SUMIF('1.1'!$B$9:$B$836,$A24,'1.1'!AA$9:AA$836)+$D24*'1.1'!AA$5</f>
        <v>5813.2159764303005</v>
      </c>
      <c r="O24" s="235">
        <f>SUMIF('1.1'!$B$9:$B$836,$A24,'1.1'!AB$9:AB$836)+$D24*'1.1'!AB$5</f>
        <v>17439.647929290899</v>
      </c>
      <c r="P24" s="235">
        <f>SUMIF('1.1'!$B$9:$B$836,$A24,'1.1'!AC$9:AC$836)+$D24*'1.1'!AC$5</f>
        <v>4359.9119823227247</v>
      </c>
      <c r="Q24" s="236">
        <f>SUMIF('1.1'!$B$9:$B$836,$A24,'1.1'!AD$9:AD$836)+$D24*'1.1'!AD$5</f>
        <v>4359.9119823227247</v>
      </c>
      <c r="R24" s="233">
        <f>SUMIF('1.1'!$B$9:$B$836,$A24,'1.1'!AE$9:AE$836)+$D24*'1.1'!AE$5</f>
        <v>2906.6079882151503</v>
      </c>
      <c r="S24" s="1608">
        <f>SUMIF('1.1'!$B$9:$B$836,$A24,'1.1'!AF$9:AF$836)+$D24*'1.1'!AF$5</f>
        <v>1453.3039941075751</v>
      </c>
      <c r="T24" s="1608">
        <f>SUMIF('1.1'!$B$9:$B$836,$A24,'1.1'!AG$9:AG$836)+$D24*'1.1'!AG$5</f>
        <v>20346.255917506045</v>
      </c>
      <c r="U24" s="1608">
        <f>SUMIF('1.1'!$B$9:$B$836,$A24,'1.1'!AH$9:AH$836)+$D24*'1.1'!AH$5</f>
        <v>7266.5199705378745</v>
      </c>
      <c r="V24" s="1608">
        <f>SUMIF('1.1'!$B$9:$B$836,$A24,'1.1'!AI$9:AI$836)+$D24*'1.1'!AI$5</f>
        <v>7266.5199705378745</v>
      </c>
      <c r="W24" s="237">
        <f>SUMIF('1.1'!$B$9:$B$836,$A24,'1.1'!AJ$9:AJ$836)+$D24*'1.1'!AJ$5</f>
        <v>4359.9119823227247</v>
      </c>
      <c r="Y24" s="62"/>
    </row>
    <row r="25" spans="1:25">
      <c r="A25" s="238" t="s">
        <v>383</v>
      </c>
      <c r="C25" s="229">
        <f>SUMIF('1.1'!B$9:B$836,A25,'1.1'!R$9:R$836)</f>
        <v>0</v>
      </c>
      <c r="D25" s="230">
        <f>+'2'!F121*'1.1'!$R$5</f>
        <v>0</v>
      </c>
      <c r="E25" s="231">
        <f t="shared" si="0"/>
        <v>0</v>
      </c>
      <c r="F25" s="232">
        <f>SUMIF('1.1'!$B$9:$B$836,$A25,'1.1'!S$9:S$836)+$D25*'1.1'!S$5</f>
        <v>0</v>
      </c>
      <c r="G25" s="233">
        <f>SUMIF('1.1'!$B$9:$B$836,$A25,'1.1'!T$9:T$836)+$D25*'1.1'!T$5</f>
        <v>0</v>
      </c>
      <c r="H25" s="233">
        <f>SUMIF('1.1'!$B$9:$B$836,$A25,'1.1'!U$9:U$836)+$D25*'1.1'!U$5</f>
        <v>0</v>
      </c>
      <c r="I25" s="234">
        <f>SUMIF('1.1'!$B$9:$B$836,$A25,'1.1'!V$9:V$836)+$D25*'1.1'!V$5</f>
        <v>0</v>
      </c>
      <c r="J25" s="235">
        <f>SUMIF('1.1'!$B$9:$B$836,$A25,'1.1'!W$9:W$836)+$D25*'1.1'!W$5</f>
        <v>0</v>
      </c>
      <c r="K25" s="235">
        <f>SUMIF('1.1'!$B$9:$B$836,$A25,'1.1'!X$9:X$836)+$D25*'1.1'!X$5</f>
        <v>0</v>
      </c>
      <c r="L25" s="235">
        <f>SUMIF('1.1'!$B$9:$B$836,$A25,'1.1'!Y$9:Y$836)+$D25*'1.1'!Y$5</f>
        <v>0</v>
      </c>
      <c r="M25" s="235">
        <f>SUMIF('1.1'!$B$9:$B$836,$A25,'1.1'!Z$9:Z$836)+$D25*'1.1'!Z$5</f>
        <v>0</v>
      </c>
      <c r="N25" s="235">
        <f>SUMIF('1.1'!$B$9:$B$836,$A25,'1.1'!AA$9:AA$836)+$D25*'1.1'!AA$5</f>
        <v>0</v>
      </c>
      <c r="O25" s="235">
        <f>SUMIF('1.1'!$B$9:$B$836,$A25,'1.1'!AB$9:AB$836)+$D25*'1.1'!AB$5</f>
        <v>0</v>
      </c>
      <c r="P25" s="235">
        <f>SUMIF('1.1'!$B$9:$B$836,$A25,'1.1'!AC$9:AC$836)+$D25*'1.1'!AC$5</f>
        <v>0</v>
      </c>
      <c r="Q25" s="236">
        <f>SUMIF('1.1'!$B$9:$B$836,$A25,'1.1'!AD$9:AD$836)+$D25*'1.1'!AD$5</f>
        <v>0</v>
      </c>
      <c r="R25" s="233">
        <f>SUMIF('1.1'!$B$9:$B$836,$A25,'1.1'!AE$9:AE$836)+$D25*'1.1'!AE$5</f>
        <v>0</v>
      </c>
      <c r="S25" s="1608">
        <f>SUMIF('1.1'!$B$9:$B$836,$A25,'1.1'!AF$9:AF$836)+$D25*'1.1'!AF$5</f>
        <v>0</v>
      </c>
      <c r="T25" s="1608">
        <f>SUMIF('1.1'!$B$9:$B$836,$A25,'1.1'!AG$9:AG$836)+$D25*'1.1'!AG$5</f>
        <v>0</v>
      </c>
      <c r="U25" s="1608">
        <f>SUMIF('1.1'!$B$9:$B$836,$A25,'1.1'!AH$9:AH$836)+$D25*'1.1'!AH$5</f>
        <v>0</v>
      </c>
      <c r="V25" s="1608">
        <f>SUMIF('1.1'!$B$9:$B$836,$A25,'1.1'!AI$9:AI$836)+$D25*'1.1'!AI$5</f>
        <v>0</v>
      </c>
      <c r="W25" s="237">
        <f>SUMIF('1.1'!$B$9:$B$836,$A25,'1.1'!AJ$9:AJ$836)+$D25*'1.1'!AJ$5</f>
        <v>0</v>
      </c>
      <c r="Y25" s="62"/>
    </row>
    <row r="26" spans="1:25">
      <c r="A26" s="238" t="s">
        <v>360</v>
      </c>
      <c r="C26" s="229">
        <f>SUMIF('1.1'!B$9:B$836,A26,'1.1'!R$9:R$836)</f>
        <v>2233145.5566836535</v>
      </c>
      <c r="D26" s="230">
        <f>+'2'!F122*'1.1'!$R$5</f>
        <v>0</v>
      </c>
      <c r="E26" s="231">
        <f t="shared" si="0"/>
        <v>2233145.5566836535</v>
      </c>
      <c r="F26" s="232">
        <f>SUMIF('1.1'!$B$9:$B$836,$A26,'1.1'!S$9:S$836)+$D26*'1.1'!S$5</f>
        <v>922658.76488170226</v>
      </c>
      <c r="G26" s="233">
        <f>SUMIF('1.1'!$B$9:$B$836,$A26,'1.1'!T$9:T$836)+$D26*'1.1'!T$5</f>
        <v>38205.331879159523</v>
      </c>
      <c r="H26" s="233">
        <f>SUMIF('1.1'!$B$9:$B$836,$A26,'1.1'!U$9:U$836)+$D26*'1.1'!U$5</f>
        <v>383963.58538555301</v>
      </c>
      <c r="I26" s="234">
        <f>SUMIF('1.1'!$B$9:$B$836,$A26,'1.1'!V$9:V$836)+$D26*'1.1'!V$5</f>
        <v>0</v>
      </c>
      <c r="J26" s="235">
        <f>SUMIF('1.1'!$B$9:$B$836,$A26,'1.1'!W$9:W$836)+$D26*'1.1'!W$5</f>
        <v>775612.1454937181</v>
      </c>
      <c r="K26" s="235">
        <f>SUMIF('1.1'!$B$9:$B$836,$A26,'1.1'!X$9:X$836)+$D26*'1.1'!X$5</f>
        <v>3820.5331879159512</v>
      </c>
      <c r="L26" s="235">
        <f>SUMIF('1.1'!$B$9:$B$836,$A26,'1.1'!Y$9:Y$836)+$D26*'1.1'!Y$5</f>
        <v>5730.799781873925</v>
      </c>
      <c r="M26" s="235">
        <f>SUMIF('1.1'!$B$9:$B$836,$A26,'1.1'!Z$9:Z$836)+$D26*'1.1'!Z$5</f>
        <v>3820.5331879159512</v>
      </c>
      <c r="N26" s="235">
        <f>SUMIF('1.1'!$B$9:$B$836,$A26,'1.1'!AA$9:AA$836)+$D26*'1.1'!AA$5</f>
        <v>7641.0663758319024</v>
      </c>
      <c r="O26" s="235">
        <f>SUMIF('1.1'!$B$9:$B$836,$A26,'1.1'!AB$9:AB$836)+$D26*'1.1'!AB$5</f>
        <v>22923.1991274957</v>
      </c>
      <c r="P26" s="235">
        <f>SUMIF('1.1'!$B$9:$B$836,$A26,'1.1'!AC$9:AC$836)+$D26*'1.1'!AC$5</f>
        <v>5730.799781873925</v>
      </c>
      <c r="Q26" s="236">
        <f>SUMIF('1.1'!$B$9:$B$836,$A26,'1.1'!AD$9:AD$836)+$D26*'1.1'!AD$5</f>
        <v>5730.799781873925</v>
      </c>
      <c r="R26" s="233">
        <f>SUMIF('1.1'!$B$9:$B$836,$A26,'1.1'!AE$9:AE$836)+$D26*'1.1'!AE$5</f>
        <v>3820.5331879159512</v>
      </c>
      <c r="S26" s="1608">
        <f>SUMIF('1.1'!$B$9:$B$836,$A26,'1.1'!AF$9:AF$836)+$D26*'1.1'!AF$5</f>
        <v>1910.2665939579756</v>
      </c>
      <c r="T26" s="1608">
        <f>SUMIF('1.1'!$B$9:$B$836,$A26,'1.1'!AG$9:AG$836)+$D26*'1.1'!AG$5</f>
        <v>26743.732315411657</v>
      </c>
      <c r="U26" s="1608">
        <f>SUMIF('1.1'!$B$9:$B$836,$A26,'1.1'!AH$9:AH$836)+$D26*'1.1'!AH$5</f>
        <v>9551.3329697898807</v>
      </c>
      <c r="V26" s="1608">
        <f>SUMIF('1.1'!$B$9:$B$836,$A26,'1.1'!AI$9:AI$836)+$D26*'1.1'!AI$5</f>
        <v>9551.3329697898807</v>
      </c>
      <c r="W26" s="237">
        <f>SUMIF('1.1'!$B$9:$B$836,$A26,'1.1'!AJ$9:AJ$836)+$D26*'1.1'!AJ$5</f>
        <v>5730.799781873925</v>
      </c>
      <c r="Y26" s="62"/>
    </row>
    <row r="27" spans="1:25">
      <c r="A27" s="238" t="s">
        <v>384</v>
      </c>
      <c r="C27" s="229">
        <f>SUMIF('1.1'!B$9:B$836,A27,'1.1'!R$9:R$836)</f>
        <v>0</v>
      </c>
      <c r="D27" s="230">
        <f>+'2'!F123*'1.1'!$R$5</f>
        <v>0</v>
      </c>
      <c r="E27" s="231">
        <f t="shared" si="0"/>
        <v>0</v>
      </c>
      <c r="F27" s="232">
        <f>SUMIF('1.1'!$B$9:$B$836,$A27,'1.1'!S$9:S$836)+$D27*'1.1'!S$5</f>
        <v>0</v>
      </c>
      <c r="G27" s="233">
        <f>SUMIF('1.1'!$B$9:$B$836,$A27,'1.1'!T$9:T$836)+$D27*'1.1'!T$5</f>
        <v>0</v>
      </c>
      <c r="H27" s="233">
        <f>SUMIF('1.1'!$B$9:$B$836,$A27,'1.1'!U$9:U$836)+$D27*'1.1'!U$5</f>
        <v>0</v>
      </c>
      <c r="I27" s="234">
        <f>SUMIF('1.1'!$B$9:$B$836,$A27,'1.1'!V$9:V$836)+$D27*'1.1'!V$5</f>
        <v>0</v>
      </c>
      <c r="J27" s="235">
        <f>SUMIF('1.1'!$B$9:$B$836,$A27,'1.1'!W$9:W$836)+$D27*'1.1'!W$5</f>
        <v>0</v>
      </c>
      <c r="K27" s="235">
        <f>SUMIF('1.1'!$B$9:$B$836,$A27,'1.1'!X$9:X$836)+$D27*'1.1'!X$5</f>
        <v>0</v>
      </c>
      <c r="L27" s="235">
        <f>SUMIF('1.1'!$B$9:$B$836,$A27,'1.1'!Y$9:Y$836)+$D27*'1.1'!Y$5</f>
        <v>0</v>
      </c>
      <c r="M27" s="235">
        <f>SUMIF('1.1'!$B$9:$B$836,$A27,'1.1'!Z$9:Z$836)+$D27*'1.1'!Z$5</f>
        <v>0</v>
      </c>
      <c r="N27" s="235">
        <f>SUMIF('1.1'!$B$9:$B$836,$A27,'1.1'!AA$9:AA$836)+$D27*'1.1'!AA$5</f>
        <v>0</v>
      </c>
      <c r="O27" s="235">
        <f>SUMIF('1.1'!$B$9:$B$836,$A27,'1.1'!AB$9:AB$836)+$D27*'1.1'!AB$5</f>
        <v>0</v>
      </c>
      <c r="P27" s="235">
        <f>SUMIF('1.1'!$B$9:$B$836,$A27,'1.1'!AC$9:AC$836)+$D27*'1.1'!AC$5</f>
        <v>0</v>
      </c>
      <c r="Q27" s="236">
        <f>SUMIF('1.1'!$B$9:$B$836,$A27,'1.1'!AD$9:AD$836)+$D27*'1.1'!AD$5</f>
        <v>0</v>
      </c>
      <c r="R27" s="233">
        <f>SUMIF('1.1'!$B$9:$B$836,$A27,'1.1'!AE$9:AE$836)+$D27*'1.1'!AE$5</f>
        <v>0</v>
      </c>
      <c r="S27" s="1608">
        <f>SUMIF('1.1'!$B$9:$B$836,$A27,'1.1'!AF$9:AF$836)+$D27*'1.1'!AF$5</f>
        <v>0</v>
      </c>
      <c r="T27" s="1608">
        <f>SUMIF('1.1'!$B$9:$B$836,$A27,'1.1'!AG$9:AG$836)+$D27*'1.1'!AG$5</f>
        <v>0</v>
      </c>
      <c r="U27" s="1608">
        <f>SUMIF('1.1'!$B$9:$B$836,$A27,'1.1'!AH$9:AH$836)+$D27*'1.1'!AH$5</f>
        <v>0</v>
      </c>
      <c r="V27" s="1608">
        <f>SUMIF('1.1'!$B$9:$B$836,$A27,'1.1'!AI$9:AI$836)+$D27*'1.1'!AI$5</f>
        <v>0</v>
      </c>
      <c r="W27" s="237">
        <f>SUMIF('1.1'!$B$9:$B$836,$A27,'1.1'!AJ$9:AJ$836)+$D27*'1.1'!AJ$5</f>
        <v>0</v>
      </c>
      <c r="Y27" s="62"/>
    </row>
    <row r="28" spans="1:25">
      <c r="A28" s="238" t="s">
        <v>385</v>
      </c>
      <c r="C28" s="229">
        <f>SUMIF('1.1'!B$9:B$836,A28,'1.1'!R$9:R$836)</f>
        <v>0</v>
      </c>
      <c r="D28" s="230">
        <f>+'2'!F124*'1.1'!$R$5</f>
        <v>0</v>
      </c>
      <c r="E28" s="231">
        <f t="shared" si="0"/>
        <v>0</v>
      </c>
      <c r="F28" s="232">
        <f>SUMIF('1.1'!$B$9:$B$836,$A28,'1.1'!S$9:S$836)+$D28*'1.1'!S$5</f>
        <v>0</v>
      </c>
      <c r="G28" s="233">
        <f>SUMIF('1.1'!$B$9:$B$836,$A28,'1.1'!T$9:T$836)+$D28*'1.1'!T$5</f>
        <v>0</v>
      </c>
      <c r="H28" s="233">
        <f>SUMIF('1.1'!$B$9:$B$836,$A28,'1.1'!U$9:U$836)+$D28*'1.1'!U$5</f>
        <v>0</v>
      </c>
      <c r="I28" s="234">
        <f>SUMIF('1.1'!$B$9:$B$836,$A28,'1.1'!V$9:V$836)+$D28*'1.1'!V$5</f>
        <v>0</v>
      </c>
      <c r="J28" s="235">
        <f>SUMIF('1.1'!$B$9:$B$836,$A28,'1.1'!W$9:W$836)+$D28*'1.1'!W$5</f>
        <v>0</v>
      </c>
      <c r="K28" s="235">
        <f>SUMIF('1.1'!$B$9:$B$836,$A28,'1.1'!X$9:X$836)+$D28*'1.1'!X$5</f>
        <v>0</v>
      </c>
      <c r="L28" s="235">
        <f>SUMIF('1.1'!$B$9:$B$836,$A28,'1.1'!Y$9:Y$836)+$D28*'1.1'!Y$5</f>
        <v>0</v>
      </c>
      <c r="M28" s="235">
        <f>SUMIF('1.1'!$B$9:$B$836,$A28,'1.1'!Z$9:Z$836)+$D28*'1.1'!Z$5</f>
        <v>0</v>
      </c>
      <c r="N28" s="235">
        <f>SUMIF('1.1'!$B$9:$B$836,$A28,'1.1'!AA$9:AA$836)+$D28*'1.1'!AA$5</f>
        <v>0</v>
      </c>
      <c r="O28" s="235">
        <f>SUMIF('1.1'!$B$9:$B$836,$A28,'1.1'!AB$9:AB$836)+$D28*'1.1'!AB$5</f>
        <v>0</v>
      </c>
      <c r="P28" s="235">
        <f>SUMIF('1.1'!$B$9:$B$836,$A28,'1.1'!AC$9:AC$836)+$D28*'1.1'!AC$5</f>
        <v>0</v>
      </c>
      <c r="Q28" s="236">
        <f>SUMIF('1.1'!$B$9:$B$836,$A28,'1.1'!AD$9:AD$836)+$D28*'1.1'!AD$5</f>
        <v>0</v>
      </c>
      <c r="R28" s="233">
        <f>SUMIF('1.1'!$B$9:$B$836,$A28,'1.1'!AE$9:AE$836)+$D28*'1.1'!AE$5</f>
        <v>0</v>
      </c>
      <c r="S28" s="1608">
        <f>SUMIF('1.1'!$B$9:$B$836,$A28,'1.1'!AF$9:AF$836)+$D28*'1.1'!AF$5</f>
        <v>0</v>
      </c>
      <c r="T28" s="1608">
        <f>SUMIF('1.1'!$B$9:$B$836,$A28,'1.1'!AG$9:AG$836)+$D28*'1.1'!AG$5</f>
        <v>0</v>
      </c>
      <c r="U28" s="1608">
        <f>SUMIF('1.1'!$B$9:$B$836,$A28,'1.1'!AH$9:AH$836)+$D28*'1.1'!AH$5</f>
        <v>0</v>
      </c>
      <c r="V28" s="1608">
        <f>SUMIF('1.1'!$B$9:$B$836,$A28,'1.1'!AI$9:AI$836)+$D28*'1.1'!AI$5</f>
        <v>0</v>
      </c>
      <c r="W28" s="237">
        <f>SUMIF('1.1'!$B$9:$B$836,$A28,'1.1'!AJ$9:AJ$836)+$D28*'1.1'!AJ$5</f>
        <v>0</v>
      </c>
      <c r="Y28" s="62"/>
    </row>
    <row r="29" spans="1:25">
      <c r="A29" s="238" t="s">
        <v>386</v>
      </c>
      <c r="C29" s="229">
        <f>SUMIF('1.1'!B$9:B$836,A29,'1.1'!R$9:R$836)</f>
        <v>0</v>
      </c>
      <c r="D29" s="230">
        <f>+'2'!F125*'1.1'!$R$5</f>
        <v>0</v>
      </c>
      <c r="E29" s="231">
        <f t="shared" si="0"/>
        <v>0</v>
      </c>
      <c r="F29" s="232">
        <f>SUMIF('1.1'!$B$9:$B$836,$A29,'1.1'!S$9:S$836)+$D29*'1.1'!S$5</f>
        <v>0</v>
      </c>
      <c r="G29" s="233">
        <f>SUMIF('1.1'!$B$9:$B$836,$A29,'1.1'!T$9:T$836)+$D29*'1.1'!T$5</f>
        <v>0</v>
      </c>
      <c r="H29" s="233">
        <f>SUMIF('1.1'!$B$9:$B$836,$A29,'1.1'!U$9:U$836)+$D29*'1.1'!U$5</f>
        <v>0</v>
      </c>
      <c r="I29" s="234">
        <f>SUMIF('1.1'!$B$9:$B$836,$A29,'1.1'!V$9:V$836)+$D29*'1.1'!V$5</f>
        <v>0</v>
      </c>
      <c r="J29" s="235">
        <f>SUMIF('1.1'!$B$9:$B$836,$A29,'1.1'!W$9:W$836)+$D29*'1.1'!W$5</f>
        <v>0</v>
      </c>
      <c r="K29" s="235">
        <f>SUMIF('1.1'!$B$9:$B$836,$A29,'1.1'!X$9:X$836)+$D29*'1.1'!X$5</f>
        <v>0</v>
      </c>
      <c r="L29" s="235">
        <f>SUMIF('1.1'!$B$9:$B$836,$A29,'1.1'!Y$9:Y$836)+$D29*'1.1'!Y$5</f>
        <v>0</v>
      </c>
      <c r="M29" s="235">
        <f>SUMIF('1.1'!$B$9:$B$836,$A29,'1.1'!Z$9:Z$836)+$D29*'1.1'!Z$5</f>
        <v>0</v>
      </c>
      <c r="N29" s="235">
        <f>SUMIF('1.1'!$B$9:$B$836,$A29,'1.1'!AA$9:AA$836)+$D29*'1.1'!AA$5</f>
        <v>0</v>
      </c>
      <c r="O29" s="235">
        <f>SUMIF('1.1'!$B$9:$B$836,$A29,'1.1'!AB$9:AB$836)+$D29*'1.1'!AB$5</f>
        <v>0</v>
      </c>
      <c r="P29" s="235">
        <f>SUMIF('1.1'!$B$9:$B$836,$A29,'1.1'!AC$9:AC$836)+$D29*'1.1'!AC$5</f>
        <v>0</v>
      </c>
      <c r="Q29" s="236">
        <f>SUMIF('1.1'!$B$9:$B$836,$A29,'1.1'!AD$9:AD$836)+$D29*'1.1'!AD$5</f>
        <v>0</v>
      </c>
      <c r="R29" s="233">
        <f>SUMIF('1.1'!$B$9:$B$836,$A29,'1.1'!AE$9:AE$836)+$D29*'1.1'!AE$5</f>
        <v>0</v>
      </c>
      <c r="S29" s="1608">
        <f>SUMIF('1.1'!$B$9:$B$836,$A29,'1.1'!AF$9:AF$836)+$D29*'1.1'!AF$5</f>
        <v>0</v>
      </c>
      <c r="T29" s="1608">
        <f>SUMIF('1.1'!$B$9:$B$836,$A29,'1.1'!AG$9:AG$836)+$D29*'1.1'!AG$5</f>
        <v>0</v>
      </c>
      <c r="U29" s="1608">
        <f>SUMIF('1.1'!$B$9:$B$836,$A29,'1.1'!AH$9:AH$836)+$D29*'1.1'!AH$5</f>
        <v>0</v>
      </c>
      <c r="V29" s="1608">
        <f>SUMIF('1.1'!$B$9:$B$836,$A29,'1.1'!AI$9:AI$836)+$D29*'1.1'!AI$5</f>
        <v>0</v>
      </c>
      <c r="W29" s="237">
        <f>SUMIF('1.1'!$B$9:$B$836,$A29,'1.1'!AJ$9:AJ$836)+$D29*'1.1'!AJ$5</f>
        <v>0</v>
      </c>
      <c r="Y29" s="62"/>
    </row>
    <row r="30" spans="1:25">
      <c r="A30" s="238" t="s">
        <v>387</v>
      </c>
      <c r="C30" s="229">
        <f>SUMIF('1.1'!B$9:B$836,A30,'1.1'!R$9:R$836)</f>
        <v>0</v>
      </c>
      <c r="D30" s="230">
        <f>+'2'!F126*'1.1'!$R$5</f>
        <v>0</v>
      </c>
      <c r="E30" s="231">
        <f>SUM(C30:D30)</f>
        <v>0</v>
      </c>
      <c r="F30" s="232">
        <f>SUMIF('1.1'!$B$9:$B$836,$A30,'1.1'!S$9:S$836)+$D30*'1.1'!S$5</f>
        <v>0</v>
      </c>
      <c r="G30" s="233">
        <f>SUMIF('1.1'!$B$9:$B$836,$A30,'1.1'!T$9:T$836)+$D30*'1.1'!T$5</f>
        <v>0</v>
      </c>
      <c r="H30" s="233">
        <f>SUMIF('1.1'!$B$9:$B$836,$A30,'1.1'!U$9:U$836)+$D30*'1.1'!U$5</f>
        <v>0</v>
      </c>
      <c r="I30" s="234">
        <f>SUMIF('1.1'!$B$9:$B$836,$A30,'1.1'!V$9:V$836)+$D30*'1.1'!V$5</f>
        <v>0</v>
      </c>
      <c r="J30" s="235">
        <f>SUMIF('1.1'!$B$9:$B$836,$A30,'1.1'!W$9:W$836)+$D30*'1.1'!W$5</f>
        <v>0</v>
      </c>
      <c r="K30" s="235">
        <f>SUMIF('1.1'!$B$9:$B$836,$A30,'1.1'!X$9:X$836)+$D30*'1.1'!X$5</f>
        <v>0</v>
      </c>
      <c r="L30" s="235">
        <f>SUMIF('1.1'!$B$9:$B$836,$A30,'1.1'!Y$9:Y$836)+$D30*'1.1'!Y$5</f>
        <v>0</v>
      </c>
      <c r="M30" s="235">
        <f>SUMIF('1.1'!$B$9:$B$836,$A30,'1.1'!Z$9:Z$836)+$D30*'1.1'!Z$5</f>
        <v>0</v>
      </c>
      <c r="N30" s="235">
        <f>SUMIF('1.1'!$B$9:$B$836,$A30,'1.1'!AA$9:AA$836)+$D30*'1.1'!AA$5</f>
        <v>0</v>
      </c>
      <c r="O30" s="235">
        <f>SUMIF('1.1'!$B$9:$B$836,$A30,'1.1'!AB$9:AB$836)+$D30*'1.1'!AB$5</f>
        <v>0</v>
      </c>
      <c r="P30" s="235">
        <f>SUMIF('1.1'!$B$9:$B$836,$A30,'1.1'!AC$9:AC$836)+$D30*'1.1'!AC$5</f>
        <v>0</v>
      </c>
      <c r="Q30" s="236">
        <f>SUMIF('1.1'!$B$9:$B$836,$A30,'1.1'!AD$9:AD$836)+$D30*'1.1'!AD$5</f>
        <v>0</v>
      </c>
      <c r="R30" s="233">
        <f>SUMIF('1.1'!$B$9:$B$836,$A30,'1.1'!AE$9:AE$836)+$D30*'1.1'!AE$5</f>
        <v>0</v>
      </c>
      <c r="S30" s="1608">
        <f>SUMIF('1.1'!$B$9:$B$836,$A30,'1.1'!AF$9:AF$836)+$D30*'1.1'!AF$5</f>
        <v>0</v>
      </c>
      <c r="T30" s="1608">
        <f>SUMIF('1.1'!$B$9:$B$836,$A30,'1.1'!AG$9:AG$836)+$D30*'1.1'!AG$5</f>
        <v>0</v>
      </c>
      <c r="U30" s="1608">
        <f>SUMIF('1.1'!$B$9:$B$836,$A30,'1.1'!AH$9:AH$836)+$D30*'1.1'!AH$5</f>
        <v>0</v>
      </c>
      <c r="V30" s="1608">
        <f>SUMIF('1.1'!$B$9:$B$836,$A30,'1.1'!AI$9:AI$836)+$D30*'1.1'!AI$5</f>
        <v>0</v>
      </c>
      <c r="W30" s="237">
        <f>SUMIF('1.1'!$B$9:$B$836,$A30,'1.1'!AJ$9:AJ$836)+$D30*'1.1'!AJ$5</f>
        <v>0</v>
      </c>
      <c r="Y30" s="62"/>
    </row>
    <row r="31" spans="1:25">
      <c r="A31" s="238" t="s">
        <v>370</v>
      </c>
      <c r="C31" s="229">
        <f>SUMIF('1.1'!B$9:B$836,A31,'1.1'!R$9:R$836)</f>
        <v>93609.585348755674</v>
      </c>
      <c r="D31" s="230">
        <f>+'2'!F127*'1.1'!$R$5</f>
        <v>145.97427078457528</v>
      </c>
      <c r="E31" s="231">
        <f>SUM(C31:D31)</f>
        <v>93755.559619540247</v>
      </c>
      <c r="F31" s="232">
        <f>SUMIF('1.1'!$B$9:$B$836,$A31,'1.1'!S$9:S$836)+$D31*'1.1'!S$5</f>
        <v>37137.837607147965</v>
      </c>
      <c r="G31" s="233">
        <f>SUMIF('1.1'!$B$9:$B$836,$A31,'1.1'!T$9:T$836)+$D31*'1.1'!T$5</f>
        <v>1537.7986586810746</v>
      </c>
      <c r="H31" s="233">
        <f>SUMIF('1.1'!$B$9:$B$836,$A31,'1.1'!U$9:U$836)+$D31*'1.1'!U$5</f>
        <v>15454.876519744796</v>
      </c>
      <c r="I31" s="234">
        <f>SUMIF('1.1'!$B$9:$B$836,$A31,'1.1'!V$9:V$836)+$D31*'1.1'!V$5</f>
        <v>0</v>
      </c>
      <c r="J31" s="235">
        <f>SUMIF('1.1'!$B$9:$B$836,$A31,'1.1'!W$9:W$836)+$D31*'1.1'!W$5</f>
        <v>35088.540790857274</v>
      </c>
      <c r="K31" s="235">
        <f>SUMIF('1.1'!$B$9:$B$836,$A31,'1.1'!X$9:X$836)+$D31*'1.1'!X$5</f>
        <v>153.77986586810746</v>
      </c>
      <c r="L31" s="235">
        <f>SUMIF('1.1'!$B$9:$B$836,$A31,'1.1'!Y$9:Y$836)+$D31*'1.1'!Y$5</f>
        <v>230.66979880216115</v>
      </c>
      <c r="M31" s="235">
        <f>SUMIF('1.1'!$B$9:$B$836,$A31,'1.1'!Z$9:Z$836)+$D31*'1.1'!Z$5</f>
        <v>153.77986586810746</v>
      </c>
      <c r="N31" s="235">
        <f>SUMIF('1.1'!$B$9:$B$836,$A31,'1.1'!AA$9:AA$836)+$D31*'1.1'!AA$5</f>
        <v>307.55973173621493</v>
      </c>
      <c r="O31" s="235">
        <f>SUMIF('1.1'!$B$9:$B$836,$A31,'1.1'!AB$9:AB$836)+$D31*'1.1'!AB$5</f>
        <v>922.67919520864461</v>
      </c>
      <c r="P31" s="235">
        <f>SUMIF('1.1'!$B$9:$B$836,$A31,'1.1'!AC$9:AC$836)+$D31*'1.1'!AC$5</f>
        <v>230.66979880216115</v>
      </c>
      <c r="Q31" s="236">
        <f>SUMIF('1.1'!$B$9:$B$836,$A31,'1.1'!AD$9:AD$836)+$D31*'1.1'!AD$5</f>
        <v>230.66979880216115</v>
      </c>
      <c r="R31" s="233">
        <f>SUMIF('1.1'!$B$9:$B$836,$A31,'1.1'!AE$9:AE$836)+$D31*'1.1'!AE$5</f>
        <v>153.77986586810746</v>
      </c>
      <c r="S31" s="1608">
        <f>SUMIF('1.1'!$B$9:$B$836,$A31,'1.1'!AF$9:AF$836)+$D31*'1.1'!AF$5</f>
        <v>76.889932934053732</v>
      </c>
      <c r="T31" s="1608">
        <f>SUMIF('1.1'!$B$9:$B$836,$A31,'1.1'!AG$9:AG$836)+$D31*'1.1'!AG$5</f>
        <v>1076.4590610767521</v>
      </c>
      <c r="U31" s="1608">
        <f>SUMIF('1.1'!$B$9:$B$836,$A31,'1.1'!AH$9:AH$836)+$D31*'1.1'!AH$5</f>
        <v>384.44966467026865</v>
      </c>
      <c r="V31" s="1608">
        <f>SUMIF('1.1'!$B$9:$B$836,$A31,'1.1'!AI$9:AI$836)+$D31*'1.1'!AI$5</f>
        <v>384.44966467026865</v>
      </c>
      <c r="W31" s="237">
        <f>SUMIF('1.1'!$B$9:$B$836,$A31,'1.1'!AJ$9:AJ$836)+$D31*'1.1'!AJ$5</f>
        <v>230.66979880216115</v>
      </c>
      <c r="Y31" s="62"/>
    </row>
    <row r="32" spans="1:25" ht="13.5" thickBot="1">
      <c r="A32" s="238" t="s">
        <v>388</v>
      </c>
      <c r="C32" s="229">
        <f>SUMIF('1.1'!B$9:B$836,A32,'1.1'!R$9:R$836)</f>
        <v>0</v>
      </c>
      <c r="D32" s="230">
        <f>+'2'!F128*'1.1'!$R$5</f>
        <v>0</v>
      </c>
      <c r="E32" s="231">
        <f>SUM(C32:D32)</f>
        <v>0</v>
      </c>
      <c r="F32" s="232">
        <f>SUMIF('1.1'!$B$9:$B$836,$A32,'1.1'!S$9:S$836)+$D32*'1.1'!S$5</f>
        <v>0</v>
      </c>
      <c r="G32" s="233">
        <f>SUMIF('1.1'!$B$9:$B$836,$A32,'1.1'!T$9:T$836)+$D32*'1.1'!T$5</f>
        <v>0</v>
      </c>
      <c r="H32" s="233">
        <f>SUMIF('1.1'!$B$9:$B$836,$A32,'1.1'!U$9:U$836)+$D32*'1.1'!U$5</f>
        <v>0</v>
      </c>
      <c r="I32" s="234">
        <f>SUMIF('1.1'!$B$9:$B$836,$A32,'1.1'!V$9:V$836)+$D32*'1.1'!V$5</f>
        <v>0</v>
      </c>
      <c r="J32" s="235">
        <f>SUMIF('1.1'!$B$9:$B$836,$A32,'1.1'!W$9:W$836)+$D32*'1.1'!W$5</f>
        <v>0</v>
      </c>
      <c r="K32" s="235">
        <f>SUMIF('1.1'!$B$9:$B$836,$A32,'1.1'!X$9:X$836)+$D32*'1.1'!X$5</f>
        <v>0</v>
      </c>
      <c r="L32" s="235">
        <f>SUMIF('1.1'!$B$9:$B$836,$A32,'1.1'!Y$9:Y$836)+$D32*'1.1'!Y$5</f>
        <v>0</v>
      </c>
      <c r="M32" s="235">
        <f>SUMIF('1.1'!$B$9:$B$836,$A32,'1.1'!Z$9:Z$836)+$D32*'1.1'!Z$5</f>
        <v>0</v>
      </c>
      <c r="N32" s="235">
        <f>SUMIF('1.1'!$B$9:$B$836,$A32,'1.1'!AA$9:AA$836)+$D32*'1.1'!AA$5</f>
        <v>0</v>
      </c>
      <c r="O32" s="235">
        <f>SUMIF('1.1'!$B$9:$B$836,$A32,'1.1'!AB$9:AB$836)+$D32*'1.1'!AB$5</f>
        <v>0</v>
      </c>
      <c r="P32" s="235">
        <f>SUMIF('1.1'!$B$9:$B$836,$A32,'1.1'!AC$9:AC$836)+$D32*'1.1'!AC$5</f>
        <v>0</v>
      </c>
      <c r="Q32" s="236">
        <f>SUMIF('1.1'!$B$9:$B$836,$A32,'1.1'!AD$9:AD$836)+$D32*'1.1'!AD$5</f>
        <v>0</v>
      </c>
      <c r="R32" s="233">
        <f>SUMIF('1.1'!$B$9:$B$836,$A32,'1.1'!AE$9:AE$836)+$D32*'1.1'!AE$5</f>
        <v>0</v>
      </c>
      <c r="S32" s="1608">
        <f>SUMIF('1.1'!$B$9:$B$836,$A32,'1.1'!AF$9:AF$836)+$D32*'1.1'!AF$5</f>
        <v>0</v>
      </c>
      <c r="T32" s="1608">
        <f>SUMIF('1.1'!$B$9:$B$836,$A32,'1.1'!AG$9:AG$836)+$D32*'1.1'!AG$5</f>
        <v>0</v>
      </c>
      <c r="U32" s="1608">
        <f>SUMIF('1.1'!$B$9:$B$836,$A32,'1.1'!AH$9:AH$836)+$D32*'1.1'!AH$5</f>
        <v>0</v>
      </c>
      <c r="V32" s="1608">
        <f>SUMIF('1.1'!$B$9:$B$836,$A32,'1.1'!AI$9:AI$836)+$D32*'1.1'!AI$5</f>
        <v>0</v>
      </c>
      <c r="W32" s="237">
        <f>SUMIF('1.1'!$B$9:$B$836,$A32,'1.1'!AJ$9:AJ$836)+$D32*'1.1'!AJ$5</f>
        <v>0</v>
      </c>
      <c r="Y32" s="62"/>
    </row>
    <row r="33" spans="1:23" ht="13.5" thickBot="1">
      <c r="A33" s="239" t="s">
        <v>389</v>
      </c>
      <c r="B33" s="240"/>
      <c r="C33" s="241">
        <f>SUM(C8:C32)</f>
        <v>53312225.345791385</v>
      </c>
      <c r="D33" s="242">
        <f t="shared" ref="D33:S33" si="1">SUM(D8:D32)</f>
        <v>118555.54083105283</v>
      </c>
      <c r="E33" s="243">
        <f t="shared" si="1"/>
        <v>53430780.886622429</v>
      </c>
      <c r="F33" s="244">
        <f t="shared" si="1"/>
        <v>23038769.84550735</v>
      </c>
      <c r="G33" s="245">
        <f t="shared" si="1"/>
        <v>953986.32900651556</v>
      </c>
      <c r="H33" s="245">
        <f t="shared" si="1"/>
        <v>9587562.6065154783</v>
      </c>
      <c r="I33" s="246">
        <f t="shared" si="1"/>
        <v>0</v>
      </c>
      <c r="J33" s="247">
        <f t="shared" si="1"/>
        <v>17036202.435023893</v>
      </c>
      <c r="K33" s="247">
        <f t="shared" si="1"/>
        <v>95398.632900651544</v>
      </c>
      <c r="L33" s="247">
        <f t="shared" si="1"/>
        <v>143097.94935097726</v>
      </c>
      <c r="M33" s="247">
        <f t="shared" si="1"/>
        <v>95398.632900651544</v>
      </c>
      <c r="N33" s="247">
        <f t="shared" si="1"/>
        <v>190797.26580130309</v>
      </c>
      <c r="O33" s="247">
        <f t="shared" si="1"/>
        <v>572391.79740390903</v>
      </c>
      <c r="P33" s="247">
        <f t="shared" si="1"/>
        <v>143097.94935097726</v>
      </c>
      <c r="Q33" s="248">
        <f t="shared" si="1"/>
        <v>143097.94935097726</v>
      </c>
      <c r="R33" s="245">
        <f t="shared" si="1"/>
        <v>95398.632900651544</v>
      </c>
      <c r="S33" s="245">
        <f t="shared" si="1"/>
        <v>47699.316450325772</v>
      </c>
      <c r="T33" s="245">
        <f t="shared" ref="T33:W33" si="2">SUM(T8:T32)</f>
        <v>667790.43030456093</v>
      </c>
      <c r="U33" s="245">
        <f t="shared" si="2"/>
        <v>238496.58225162889</v>
      </c>
      <c r="V33" s="245">
        <f t="shared" si="2"/>
        <v>238496.58225162889</v>
      </c>
      <c r="W33" s="243">
        <f t="shared" si="2"/>
        <v>143097.94935097726</v>
      </c>
    </row>
    <row r="34" spans="1:23">
      <c r="E34" s="249"/>
      <c r="F34" s="250"/>
      <c r="G34" s="62"/>
    </row>
    <row r="35" spans="1:23" ht="16.5" thickBot="1">
      <c r="A35" s="20" t="s">
        <v>1573</v>
      </c>
      <c r="I35" s="201"/>
      <c r="J35" s="202"/>
    </row>
    <row r="36" spans="1:23" ht="13.5" thickBot="1">
      <c r="A36" s="203"/>
      <c r="B36" s="204"/>
      <c r="C36" s="2181" t="s">
        <v>559</v>
      </c>
      <c r="D36" s="2182"/>
      <c r="E36" s="2182"/>
      <c r="F36" s="2182"/>
      <c r="G36" s="2182"/>
      <c r="H36" s="2182"/>
      <c r="I36" s="2182"/>
      <c r="J36" s="2182"/>
      <c r="K36" s="2182"/>
      <c r="L36" s="2182"/>
      <c r="M36" s="2182"/>
      <c r="N36" s="2182"/>
      <c r="O36" s="2182"/>
      <c r="P36" s="2182"/>
      <c r="Q36" s="2182"/>
      <c r="R36" s="2182"/>
      <c r="S36" s="2182"/>
      <c r="T36" s="2182"/>
      <c r="U36" s="2182"/>
      <c r="V36" s="2182"/>
      <c r="W36" s="2183"/>
    </row>
    <row r="37" spans="1:23">
      <c r="A37" s="205" t="s">
        <v>0</v>
      </c>
      <c r="B37" s="23"/>
      <c r="C37" s="205" t="s">
        <v>376</v>
      </c>
      <c r="D37" s="179" t="s">
        <v>377</v>
      </c>
      <c r="E37" s="206" t="s">
        <v>389</v>
      </c>
      <c r="F37" s="207" t="s">
        <v>490</v>
      </c>
      <c r="G37" s="208" t="s">
        <v>491</v>
      </c>
      <c r="H37" s="209" t="s">
        <v>492</v>
      </c>
      <c r="I37" s="210" t="s">
        <v>493</v>
      </c>
      <c r="J37" s="211" t="s">
        <v>494</v>
      </c>
      <c r="K37" s="212" t="s">
        <v>495</v>
      </c>
      <c r="L37" s="212" t="s">
        <v>495</v>
      </c>
      <c r="M37" s="212" t="s">
        <v>495</v>
      </c>
      <c r="N37" s="212" t="s">
        <v>495</v>
      </c>
      <c r="O37" s="212" t="s">
        <v>495</v>
      </c>
      <c r="P37" s="212" t="s">
        <v>495</v>
      </c>
      <c r="Q37" s="213" t="s">
        <v>495</v>
      </c>
      <c r="R37" s="214" t="s">
        <v>495</v>
      </c>
      <c r="S37" s="214" t="s">
        <v>495</v>
      </c>
      <c r="T37" s="214" t="s">
        <v>495</v>
      </c>
      <c r="U37" s="214" t="s">
        <v>495</v>
      </c>
      <c r="V37" s="214" t="s">
        <v>495</v>
      </c>
      <c r="W37" s="215" t="s">
        <v>495</v>
      </c>
    </row>
    <row r="38" spans="1:23">
      <c r="A38" s="216"/>
      <c r="B38" s="217"/>
      <c r="C38" s="216"/>
      <c r="D38" s="218" t="s">
        <v>381</v>
      </c>
      <c r="E38" s="219"/>
      <c r="F38" s="220"/>
      <c r="G38" s="221" t="s">
        <v>496</v>
      </c>
      <c r="H38" s="222"/>
      <c r="I38" s="223"/>
      <c r="J38" s="224" t="s">
        <v>497</v>
      </c>
      <c r="K38" s="225" t="s">
        <v>498</v>
      </c>
      <c r="L38" s="225" t="s">
        <v>499</v>
      </c>
      <c r="M38" s="225" t="s">
        <v>500</v>
      </c>
      <c r="N38" s="225" t="s">
        <v>501</v>
      </c>
      <c r="O38" s="225" t="s">
        <v>502</v>
      </c>
      <c r="P38" s="225" t="s">
        <v>503</v>
      </c>
      <c r="Q38" s="226" t="s">
        <v>504</v>
      </c>
      <c r="R38" s="227" t="s">
        <v>505</v>
      </c>
      <c r="S38" s="227" t="s">
        <v>506</v>
      </c>
      <c r="T38" s="227" t="s">
        <v>1018</v>
      </c>
      <c r="U38" s="227" t="s">
        <v>1021</v>
      </c>
      <c r="V38" s="227" t="s">
        <v>1636</v>
      </c>
      <c r="W38" s="1607" t="s">
        <v>1637</v>
      </c>
    </row>
    <row r="39" spans="1:23">
      <c r="A39" s="228" t="s">
        <v>12</v>
      </c>
      <c r="C39" s="229">
        <f>SUMIF('1.1'!B$9:B$836,A39,'1.1'!AN$9:AN$836)</f>
        <v>1284883.0780824909</v>
      </c>
      <c r="D39" s="230">
        <f>+D8</f>
        <v>22067.056943778662</v>
      </c>
      <c r="E39" s="231">
        <f>+C39+D39</f>
        <v>1306950.1350262696</v>
      </c>
      <c r="F39" s="232">
        <f>SUMIF('1.1'!$B$9:$B$836,$A39,'1.1'!AO$9:AO$836)+$D39*'1.1'!AO$5</f>
        <v>651361.63531990675</v>
      </c>
      <c r="G39" s="233">
        <f>SUMIF('1.1'!$B$9:$B$836,$A39,'1.1'!AP$9:AP$836)+$D39*'1.1'!AP$5</f>
        <v>26971.496286538593</v>
      </c>
      <c r="H39" s="233">
        <f>SUMIF('1.1'!$B$9:$B$836,$A39,'1.1'!AQ$9:AQ$836)+$D39*'1.1'!AQ$5</f>
        <v>271063.53767971281</v>
      </c>
      <c r="I39" s="234">
        <f>SUMIF('1.1'!$B$9:$B$836,$A39,'1.1'!AR$9:AR$836)+$D39*'1.1'!AR$5</f>
        <v>0</v>
      </c>
      <c r="J39" s="235">
        <f>SUMIF('1.1'!$B$9:$B$836,$A39,'1.1'!AS$9:AS$836)+$D39*'1.1'!AS$5</f>
        <v>277987.55169482261</v>
      </c>
      <c r="K39" s="235">
        <f>SUMIF('1.1'!$B$9:$B$836,$A39,'1.1'!AT$9:AT$836)+$D39*'1.1'!AT$5</f>
        <v>2697.1496286538581</v>
      </c>
      <c r="L39" s="235">
        <f>SUMIF('1.1'!$B$9:$B$836,$A39,'1.1'!AU$9:AU$836)+$D39*'1.1'!AU$5</f>
        <v>4045.7244429807865</v>
      </c>
      <c r="M39" s="235">
        <f>SUMIF('1.1'!$B$9:$B$836,$A39,'1.1'!AV$9:AV$836)+$D39*'1.1'!AV$5</f>
        <v>2697.1496286538581</v>
      </c>
      <c r="N39" s="235">
        <f>SUMIF('1.1'!$B$9:$B$836,$A39,'1.1'!AW$9:AW$836)+$D39*'1.1'!AW$5</f>
        <v>5394.2992573077163</v>
      </c>
      <c r="O39" s="235">
        <f>SUMIF('1.1'!$B$9:$B$836,$A39,'1.1'!AX$9:AX$836)+$D39*'1.1'!AX$5</f>
        <v>16182.897771923146</v>
      </c>
      <c r="P39" s="235">
        <f>SUMIF('1.1'!$B$9:$B$836,$A39,'1.1'!AY$9:AY$836)+$D39*'1.1'!AY$5</f>
        <v>4045.7244429807865</v>
      </c>
      <c r="Q39" s="236">
        <f>SUMIF('1.1'!$B$9:$B$836,$A39,'1.1'!AZ$9:AZ$836)+$D39*'1.1'!AZ$5</f>
        <v>4045.7244429807865</v>
      </c>
      <c r="R39" s="233">
        <f>SUMIF('1.1'!$B$9:$B$836,$A39,'1.1'!BA$9:BA$836)+$D39*'1.1'!BA$5</f>
        <v>2697.1496286538581</v>
      </c>
      <c r="S39" s="1608">
        <f>SUMIF('1.1'!$B$9:$B$836,$A39,'1.1'!BB$9:BB$836)+$D39*'1.1'!BB$5</f>
        <v>1348.5748143269291</v>
      </c>
      <c r="T39" s="1608">
        <f>SUMIF('1.1'!$B$9:$B$836,$A39,'1.1'!BC$9:BC$836)+$D39*'1.1'!BC$5</f>
        <v>18880.047400577012</v>
      </c>
      <c r="U39" s="1608">
        <f>SUMIF('1.1'!$B$9:$B$836,$A39,'1.1'!BD$9:BD$836)+$D39*'1.1'!BD$5</f>
        <v>6742.8740716346483</v>
      </c>
      <c r="V39" s="1608">
        <f>SUMIF('1.1'!$B$9:$B$836,$A39,'1.1'!BE$9:BE$836)+$D39*'1.1'!BE$5</f>
        <v>6742.8740716346483</v>
      </c>
      <c r="W39" s="237">
        <f>SUMIF('1.1'!$B$9:$B$836,$A39,'1.1'!BF$9:BF$836)+$D39*'1.1'!BF$5</f>
        <v>4045.7244429807865</v>
      </c>
    </row>
    <row r="40" spans="1:23">
      <c r="A40" s="228" t="s">
        <v>39</v>
      </c>
      <c r="C40" s="229">
        <f>SUMIF('1.1'!B$9:B$836,A40,'1.1'!AN$9:AN$836)</f>
        <v>11428064.785502519</v>
      </c>
      <c r="D40" s="230">
        <f t="shared" ref="D40:D63" si="3">+D9</f>
        <v>11735.124425011236</v>
      </c>
      <c r="E40" s="231">
        <f t="shared" ref="E40:E63" si="4">+C40+D40</f>
        <v>11439799.90992753</v>
      </c>
      <c r="F40" s="232">
        <f>SUMIF('1.1'!$B$9:$B$836,$A40,'1.1'!AO$9:AO$836)+$D40*'1.1'!AO$5</f>
        <v>5082760.1709812712</v>
      </c>
      <c r="G40" s="233">
        <f>SUMIF('1.1'!$B$9:$B$836,$A40,'1.1'!AP$9:AP$836)+$D40*'1.1'!AP$5</f>
        <v>210466.2596679616</v>
      </c>
      <c r="H40" s="233">
        <f>SUMIF('1.1'!$B$9:$B$836,$A40,'1.1'!AQ$9:AQ$836)+$D40*'1.1'!AQ$5</f>
        <v>2115185.9096630123</v>
      </c>
      <c r="I40" s="234">
        <f>SUMIF('1.1'!$B$9:$B$836,$A40,'1.1'!AR$9:AR$836)+$D40*'1.1'!AR$5</f>
        <v>0</v>
      </c>
      <c r="J40" s="235">
        <f>SUMIF('1.1'!$B$9:$B$836,$A40,'1.1'!AS$9:AS$836)+$D40*'1.1'!AS$5</f>
        <v>3410512.1035948009</v>
      </c>
      <c r="K40" s="235">
        <f>SUMIF('1.1'!$B$9:$B$836,$A40,'1.1'!AT$9:AT$836)+$D40*'1.1'!AT$5</f>
        <v>21046.625966796153</v>
      </c>
      <c r="L40" s="235">
        <f>SUMIF('1.1'!$B$9:$B$836,$A40,'1.1'!AU$9:AU$836)+$D40*'1.1'!AU$5</f>
        <v>31569.938950194239</v>
      </c>
      <c r="M40" s="235">
        <f>SUMIF('1.1'!$B$9:$B$836,$A40,'1.1'!AV$9:AV$836)+$D40*'1.1'!AV$5</f>
        <v>21046.625966796153</v>
      </c>
      <c r="N40" s="235">
        <f>SUMIF('1.1'!$B$9:$B$836,$A40,'1.1'!AW$9:AW$836)+$D40*'1.1'!AW$5</f>
        <v>42093.251933592306</v>
      </c>
      <c r="O40" s="235">
        <f>SUMIF('1.1'!$B$9:$B$836,$A40,'1.1'!AX$9:AX$836)+$D40*'1.1'!AX$5</f>
        <v>126279.75580077695</v>
      </c>
      <c r="P40" s="235">
        <f>SUMIF('1.1'!$B$9:$B$836,$A40,'1.1'!AY$9:AY$836)+$D40*'1.1'!AY$5</f>
        <v>31569.938950194239</v>
      </c>
      <c r="Q40" s="236">
        <f>SUMIF('1.1'!$B$9:$B$836,$A40,'1.1'!AZ$9:AZ$836)+$D40*'1.1'!AZ$5</f>
        <v>31569.938950194239</v>
      </c>
      <c r="R40" s="233">
        <f>SUMIF('1.1'!$B$9:$B$836,$A40,'1.1'!BA$9:BA$836)+$D40*'1.1'!BA$5</f>
        <v>21046.625966796153</v>
      </c>
      <c r="S40" s="1608">
        <f>SUMIF('1.1'!$B$9:$B$836,$A40,'1.1'!BB$9:BB$836)+$D40*'1.1'!BB$5</f>
        <v>10523.312983398077</v>
      </c>
      <c r="T40" s="1608">
        <f>SUMIF('1.1'!$B$9:$B$836,$A40,'1.1'!BC$9:BC$836)+$D40*'1.1'!BC$5</f>
        <v>147326.38176757307</v>
      </c>
      <c r="U40" s="1608">
        <f>SUMIF('1.1'!$B$9:$B$836,$A40,'1.1'!BD$9:BD$836)+$D40*'1.1'!BD$5</f>
        <v>52616.564916990399</v>
      </c>
      <c r="V40" s="1608">
        <f>SUMIF('1.1'!$B$9:$B$836,$A40,'1.1'!BE$9:BE$836)+$D40*'1.1'!BE$5</f>
        <v>52616.564916990399</v>
      </c>
      <c r="W40" s="237">
        <f>SUMIF('1.1'!$B$9:$B$836,$A40,'1.1'!BF$9:BF$836)+$D40*'1.1'!BF$5</f>
        <v>31569.938950194239</v>
      </c>
    </row>
    <row r="41" spans="1:23">
      <c r="A41" s="228" t="s">
        <v>99</v>
      </c>
      <c r="C41" s="229">
        <f>SUMIF('1.1'!B$9:B$836,A41,'1.1'!AN$9:AN$836)</f>
        <v>1305824.7349700718</v>
      </c>
      <c r="D41" s="230">
        <f t="shared" si="3"/>
        <v>4859.2307869823235</v>
      </c>
      <c r="E41" s="231">
        <f t="shared" si="4"/>
        <v>1310683.965757054</v>
      </c>
      <c r="F41" s="232">
        <f>SUMIF('1.1'!$B$9:$B$836,$A41,'1.1'!AO$9:AO$836)+$D41*'1.1'!AO$5</f>
        <v>667356.78484136763</v>
      </c>
      <c r="G41" s="233">
        <f>SUMIF('1.1'!$B$9:$B$836,$A41,'1.1'!AP$9:AP$836)+$D41*'1.1'!AP$5</f>
        <v>27633.821318483137</v>
      </c>
      <c r="H41" s="233">
        <f>SUMIF('1.1'!$B$9:$B$836,$A41,'1.1'!AQ$9:AQ$836)+$D41*'1.1'!AQ$5</f>
        <v>277719.9042507555</v>
      </c>
      <c r="I41" s="234">
        <f>SUMIF('1.1'!$B$9:$B$836,$A41,'1.1'!AR$9:AR$836)+$D41*'1.1'!AR$5</f>
        <v>0</v>
      </c>
      <c r="J41" s="235">
        <f>SUMIF('1.1'!$B$9:$B$836,$A41,'1.1'!AS$9:AS$836)+$D41*'1.1'!AS$5</f>
        <v>256453.68245692283</v>
      </c>
      <c r="K41" s="235">
        <f>SUMIF('1.1'!$B$9:$B$836,$A41,'1.1'!AT$9:AT$836)+$D41*'1.1'!AT$5</f>
        <v>2763.3821318483147</v>
      </c>
      <c r="L41" s="235">
        <f>SUMIF('1.1'!$B$9:$B$836,$A41,'1.1'!AU$9:AU$836)+$D41*'1.1'!AU$5</f>
        <v>4145.073197772469</v>
      </c>
      <c r="M41" s="235">
        <f>SUMIF('1.1'!$B$9:$B$836,$A41,'1.1'!AV$9:AV$836)+$D41*'1.1'!AV$5</f>
        <v>2763.3821318483147</v>
      </c>
      <c r="N41" s="235">
        <f>SUMIF('1.1'!$B$9:$B$836,$A41,'1.1'!AW$9:AW$836)+$D41*'1.1'!AW$5</f>
        <v>5526.7642636966293</v>
      </c>
      <c r="O41" s="235">
        <f>SUMIF('1.1'!$B$9:$B$836,$A41,'1.1'!AX$9:AX$836)+$D41*'1.1'!AX$5</f>
        <v>16580.292791089876</v>
      </c>
      <c r="P41" s="235">
        <f>SUMIF('1.1'!$B$9:$B$836,$A41,'1.1'!AY$9:AY$836)+$D41*'1.1'!AY$5</f>
        <v>4145.073197772469</v>
      </c>
      <c r="Q41" s="236">
        <f>SUMIF('1.1'!$B$9:$B$836,$A41,'1.1'!AZ$9:AZ$836)+$D41*'1.1'!AZ$5</f>
        <v>4145.073197772469</v>
      </c>
      <c r="R41" s="233">
        <f>SUMIF('1.1'!$B$9:$B$836,$A41,'1.1'!BA$9:BA$836)+$D41*'1.1'!BA$5</f>
        <v>2763.3821318483147</v>
      </c>
      <c r="S41" s="1608">
        <f>SUMIF('1.1'!$B$9:$B$836,$A41,'1.1'!BB$9:BB$836)+$D41*'1.1'!BB$5</f>
        <v>1381.6910659241573</v>
      </c>
      <c r="T41" s="1608">
        <f>SUMIF('1.1'!$B$9:$B$836,$A41,'1.1'!BC$9:BC$836)+$D41*'1.1'!BC$5</f>
        <v>19343.674922938208</v>
      </c>
      <c r="U41" s="1608">
        <f>SUMIF('1.1'!$B$9:$B$836,$A41,'1.1'!BD$9:BD$836)+$D41*'1.1'!BD$5</f>
        <v>6908.4553296207841</v>
      </c>
      <c r="V41" s="1608">
        <f>SUMIF('1.1'!$B$9:$B$836,$A41,'1.1'!BE$9:BE$836)+$D41*'1.1'!BE$5</f>
        <v>6908.4553296207841</v>
      </c>
      <c r="W41" s="237">
        <f>SUMIF('1.1'!$B$9:$B$836,$A41,'1.1'!BF$9:BF$836)+$D41*'1.1'!BF$5</f>
        <v>4145.073197772469</v>
      </c>
    </row>
    <row r="42" spans="1:23">
      <c r="A42" s="228" t="s">
        <v>132</v>
      </c>
      <c r="C42" s="229">
        <f>SUMIF('1.1'!B$9:B$836,A42,'1.1'!AN$9:AN$836)</f>
        <v>3342559.7010072735</v>
      </c>
      <c r="D42" s="230">
        <f t="shared" si="3"/>
        <v>60217.921758214921</v>
      </c>
      <c r="E42" s="231">
        <f t="shared" si="4"/>
        <v>3402777.6227654885</v>
      </c>
      <c r="F42" s="232">
        <f>SUMIF('1.1'!$B$9:$B$836,$A42,'1.1'!AO$9:AO$836)+$D42*'1.1'!AO$5</f>
        <v>1419883.239375073</v>
      </c>
      <c r="G42" s="233">
        <f>SUMIF('1.1'!$B$9:$B$836,$A42,'1.1'!AP$9:AP$836)+$D42*'1.1'!AP$5</f>
        <v>58794.337034164513</v>
      </c>
      <c r="H42" s="233">
        <f>SUMIF('1.1'!$B$9:$B$836,$A42,'1.1'!AQ$9:AQ$836)+$D42*'1.1'!AQ$5</f>
        <v>590883.08719335333</v>
      </c>
      <c r="I42" s="234">
        <f>SUMIF('1.1'!$B$9:$B$836,$A42,'1.1'!AR$9:AR$836)+$D42*'1.1'!AR$5</f>
        <v>0</v>
      </c>
      <c r="J42" s="235">
        <f>SUMIF('1.1'!$B$9:$B$836,$A42,'1.1'!AS$9:AS$836)+$D42*'1.1'!AS$5</f>
        <v>1159773.6649121123</v>
      </c>
      <c r="K42" s="235">
        <f>SUMIF('1.1'!$B$9:$B$836,$A42,'1.1'!AT$9:AT$836)+$D42*'1.1'!AT$5</f>
        <v>5879.4337034164519</v>
      </c>
      <c r="L42" s="235">
        <f>SUMIF('1.1'!$B$9:$B$836,$A42,'1.1'!AU$9:AU$836)+$D42*'1.1'!AU$5</f>
        <v>8819.1505551246773</v>
      </c>
      <c r="M42" s="235">
        <f>SUMIF('1.1'!$B$9:$B$836,$A42,'1.1'!AV$9:AV$836)+$D42*'1.1'!AV$5</f>
        <v>5879.4337034164519</v>
      </c>
      <c r="N42" s="235">
        <f>SUMIF('1.1'!$B$9:$B$836,$A42,'1.1'!AW$9:AW$836)+$D42*'1.1'!AW$5</f>
        <v>11758.867406832904</v>
      </c>
      <c r="O42" s="235">
        <f>SUMIF('1.1'!$B$9:$B$836,$A42,'1.1'!AX$9:AX$836)+$D42*'1.1'!AX$5</f>
        <v>35276.602220498709</v>
      </c>
      <c r="P42" s="235">
        <f>SUMIF('1.1'!$B$9:$B$836,$A42,'1.1'!AY$9:AY$836)+$D42*'1.1'!AY$5</f>
        <v>8819.1505551246773</v>
      </c>
      <c r="Q42" s="236">
        <f>SUMIF('1.1'!$B$9:$B$836,$A42,'1.1'!AZ$9:AZ$836)+$D42*'1.1'!AZ$5</f>
        <v>8819.1505551246773</v>
      </c>
      <c r="R42" s="233">
        <f>SUMIF('1.1'!$B$9:$B$836,$A42,'1.1'!BA$9:BA$836)+$D42*'1.1'!BA$5</f>
        <v>5879.4337034164519</v>
      </c>
      <c r="S42" s="1608">
        <f>SUMIF('1.1'!$B$9:$B$836,$A42,'1.1'!BB$9:BB$836)+$D42*'1.1'!BB$5</f>
        <v>2939.7168517082259</v>
      </c>
      <c r="T42" s="1608">
        <f>SUMIF('1.1'!$B$9:$B$836,$A42,'1.1'!BC$9:BC$836)+$D42*'1.1'!BC$5</f>
        <v>41156.035923915158</v>
      </c>
      <c r="U42" s="1608">
        <f>SUMIF('1.1'!$B$9:$B$836,$A42,'1.1'!BD$9:BD$836)+$D42*'1.1'!BD$5</f>
        <v>14698.584258541128</v>
      </c>
      <c r="V42" s="1608">
        <f>SUMIF('1.1'!$B$9:$B$836,$A42,'1.1'!BE$9:BE$836)+$D42*'1.1'!BE$5</f>
        <v>14698.584258541128</v>
      </c>
      <c r="W42" s="237">
        <f>SUMIF('1.1'!$B$9:$B$836,$A42,'1.1'!BF$9:BF$836)+$D42*'1.1'!BF$5</f>
        <v>8819.1505551246773</v>
      </c>
    </row>
    <row r="43" spans="1:23">
      <c r="A43" s="336" t="s">
        <v>148</v>
      </c>
      <c r="C43" s="229">
        <f>SUMIF('1.1'!B$9:B$836,A43,'1.1'!AN$9:AN$836)</f>
        <v>2338971.9128522505</v>
      </c>
      <c r="D43" s="230">
        <f t="shared" si="3"/>
        <v>0</v>
      </c>
      <c r="E43" s="231">
        <f t="shared" si="4"/>
        <v>2338971.9128522505</v>
      </c>
      <c r="F43" s="232">
        <f>SUMIF('1.1'!$B$9:$B$836,$A43,'1.1'!AO$9:AO$836)+$D43*'1.1'!AO$5</f>
        <v>1061523.7600703659</v>
      </c>
      <c r="G43" s="233">
        <f>SUMIF('1.1'!$B$9:$B$836,$A43,'1.1'!AP$9:AP$836)+$D43*'1.1'!AP$5</f>
        <v>43955.435199601096</v>
      </c>
      <c r="H43" s="233">
        <f>SUMIF('1.1'!$B$9:$B$836,$A43,'1.1'!AQ$9:AQ$836)+$D43*'1.1'!AQ$5</f>
        <v>441752.12375599076</v>
      </c>
      <c r="I43" s="234">
        <f>SUMIF('1.1'!$B$9:$B$836,$A43,'1.1'!AR$9:AR$836)+$D43*'1.1'!AR$5</f>
        <v>0</v>
      </c>
      <c r="J43" s="235">
        <f>SUMIF('1.1'!$B$9:$B$836,$A43,'1.1'!AS$9:AS$836)+$D43*'1.1'!AS$5</f>
        <v>662072.05998746806</v>
      </c>
      <c r="K43" s="235">
        <f>SUMIF('1.1'!$B$9:$B$836,$A43,'1.1'!AT$9:AT$836)+$D43*'1.1'!AT$5</f>
        <v>4395.5435199601079</v>
      </c>
      <c r="L43" s="235">
        <f>SUMIF('1.1'!$B$9:$B$836,$A43,'1.1'!AU$9:AU$836)+$D43*'1.1'!AU$5</f>
        <v>6593.3152799401614</v>
      </c>
      <c r="M43" s="235">
        <f>SUMIF('1.1'!$B$9:$B$836,$A43,'1.1'!AV$9:AV$836)+$D43*'1.1'!AV$5</f>
        <v>4395.5435199601079</v>
      </c>
      <c r="N43" s="235">
        <f>SUMIF('1.1'!$B$9:$B$836,$A43,'1.1'!AW$9:AW$836)+$D43*'1.1'!AW$5</f>
        <v>8791.0870399202158</v>
      </c>
      <c r="O43" s="235">
        <f>SUMIF('1.1'!$B$9:$B$836,$A43,'1.1'!AX$9:AX$836)+$D43*'1.1'!AX$5</f>
        <v>26373.261119760646</v>
      </c>
      <c r="P43" s="235">
        <f>SUMIF('1.1'!$B$9:$B$836,$A43,'1.1'!AY$9:AY$836)+$D43*'1.1'!AY$5</f>
        <v>6593.3152799401614</v>
      </c>
      <c r="Q43" s="236">
        <f>SUMIF('1.1'!$B$9:$B$836,$A43,'1.1'!AZ$9:AZ$836)+$D43*'1.1'!AZ$5</f>
        <v>6593.3152799401614</v>
      </c>
      <c r="R43" s="233">
        <f>SUMIF('1.1'!$B$9:$B$836,$A43,'1.1'!BA$9:BA$836)+$D43*'1.1'!BA$5</f>
        <v>4395.5435199601079</v>
      </c>
      <c r="S43" s="1608">
        <f>SUMIF('1.1'!$B$9:$B$836,$A43,'1.1'!BB$9:BB$836)+$D43*'1.1'!BB$5</f>
        <v>2197.771759980054</v>
      </c>
      <c r="T43" s="1608">
        <f>SUMIF('1.1'!$B$9:$B$836,$A43,'1.1'!BC$9:BC$836)+$D43*'1.1'!BC$5</f>
        <v>30768.804639720765</v>
      </c>
      <c r="U43" s="1608">
        <f>SUMIF('1.1'!$B$9:$B$836,$A43,'1.1'!BD$9:BD$836)+$D43*'1.1'!BD$5</f>
        <v>10988.858799900274</v>
      </c>
      <c r="V43" s="1608">
        <f>SUMIF('1.1'!$B$9:$B$836,$A43,'1.1'!BE$9:BE$836)+$D43*'1.1'!BE$5</f>
        <v>10988.858799900274</v>
      </c>
      <c r="W43" s="237">
        <f>SUMIF('1.1'!$B$9:$B$836,$A43,'1.1'!BF$9:BF$836)+$D43*'1.1'!BF$5</f>
        <v>6593.3152799401614</v>
      </c>
    </row>
    <row r="44" spans="1:23">
      <c r="A44" s="228" t="s">
        <v>233</v>
      </c>
      <c r="C44" s="229">
        <f>SUMIF('1.1'!B$9:B$836,A44,'1.1'!AN$9:AN$836)</f>
        <v>8198816.8020762997</v>
      </c>
      <c r="D44" s="230">
        <f t="shared" si="3"/>
        <v>0</v>
      </c>
      <c r="E44" s="231">
        <f t="shared" si="4"/>
        <v>8198816.8020762997</v>
      </c>
      <c r="F44" s="232">
        <f>SUMIF('1.1'!$B$9:$B$836,$A44,'1.1'!AO$9:AO$836)+$D44*'1.1'!AO$5</f>
        <v>3889642.8930198625</v>
      </c>
      <c r="G44" s="233">
        <f>SUMIF('1.1'!$B$9:$B$836,$A44,'1.1'!AP$9:AP$836)+$D44*'1.1'!AP$5</f>
        <v>161061.81751635042</v>
      </c>
      <c r="H44" s="233">
        <f>SUMIF('1.1'!$B$9:$B$836,$A44,'1.1'!AQ$9:AQ$836)+$D44*'1.1'!AQ$5</f>
        <v>1618671.2660393219</v>
      </c>
      <c r="I44" s="234">
        <f>SUMIF('1.1'!$B$9:$B$836,$A44,'1.1'!AR$9:AR$836)+$D44*'1.1'!AR$5</f>
        <v>0</v>
      </c>
      <c r="J44" s="235">
        <f>SUMIF('1.1'!$B$9:$B$836,$A44,'1.1'!AS$9:AS$836)+$D44*'1.1'!AS$5</f>
        <v>2054308.4638275327</v>
      </c>
      <c r="K44" s="235">
        <f>SUMIF('1.1'!$B$9:$B$836,$A44,'1.1'!AT$9:AT$836)+$D44*'1.1'!AT$5</f>
        <v>16106.181751635042</v>
      </c>
      <c r="L44" s="235">
        <f>SUMIF('1.1'!$B$9:$B$836,$A44,'1.1'!AU$9:AU$836)+$D44*'1.1'!AU$5</f>
        <v>24159.272627452548</v>
      </c>
      <c r="M44" s="235">
        <f>SUMIF('1.1'!$B$9:$B$836,$A44,'1.1'!AV$9:AV$836)+$D44*'1.1'!AV$5</f>
        <v>16106.181751635042</v>
      </c>
      <c r="N44" s="235">
        <f>SUMIF('1.1'!$B$9:$B$836,$A44,'1.1'!AW$9:AW$836)+$D44*'1.1'!AW$5</f>
        <v>32212.363503270084</v>
      </c>
      <c r="O44" s="235">
        <f>SUMIF('1.1'!$B$9:$B$836,$A44,'1.1'!AX$9:AX$836)+$D44*'1.1'!AX$5</f>
        <v>96637.090509810194</v>
      </c>
      <c r="P44" s="235">
        <f>SUMIF('1.1'!$B$9:$B$836,$A44,'1.1'!AY$9:AY$836)+$D44*'1.1'!AY$5</f>
        <v>24159.272627452548</v>
      </c>
      <c r="Q44" s="236">
        <f>SUMIF('1.1'!$B$9:$B$836,$A44,'1.1'!AZ$9:AZ$836)+$D44*'1.1'!AZ$5</f>
        <v>24159.272627452548</v>
      </c>
      <c r="R44" s="233">
        <f>SUMIF('1.1'!$B$9:$B$836,$A44,'1.1'!BA$9:BA$836)+$D44*'1.1'!BA$5</f>
        <v>16106.181751635042</v>
      </c>
      <c r="S44" s="1608">
        <f>SUMIF('1.1'!$B$9:$B$836,$A44,'1.1'!BB$9:BB$836)+$D44*'1.1'!BB$5</f>
        <v>8053.090875817521</v>
      </c>
      <c r="T44" s="1608">
        <f>SUMIF('1.1'!$B$9:$B$836,$A44,'1.1'!BC$9:BC$836)+$D44*'1.1'!BC$5</f>
        <v>112743.27226144532</v>
      </c>
      <c r="U44" s="1608">
        <f>SUMIF('1.1'!$B$9:$B$836,$A44,'1.1'!BD$9:BD$836)+$D44*'1.1'!BD$5</f>
        <v>40265.454379087605</v>
      </c>
      <c r="V44" s="1608">
        <f>SUMIF('1.1'!$B$9:$B$836,$A44,'1.1'!BE$9:BE$836)+$D44*'1.1'!BE$5</f>
        <v>40265.454379087605</v>
      </c>
      <c r="W44" s="237">
        <f>SUMIF('1.1'!$B$9:$B$836,$A44,'1.1'!BF$9:BF$836)+$D44*'1.1'!BF$5</f>
        <v>24159.272627452548</v>
      </c>
    </row>
    <row r="45" spans="1:23">
      <c r="A45" s="228" t="s">
        <v>92</v>
      </c>
      <c r="C45" s="229">
        <f>SUMIF('1.1'!B$9:B$836,A45,'1.1'!AN$9:AN$836)</f>
        <v>1026777.35</v>
      </c>
      <c r="D45" s="230">
        <f t="shared" si="3"/>
        <v>0</v>
      </c>
      <c r="E45" s="231">
        <f t="shared" si="4"/>
        <v>1026777.35</v>
      </c>
      <c r="F45" s="232">
        <f>SUMIF('1.1'!$B$9:$B$836,$A45,'1.1'!AO$9:AO$836)+$D45*'1.1'!AO$5</f>
        <v>283424.40000000014</v>
      </c>
      <c r="G45" s="233">
        <f>SUMIF('1.1'!$B$9:$B$836,$A45,'1.1'!AP$9:AP$836)+$D45*'1.1'!AP$5</f>
        <v>11736</v>
      </c>
      <c r="H45" s="233">
        <f>SUMIF('1.1'!$B$9:$B$836,$A45,'1.1'!AQ$9:AQ$836)+$D45*'1.1'!AQ$5</f>
        <v>117946.79999999999</v>
      </c>
      <c r="I45" s="234">
        <f>SUMIF('1.1'!$B$9:$B$836,$A45,'1.1'!AR$9:AR$836)+$D45*'1.1'!AR$5</f>
        <v>0</v>
      </c>
      <c r="J45" s="235">
        <f>SUMIF('1.1'!$B$9:$B$836,$A45,'1.1'!AS$9:AS$836)+$D45*'1.1'!AS$5</f>
        <v>579048.94999999995</v>
      </c>
      <c r="K45" s="235">
        <f>SUMIF('1.1'!$B$9:$B$836,$A45,'1.1'!AT$9:AT$836)+$D45*'1.1'!AT$5</f>
        <v>1173.6000000000001</v>
      </c>
      <c r="L45" s="235">
        <f>SUMIF('1.1'!$B$9:$B$836,$A45,'1.1'!AU$9:AU$836)+$D45*'1.1'!AU$5</f>
        <v>1760.3999999999999</v>
      </c>
      <c r="M45" s="235">
        <f>SUMIF('1.1'!$B$9:$B$836,$A45,'1.1'!AV$9:AV$836)+$D45*'1.1'!AV$5</f>
        <v>1173.6000000000001</v>
      </c>
      <c r="N45" s="235">
        <f>SUMIF('1.1'!$B$9:$B$836,$A45,'1.1'!AW$9:AW$836)+$D45*'1.1'!AW$5</f>
        <v>2347.2000000000003</v>
      </c>
      <c r="O45" s="235">
        <f>SUMIF('1.1'!$B$9:$B$836,$A45,'1.1'!AX$9:AX$836)+$D45*'1.1'!AX$5</f>
        <v>7041.5999999999995</v>
      </c>
      <c r="P45" s="235">
        <f>SUMIF('1.1'!$B$9:$B$836,$A45,'1.1'!AY$9:AY$836)+$D45*'1.1'!AY$5</f>
        <v>1760.3999999999999</v>
      </c>
      <c r="Q45" s="236">
        <f>SUMIF('1.1'!$B$9:$B$836,$A45,'1.1'!AZ$9:AZ$836)+$D45*'1.1'!AZ$5</f>
        <v>1760.3999999999999</v>
      </c>
      <c r="R45" s="233">
        <f>SUMIF('1.1'!$B$9:$B$836,$A45,'1.1'!BA$9:BA$836)+$D45*'1.1'!BA$5</f>
        <v>1173.6000000000001</v>
      </c>
      <c r="S45" s="1608">
        <f>SUMIF('1.1'!$B$9:$B$836,$A45,'1.1'!BB$9:BB$836)+$D45*'1.1'!BB$5</f>
        <v>586.80000000000007</v>
      </c>
      <c r="T45" s="1608">
        <f>SUMIF('1.1'!$B$9:$B$836,$A45,'1.1'!BC$9:BC$836)+$D45*'1.1'!BC$5</f>
        <v>8215.2000000000007</v>
      </c>
      <c r="U45" s="1608">
        <f>SUMIF('1.1'!$B$9:$B$836,$A45,'1.1'!BD$9:BD$836)+$D45*'1.1'!BD$5</f>
        <v>2934</v>
      </c>
      <c r="V45" s="1608">
        <f>SUMIF('1.1'!$B$9:$B$836,$A45,'1.1'!BE$9:BE$836)+$D45*'1.1'!BE$5</f>
        <v>2934</v>
      </c>
      <c r="W45" s="237">
        <f>SUMIF('1.1'!$B$9:$B$836,$A45,'1.1'!BF$9:BF$836)+$D45*'1.1'!BF$5</f>
        <v>1760.3999999999999</v>
      </c>
    </row>
    <row r="46" spans="1:23">
      <c r="A46" s="228" t="s">
        <v>173</v>
      </c>
      <c r="C46" s="229">
        <f>SUMIF('1.1'!B$9:B$836,A46,'1.1'!AN$9:AN$836)</f>
        <v>1944581.0903999999</v>
      </c>
      <c r="D46" s="230">
        <f t="shared" si="3"/>
        <v>0</v>
      </c>
      <c r="E46" s="231">
        <f t="shared" si="4"/>
        <v>1944581.0903999999</v>
      </c>
      <c r="F46" s="232">
        <f>SUMIF('1.1'!$B$9:$B$836,$A46,'1.1'!AO$9:AO$836)+$D46*'1.1'!AO$5</f>
        <v>856716.85469999979</v>
      </c>
      <c r="G46" s="233">
        <f>SUMIF('1.1'!$B$9:$B$836,$A46,'1.1'!AP$9:AP$836)+$D46*'1.1'!AP$5</f>
        <v>35474.818000000014</v>
      </c>
      <c r="H46" s="233">
        <f>SUMIF('1.1'!$B$9:$B$836,$A46,'1.1'!AQ$9:AQ$836)+$D46*'1.1'!AQ$5</f>
        <v>356521.92089999997</v>
      </c>
      <c r="I46" s="234">
        <f>SUMIF('1.1'!$B$9:$B$836,$A46,'1.1'!AR$9:AR$836)+$D46*'1.1'!AR$5</f>
        <v>0</v>
      </c>
      <c r="J46" s="235">
        <f>SUMIF('1.1'!$B$9:$B$836,$A46,'1.1'!AS$9:AS$836)+$D46*'1.1'!AS$5</f>
        <v>591216.78369999991</v>
      </c>
      <c r="K46" s="235">
        <f>SUMIF('1.1'!$B$9:$B$836,$A46,'1.1'!AT$9:AT$836)+$D46*'1.1'!AT$5</f>
        <v>3547.4818000000005</v>
      </c>
      <c r="L46" s="235">
        <f>SUMIF('1.1'!$B$9:$B$836,$A46,'1.1'!AU$9:AU$836)+$D46*'1.1'!AU$5</f>
        <v>5321.2226999999993</v>
      </c>
      <c r="M46" s="235">
        <f>SUMIF('1.1'!$B$9:$B$836,$A46,'1.1'!AV$9:AV$836)+$D46*'1.1'!AV$5</f>
        <v>3547.4818000000005</v>
      </c>
      <c r="N46" s="235">
        <f>SUMIF('1.1'!$B$9:$B$836,$A46,'1.1'!AW$9:AW$836)+$D46*'1.1'!AW$5</f>
        <v>7094.963600000001</v>
      </c>
      <c r="O46" s="235">
        <f>SUMIF('1.1'!$B$9:$B$836,$A46,'1.1'!AX$9:AX$836)+$D46*'1.1'!AX$5</f>
        <v>21284.890799999997</v>
      </c>
      <c r="P46" s="235">
        <f>SUMIF('1.1'!$B$9:$B$836,$A46,'1.1'!AY$9:AY$836)+$D46*'1.1'!AY$5</f>
        <v>5321.2226999999993</v>
      </c>
      <c r="Q46" s="236">
        <f>SUMIF('1.1'!$B$9:$B$836,$A46,'1.1'!AZ$9:AZ$836)+$D46*'1.1'!AZ$5</f>
        <v>5321.2226999999993</v>
      </c>
      <c r="R46" s="233">
        <f>SUMIF('1.1'!$B$9:$B$836,$A46,'1.1'!BA$9:BA$836)+$D46*'1.1'!BA$5</f>
        <v>3547.4818000000005</v>
      </c>
      <c r="S46" s="1608">
        <f>SUMIF('1.1'!$B$9:$B$836,$A46,'1.1'!BB$9:BB$836)+$D46*'1.1'!BB$5</f>
        <v>1773.7409000000002</v>
      </c>
      <c r="T46" s="1608">
        <f>SUMIF('1.1'!$B$9:$B$836,$A46,'1.1'!BC$9:BC$836)+$D46*'1.1'!BC$5</f>
        <v>24832.372600000002</v>
      </c>
      <c r="U46" s="1608">
        <f>SUMIF('1.1'!$B$9:$B$836,$A46,'1.1'!BD$9:BD$836)+$D46*'1.1'!BD$5</f>
        <v>8868.7045000000035</v>
      </c>
      <c r="V46" s="1608">
        <f>SUMIF('1.1'!$B$9:$B$836,$A46,'1.1'!BE$9:BE$836)+$D46*'1.1'!BE$5</f>
        <v>8868.7045000000035</v>
      </c>
      <c r="W46" s="237">
        <f>SUMIF('1.1'!$B$9:$B$836,$A46,'1.1'!BF$9:BF$836)+$D46*'1.1'!BF$5</f>
        <v>5321.2226999999993</v>
      </c>
    </row>
    <row r="47" spans="1:23">
      <c r="A47" s="228" t="s">
        <v>186</v>
      </c>
      <c r="C47" s="229">
        <f>SUMIF('1.1'!B$9:B$836,A47,'1.1'!AN$9:AN$836)</f>
        <v>869020.24483684474</v>
      </c>
      <c r="D47" s="230">
        <f t="shared" si="3"/>
        <v>0</v>
      </c>
      <c r="E47" s="231">
        <f t="shared" si="4"/>
        <v>869020.24483684474</v>
      </c>
      <c r="F47" s="232">
        <f>SUMIF('1.1'!$B$9:$B$836,$A47,'1.1'!AO$9:AO$836)+$D47*'1.1'!AO$5</f>
        <v>319023.24384431751</v>
      </c>
      <c r="G47" s="233">
        <f>SUMIF('1.1'!$B$9:$B$836,$A47,'1.1'!AP$9:AP$836)+$D47*'1.1'!AP$5</f>
        <v>13210.07220887443</v>
      </c>
      <c r="H47" s="233">
        <f>SUMIF('1.1'!$B$9:$B$836,$A47,'1.1'!AQ$9:AQ$836)+$D47*'1.1'!AQ$5</f>
        <v>132761.22569918795</v>
      </c>
      <c r="I47" s="234">
        <f>SUMIF('1.1'!$B$9:$B$836,$A47,'1.1'!AR$9:AR$836)+$D47*'1.1'!AR$5</f>
        <v>0</v>
      </c>
      <c r="J47" s="235">
        <f>SUMIF('1.1'!$B$9:$B$836,$A47,'1.1'!AS$9:AS$836)+$D47*'1.1'!AS$5</f>
        <v>365055.99006828509</v>
      </c>
      <c r="K47" s="235">
        <f>SUMIF('1.1'!$B$9:$B$836,$A47,'1.1'!AT$9:AT$836)+$D47*'1.1'!AT$5</f>
        <v>1321.0072208874431</v>
      </c>
      <c r="L47" s="235">
        <f>SUMIF('1.1'!$B$9:$B$836,$A47,'1.1'!AU$9:AU$836)+$D47*'1.1'!AU$5</f>
        <v>1981.5108313311639</v>
      </c>
      <c r="M47" s="235">
        <f>SUMIF('1.1'!$B$9:$B$836,$A47,'1.1'!AV$9:AV$836)+$D47*'1.1'!AV$5</f>
        <v>1321.0072208874431</v>
      </c>
      <c r="N47" s="235">
        <f>SUMIF('1.1'!$B$9:$B$836,$A47,'1.1'!AW$9:AW$836)+$D47*'1.1'!AW$5</f>
        <v>2642.0144417748861</v>
      </c>
      <c r="O47" s="235">
        <f>SUMIF('1.1'!$B$9:$B$836,$A47,'1.1'!AX$9:AX$836)+$D47*'1.1'!AX$5</f>
        <v>7926.0433253246556</v>
      </c>
      <c r="P47" s="235">
        <f>SUMIF('1.1'!$B$9:$B$836,$A47,'1.1'!AY$9:AY$836)+$D47*'1.1'!AY$5</f>
        <v>1981.5108313311639</v>
      </c>
      <c r="Q47" s="236">
        <f>SUMIF('1.1'!$B$9:$B$836,$A47,'1.1'!AZ$9:AZ$836)+$D47*'1.1'!AZ$5</f>
        <v>1981.5108313311639</v>
      </c>
      <c r="R47" s="233">
        <f>SUMIF('1.1'!$B$9:$B$836,$A47,'1.1'!BA$9:BA$836)+$D47*'1.1'!BA$5</f>
        <v>1321.0072208874431</v>
      </c>
      <c r="S47" s="1608">
        <f>SUMIF('1.1'!$B$9:$B$836,$A47,'1.1'!BB$9:BB$836)+$D47*'1.1'!BB$5</f>
        <v>660.50361044372153</v>
      </c>
      <c r="T47" s="1608">
        <f>SUMIF('1.1'!$B$9:$B$836,$A47,'1.1'!BC$9:BC$836)+$D47*'1.1'!BC$5</f>
        <v>9247.0505462121</v>
      </c>
      <c r="U47" s="1608">
        <f>SUMIF('1.1'!$B$9:$B$836,$A47,'1.1'!BD$9:BD$836)+$D47*'1.1'!BD$5</f>
        <v>3302.5180522186074</v>
      </c>
      <c r="V47" s="1608">
        <f>SUMIF('1.1'!$B$9:$B$836,$A47,'1.1'!BE$9:BE$836)+$D47*'1.1'!BE$5</f>
        <v>3302.5180522186074</v>
      </c>
      <c r="W47" s="237">
        <f>SUMIF('1.1'!$B$9:$B$836,$A47,'1.1'!BF$9:BF$836)+$D47*'1.1'!BF$5</f>
        <v>1981.5108313311639</v>
      </c>
    </row>
    <row r="48" spans="1:23">
      <c r="A48" s="228" t="s">
        <v>206</v>
      </c>
      <c r="C48" s="229">
        <f>SUMIF('1.1'!B$9:B$836,A48,'1.1'!AN$9:AN$836)</f>
        <v>1473775.5079895465</v>
      </c>
      <c r="D48" s="230">
        <f t="shared" si="3"/>
        <v>0</v>
      </c>
      <c r="E48" s="231">
        <f t="shared" si="4"/>
        <v>1473775.5079895465</v>
      </c>
      <c r="F48" s="232">
        <f>SUMIF('1.1'!$B$9:$B$836,$A48,'1.1'!AO$9:AO$836)+$D48*'1.1'!AO$5</f>
        <v>664247.62054074858</v>
      </c>
      <c r="G48" s="233">
        <f>SUMIF('1.1'!$B$9:$B$836,$A48,'1.1'!AP$9:AP$836)+$D48*'1.1'!AP$5</f>
        <v>27505.077455103459</v>
      </c>
      <c r="H48" s="233">
        <f>SUMIF('1.1'!$B$9:$B$836,$A48,'1.1'!AQ$9:AQ$836)+$D48*'1.1'!AQ$5</f>
        <v>276426.02842378977</v>
      </c>
      <c r="I48" s="234">
        <f>SUMIF('1.1'!$B$9:$B$836,$A48,'1.1'!AR$9:AR$836)+$D48*'1.1'!AR$5</f>
        <v>0</v>
      </c>
      <c r="J48" s="235">
        <f>SUMIF('1.1'!$B$9:$B$836,$A48,'1.1'!AS$9:AS$836)+$D48*'1.1'!AS$5</f>
        <v>424456.80307734961</v>
      </c>
      <c r="K48" s="235">
        <f>SUMIF('1.1'!$B$9:$B$836,$A48,'1.1'!AT$9:AT$836)+$D48*'1.1'!AT$5</f>
        <v>2750.5077455103451</v>
      </c>
      <c r="L48" s="235">
        <f>SUMIF('1.1'!$B$9:$B$836,$A48,'1.1'!AU$9:AU$836)+$D48*'1.1'!AU$5</f>
        <v>4125.7616182655202</v>
      </c>
      <c r="M48" s="235">
        <f>SUMIF('1.1'!$B$9:$B$836,$A48,'1.1'!AV$9:AV$836)+$D48*'1.1'!AV$5</f>
        <v>2750.5077455103451</v>
      </c>
      <c r="N48" s="235">
        <f>SUMIF('1.1'!$B$9:$B$836,$A48,'1.1'!AW$9:AW$836)+$D48*'1.1'!AW$5</f>
        <v>5501.0154910206902</v>
      </c>
      <c r="O48" s="235">
        <f>SUMIF('1.1'!$B$9:$B$836,$A48,'1.1'!AX$9:AX$836)+$D48*'1.1'!AX$5</f>
        <v>16503.046473062081</v>
      </c>
      <c r="P48" s="235">
        <f>SUMIF('1.1'!$B$9:$B$836,$A48,'1.1'!AY$9:AY$836)+$D48*'1.1'!AY$5</f>
        <v>4125.7616182655202</v>
      </c>
      <c r="Q48" s="236">
        <f>SUMIF('1.1'!$B$9:$B$836,$A48,'1.1'!AZ$9:AZ$836)+$D48*'1.1'!AZ$5</f>
        <v>4125.7616182655202</v>
      </c>
      <c r="R48" s="233">
        <f>SUMIF('1.1'!$B$9:$B$836,$A48,'1.1'!BA$9:BA$836)+$D48*'1.1'!BA$5</f>
        <v>2750.5077455103451</v>
      </c>
      <c r="S48" s="1608">
        <f>SUMIF('1.1'!$B$9:$B$836,$A48,'1.1'!BB$9:BB$836)+$D48*'1.1'!BB$5</f>
        <v>1375.2538727551726</v>
      </c>
      <c r="T48" s="1608">
        <f>SUMIF('1.1'!$B$9:$B$836,$A48,'1.1'!BC$9:BC$836)+$D48*'1.1'!BC$5</f>
        <v>19253.554218572426</v>
      </c>
      <c r="U48" s="1608">
        <f>SUMIF('1.1'!$B$9:$B$836,$A48,'1.1'!BD$9:BD$836)+$D48*'1.1'!BD$5</f>
        <v>6876.2693637758648</v>
      </c>
      <c r="V48" s="1608">
        <f>SUMIF('1.1'!$B$9:$B$836,$A48,'1.1'!BE$9:BE$836)+$D48*'1.1'!BE$5</f>
        <v>6876.2693637758648</v>
      </c>
      <c r="W48" s="237">
        <f>SUMIF('1.1'!$B$9:$B$836,$A48,'1.1'!BF$9:BF$836)+$D48*'1.1'!BF$5</f>
        <v>4125.7616182655202</v>
      </c>
    </row>
    <row r="49" spans="1:23">
      <c r="A49" s="228" t="s">
        <v>226</v>
      </c>
      <c r="C49" s="229">
        <f>SUMIF('1.1'!B$9:B$836,A49,'1.1'!AN$9:AN$836)</f>
        <v>428596.89155457361</v>
      </c>
      <c r="D49" s="230">
        <f t="shared" si="3"/>
        <v>1313.9499068090327</v>
      </c>
      <c r="E49" s="231">
        <f t="shared" si="4"/>
        <v>429910.84146138263</v>
      </c>
      <c r="F49" s="232">
        <f>SUMIF('1.1'!$B$9:$B$836,$A49,'1.1'!AO$9:AO$836)+$D49*'1.1'!AO$5</f>
        <v>212396.62829588528</v>
      </c>
      <c r="G49" s="233">
        <f>SUMIF('1.1'!$B$9:$B$836,$A49,'1.1'!AP$9:AP$836)+$D49*'1.1'!AP$5</f>
        <v>8794.8914408234086</v>
      </c>
      <c r="H49" s="233">
        <f>SUMIF('1.1'!$B$9:$B$836,$A49,'1.1'!AQ$9:AQ$836)+$D49*'1.1'!AQ$5</f>
        <v>88388.658980275213</v>
      </c>
      <c r="I49" s="234">
        <f>SUMIF('1.1'!$B$9:$B$836,$A49,'1.1'!AR$9:AR$836)+$D49*'1.1'!AR$5</f>
        <v>0</v>
      </c>
      <c r="J49" s="235">
        <f>SUMIF('1.1'!$B$9:$B$836,$A49,'1.1'!AS$9:AS$836)+$D49*'1.1'!AS$5</f>
        <v>94385.732993969723</v>
      </c>
      <c r="K49" s="235">
        <f>SUMIF('1.1'!$B$9:$B$836,$A49,'1.1'!AT$9:AT$836)+$D49*'1.1'!AT$5</f>
        <v>879.48914408234054</v>
      </c>
      <c r="L49" s="235">
        <f>SUMIF('1.1'!$B$9:$B$836,$A49,'1.1'!AU$9:AU$836)+$D49*'1.1'!AU$5</f>
        <v>1319.2337161235107</v>
      </c>
      <c r="M49" s="235">
        <f>SUMIF('1.1'!$B$9:$B$836,$A49,'1.1'!AV$9:AV$836)+$D49*'1.1'!AV$5</f>
        <v>879.48914408234054</v>
      </c>
      <c r="N49" s="235">
        <f>SUMIF('1.1'!$B$9:$B$836,$A49,'1.1'!AW$9:AW$836)+$D49*'1.1'!AW$5</f>
        <v>1758.9782881646811</v>
      </c>
      <c r="O49" s="235">
        <f>SUMIF('1.1'!$B$9:$B$836,$A49,'1.1'!AX$9:AX$836)+$D49*'1.1'!AX$5</f>
        <v>5276.9348644940428</v>
      </c>
      <c r="P49" s="235">
        <f>SUMIF('1.1'!$B$9:$B$836,$A49,'1.1'!AY$9:AY$836)+$D49*'1.1'!AY$5</f>
        <v>1319.2337161235107</v>
      </c>
      <c r="Q49" s="236">
        <f>SUMIF('1.1'!$B$9:$B$836,$A49,'1.1'!AZ$9:AZ$836)+$D49*'1.1'!AZ$5</f>
        <v>1319.2337161235107</v>
      </c>
      <c r="R49" s="233">
        <f>SUMIF('1.1'!$B$9:$B$836,$A49,'1.1'!BA$9:BA$836)+$D49*'1.1'!BA$5</f>
        <v>879.48914408234054</v>
      </c>
      <c r="S49" s="1608">
        <f>SUMIF('1.1'!$B$9:$B$836,$A49,'1.1'!BB$9:BB$836)+$D49*'1.1'!BB$5</f>
        <v>439.74457204117027</v>
      </c>
      <c r="T49" s="1608">
        <f>SUMIF('1.1'!$B$9:$B$836,$A49,'1.1'!BC$9:BC$836)+$D49*'1.1'!BC$5</f>
        <v>6156.4240085763877</v>
      </c>
      <c r="U49" s="1608">
        <f>SUMIF('1.1'!$B$9:$B$836,$A49,'1.1'!BD$9:BD$836)+$D49*'1.1'!BD$5</f>
        <v>2198.7228602058522</v>
      </c>
      <c r="V49" s="1608">
        <f>SUMIF('1.1'!$B$9:$B$836,$A49,'1.1'!BE$9:BE$836)+$D49*'1.1'!BE$5</f>
        <v>2198.7228602058522</v>
      </c>
      <c r="W49" s="237">
        <f>SUMIF('1.1'!$B$9:$B$836,$A49,'1.1'!BF$9:BF$836)+$D49*'1.1'!BF$5</f>
        <v>1319.2337161235107</v>
      </c>
    </row>
    <row r="50" spans="1:23">
      <c r="A50" s="228" t="s">
        <v>324</v>
      </c>
      <c r="C50" s="229">
        <f>SUMIF('1.1'!B$9:B$836,A50,'1.1'!AN$9:AN$836)</f>
        <v>9416304.7710795272</v>
      </c>
      <c r="D50" s="230">
        <f t="shared" si="3"/>
        <v>0</v>
      </c>
      <c r="E50" s="231">
        <f t="shared" si="4"/>
        <v>9416304.7710795272</v>
      </c>
      <c r="F50" s="232">
        <f>SUMIF('1.1'!$B$9:$B$836,$A50,'1.1'!AO$9:AO$836)+$D50*'1.1'!AO$5</f>
        <v>3823916.8861657963</v>
      </c>
      <c r="G50" s="233">
        <f>SUMIF('1.1'!$B$9:$B$836,$A50,'1.1'!AP$9:AP$836)+$D50*'1.1'!AP$5</f>
        <v>158340.24373357333</v>
      </c>
      <c r="H50" s="233">
        <f>SUMIF('1.1'!$B$9:$B$836,$A50,'1.1'!AQ$9:AQ$836)+$D50*'1.1'!AQ$5</f>
        <v>1591319.4495224108</v>
      </c>
      <c r="I50" s="234">
        <f>SUMIF('1.1'!$B$9:$B$836,$A50,'1.1'!AR$9:AR$836)+$D50*'1.1'!AR$5</f>
        <v>0</v>
      </c>
      <c r="J50" s="235">
        <f>SUMIF('1.1'!$B$9:$B$836,$A50,'1.1'!AS$9:AS$836)+$D50*'1.1'!AS$5</f>
        <v>3375624.4726437107</v>
      </c>
      <c r="K50" s="235">
        <f>SUMIF('1.1'!$B$9:$B$836,$A50,'1.1'!AT$9:AT$836)+$D50*'1.1'!AT$5</f>
        <v>15834.024373357326</v>
      </c>
      <c r="L50" s="235">
        <f>SUMIF('1.1'!$B$9:$B$836,$A50,'1.1'!AU$9:AU$836)+$D50*'1.1'!AU$5</f>
        <v>23751.03656003598</v>
      </c>
      <c r="M50" s="235">
        <f>SUMIF('1.1'!$B$9:$B$836,$A50,'1.1'!AV$9:AV$836)+$D50*'1.1'!AV$5</f>
        <v>15834.024373357326</v>
      </c>
      <c r="N50" s="235">
        <f>SUMIF('1.1'!$B$9:$B$836,$A50,'1.1'!AW$9:AW$836)+$D50*'1.1'!AW$5</f>
        <v>31668.048746714652</v>
      </c>
      <c r="O50" s="235">
        <f>SUMIF('1.1'!$B$9:$B$836,$A50,'1.1'!AX$9:AX$836)+$D50*'1.1'!AX$5</f>
        <v>95004.14624014392</v>
      </c>
      <c r="P50" s="235">
        <f>SUMIF('1.1'!$B$9:$B$836,$A50,'1.1'!AY$9:AY$836)+$D50*'1.1'!AY$5</f>
        <v>23751.03656003598</v>
      </c>
      <c r="Q50" s="236">
        <f>SUMIF('1.1'!$B$9:$B$836,$A50,'1.1'!AZ$9:AZ$836)+$D50*'1.1'!AZ$5</f>
        <v>23751.03656003598</v>
      </c>
      <c r="R50" s="233">
        <f>SUMIF('1.1'!$B$9:$B$836,$A50,'1.1'!BA$9:BA$836)+$D50*'1.1'!BA$5</f>
        <v>15834.024373357326</v>
      </c>
      <c r="S50" s="1608">
        <f>SUMIF('1.1'!$B$9:$B$836,$A50,'1.1'!BB$9:BB$836)+$D50*'1.1'!BB$5</f>
        <v>7917.0121866786631</v>
      </c>
      <c r="T50" s="1608">
        <f>SUMIF('1.1'!$B$9:$B$836,$A50,'1.1'!BC$9:BC$836)+$D50*'1.1'!BC$5</f>
        <v>110838.17061350137</v>
      </c>
      <c r="U50" s="1608">
        <f>SUMIF('1.1'!$B$9:$B$836,$A50,'1.1'!BD$9:BD$836)+$D50*'1.1'!BD$5</f>
        <v>39585.060933393332</v>
      </c>
      <c r="V50" s="1608">
        <f>SUMIF('1.1'!$B$9:$B$836,$A50,'1.1'!BE$9:BE$836)+$D50*'1.1'!BE$5</f>
        <v>39585.060933393332</v>
      </c>
      <c r="W50" s="237">
        <f>SUMIF('1.1'!$B$9:$B$836,$A50,'1.1'!BF$9:BF$836)+$D50*'1.1'!BF$5</f>
        <v>23751.03656003598</v>
      </c>
    </row>
    <row r="51" spans="1:23">
      <c r="A51" s="228" t="s">
        <v>278</v>
      </c>
      <c r="C51" s="229">
        <f>SUMIF('1.1'!B$9:B$836,A51,'1.1'!AN$9:AN$836)</f>
        <v>136139.46902195888</v>
      </c>
      <c r="D51" s="230">
        <f t="shared" si="3"/>
        <v>0</v>
      </c>
      <c r="E51" s="231">
        <f t="shared" si="4"/>
        <v>136139.46902195888</v>
      </c>
      <c r="F51" s="232">
        <f>SUMIF('1.1'!$B$9:$B$836,$A51,'1.1'!AO$9:AO$836)+$D51*'1.1'!AO$5</f>
        <v>59024.035241646467</v>
      </c>
      <c r="G51" s="233">
        <f>SUMIF('1.1'!$B$9:$B$836,$A51,'1.1'!AP$9:AP$836)+$D51*'1.1'!AP$5</f>
        <v>2444.0594302959198</v>
      </c>
      <c r="H51" s="233">
        <f>SUMIF('1.1'!$B$9:$B$836,$A51,'1.1'!AQ$9:AQ$836)+$D51*'1.1'!AQ$5</f>
        <v>24562.797274473978</v>
      </c>
      <c r="I51" s="234">
        <f>SUMIF('1.1'!$B$9:$B$836,$A51,'1.1'!AR$9:AR$836)+$D51*'1.1'!AR$5</f>
        <v>0</v>
      </c>
      <c r="J51" s="235">
        <f>SUMIF('1.1'!$B$9:$B$836,$A51,'1.1'!AS$9:AS$836)+$D51*'1.1'!AS$5</f>
        <v>42898.601756169577</v>
      </c>
      <c r="K51" s="235">
        <f>SUMIF('1.1'!$B$9:$B$836,$A51,'1.1'!AT$9:AT$836)+$D51*'1.1'!AT$5</f>
        <v>244.40594302959192</v>
      </c>
      <c r="L51" s="235">
        <f>SUMIF('1.1'!$B$9:$B$836,$A51,'1.1'!AU$9:AU$836)+$D51*'1.1'!AU$5</f>
        <v>366.60891454438774</v>
      </c>
      <c r="M51" s="235">
        <f>SUMIF('1.1'!$B$9:$B$836,$A51,'1.1'!AV$9:AV$836)+$D51*'1.1'!AV$5</f>
        <v>244.40594302959192</v>
      </c>
      <c r="N51" s="235">
        <f>SUMIF('1.1'!$B$9:$B$836,$A51,'1.1'!AW$9:AW$836)+$D51*'1.1'!AW$5</f>
        <v>488.81188605918385</v>
      </c>
      <c r="O51" s="235">
        <f>SUMIF('1.1'!$B$9:$B$836,$A51,'1.1'!AX$9:AX$836)+$D51*'1.1'!AX$5</f>
        <v>1466.435658177551</v>
      </c>
      <c r="P51" s="235">
        <f>SUMIF('1.1'!$B$9:$B$836,$A51,'1.1'!AY$9:AY$836)+$D51*'1.1'!AY$5</f>
        <v>366.60891454438774</v>
      </c>
      <c r="Q51" s="236">
        <f>SUMIF('1.1'!$B$9:$B$836,$A51,'1.1'!AZ$9:AZ$836)+$D51*'1.1'!AZ$5</f>
        <v>366.60891454438774</v>
      </c>
      <c r="R51" s="233">
        <f>SUMIF('1.1'!$B$9:$B$836,$A51,'1.1'!BA$9:BA$836)+$D51*'1.1'!BA$5</f>
        <v>244.40594302959192</v>
      </c>
      <c r="S51" s="1608">
        <f>SUMIF('1.1'!$B$9:$B$836,$A51,'1.1'!BB$9:BB$836)+$D51*'1.1'!BB$5</f>
        <v>122.20297151479596</v>
      </c>
      <c r="T51" s="1608">
        <f>SUMIF('1.1'!$B$9:$B$836,$A51,'1.1'!BC$9:BC$836)+$D51*'1.1'!BC$5</f>
        <v>1710.8416012071434</v>
      </c>
      <c r="U51" s="1608">
        <f>SUMIF('1.1'!$B$9:$B$836,$A51,'1.1'!BD$9:BD$836)+$D51*'1.1'!BD$5</f>
        <v>611.01485757397995</v>
      </c>
      <c r="V51" s="1608">
        <f>SUMIF('1.1'!$B$9:$B$836,$A51,'1.1'!BE$9:BE$836)+$D51*'1.1'!BE$5</f>
        <v>611.01485757397995</v>
      </c>
      <c r="W51" s="237">
        <f>SUMIF('1.1'!$B$9:$B$836,$A51,'1.1'!BF$9:BF$836)+$D51*'1.1'!BF$5</f>
        <v>366.60891454438774</v>
      </c>
    </row>
    <row r="52" spans="1:23">
      <c r="A52" s="228" t="s">
        <v>289</v>
      </c>
      <c r="C52" s="229">
        <f>SUMIF('1.1'!B$9:B$836,A52,'1.1'!AN$9:AN$836)</f>
        <v>6649075.1700420249</v>
      </c>
      <c r="D52" s="230">
        <f t="shared" si="3"/>
        <v>0</v>
      </c>
      <c r="E52" s="231">
        <f t="shared" si="4"/>
        <v>6649075.1700420249</v>
      </c>
      <c r="F52" s="232">
        <f>SUMIF('1.1'!$B$9:$B$836,$A52,'1.1'!AO$9:AO$836)+$D52*'1.1'!AO$5</f>
        <v>2501911.9516979014</v>
      </c>
      <c r="G52" s="233">
        <f>SUMIF('1.1'!$B$9:$B$836,$A52,'1.1'!AP$9:AP$836)+$D52*'1.1'!AP$5</f>
        <v>103598.83857962323</v>
      </c>
      <c r="H52" s="233">
        <f>SUMIF('1.1'!$B$9:$B$836,$A52,'1.1'!AQ$9:AQ$836)+$D52*'1.1'!AQ$5</f>
        <v>1041168.3277252134</v>
      </c>
      <c r="I52" s="234">
        <f>SUMIF('1.1'!$B$9:$B$836,$A52,'1.1'!AR$9:AR$836)+$D52*'1.1'!AR$5</f>
        <v>0</v>
      </c>
      <c r="J52" s="235">
        <f>SUMIF('1.1'!$B$9:$B$836,$A52,'1.1'!AS$9:AS$836)+$D52*'1.1'!AS$5</f>
        <v>2696779.478229397</v>
      </c>
      <c r="K52" s="235">
        <f>SUMIF('1.1'!$B$9:$B$836,$A52,'1.1'!AT$9:AT$836)+$D52*'1.1'!AT$5</f>
        <v>10359.883857962326</v>
      </c>
      <c r="L52" s="235">
        <f>SUMIF('1.1'!$B$9:$B$836,$A52,'1.1'!AU$9:AU$836)+$D52*'1.1'!AU$5</f>
        <v>15539.825786943482</v>
      </c>
      <c r="M52" s="235">
        <f>SUMIF('1.1'!$B$9:$B$836,$A52,'1.1'!AV$9:AV$836)+$D52*'1.1'!AV$5</f>
        <v>10359.883857962326</v>
      </c>
      <c r="N52" s="235">
        <f>SUMIF('1.1'!$B$9:$B$836,$A52,'1.1'!AW$9:AW$836)+$D52*'1.1'!AW$5</f>
        <v>20719.767715924652</v>
      </c>
      <c r="O52" s="235">
        <f>SUMIF('1.1'!$B$9:$B$836,$A52,'1.1'!AX$9:AX$836)+$D52*'1.1'!AX$5</f>
        <v>62159.303147773928</v>
      </c>
      <c r="P52" s="235">
        <f>SUMIF('1.1'!$B$9:$B$836,$A52,'1.1'!AY$9:AY$836)+$D52*'1.1'!AY$5</f>
        <v>15539.825786943482</v>
      </c>
      <c r="Q52" s="236">
        <f>SUMIF('1.1'!$B$9:$B$836,$A52,'1.1'!AZ$9:AZ$836)+$D52*'1.1'!AZ$5</f>
        <v>15539.825786943482</v>
      </c>
      <c r="R52" s="233">
        <f>SUMIF('1.1'!$B$9:$B$836,$A52,'1.1'!BA$9:BA$836)+$D52*'1.1'!BA$5</f>
        <v>10359.883857962326</v>
      </c>
      <c r="S52" s="1608">
        <f>SUMIF('1.1'!$B$9:$B$836,$A52,'1.1'!BB$9:BB$836)+$D52*'1.1'!BB$5</f>
        <v>5179.9419289811631</v>
      </c>
      <c r="T52" s="1608">
        <f>SUMIF('1.1'!$B$9:$B$836,$A52,'1.1'!BC$9:BC$836)+$D52*'1.1'!BC$5</f>
        <v>72519.187005736254</v>
      </c>
      <c r="U52" s="1608">
        <f>SUMIF('1.1'!$B$9:$B$836,$A52,'1.1'!BD$9:BD$836)+$D52*'1.1'!BD$5</f>
        <v>25899.709644905808</v>
      </c>
      <c r="V52" s="1608">
        <f>SUMIF('1.1'!$B$9:$B$836,$A52,'1.1'!BE$9:BE$836)+$D52*'1.1'!BE$5</f>
        <v>25899.709644905808</v>
      </c>
      <c r="W52" s="237">
        <f>SUMIF('1.1'!$B$9:$B$836,$A52,'1.1'!BF$9:BF$836)+$D52*'1.1'!BF$5</f>
        <v>15539.825786943482</v>
      </c>
    </row>
    <row r="53" spans="1:23">
      <c r="A53" s="238" t="s">
        <v>382</v>
      </c>
      <c r="C53" s="229">
        <f>SUMIF('1.1'!B$9:B$836,A53,'1.1'!AN$9:AN$836)</f>
        <v>0</v>
      </c>
      <c r="D53" s="230">
        <f t="shared" si="3"/>
        <v>0</v>
      </c>
      <c r="E53" s="231">
        <f t="shared" si="4"/>
        <v>0</v>
      </c>
      <c r="F53" s="232">
        <f>SUMIF('1.1'!$B$9:$B$836,$A53,'1.1'!AO$9:AO$836)+$D53*'1.1'!AO$5</f>
        <v>0</v>
      </c>
      <c r="G53" s="233">
        <f>SUMIF('1.1'!$B$9:$B$836,$A53,'1.1'!AP$9:AP$836)+$D53*'1.1'!AP$5</f>
        <v>0</v>
      </c>
      <c r="H53" s="233">
        <f>SUMIF('1.1'!$B$9:$B$836,$A53,'1.1'!AQ$9:AQ$836)+$D53*'1.1'!AQ$5</f>
        <v>0</v>
      </c>
      <c r="I53" s="234">
        <f>SUMIF('1.1'!$B$9:$B$836,$A53,'1.1'!AR$9:AR$836)+$D53*'1.1'!AR$5</f>
        <v>0</v>
      </c>
      <c r="J53" s="235">
        <f>SUMIF('1.1'!$B$9:$B$836,$A53,'1.1'!AS$9:AS$836)+$D53*'1.1'!AS$5</f>
        <v>0</v>
      </c>
      <c r="K53" s="235">
        <f>SUMIF('1.1'!$B$9:$B$836,$A53,'1.1'!AT$9:AT$836)+$D53*'1.1'!AT$5</f>
        <v>0</v>
      </c>
      <c r="L53" s="235">
        <f>SUMIF('1.1'!$B$9:$B$836,$A53,'1.1'!AU$9:AU$836)+$D53*'1.1'!AU$5</f>
        <v>0</v>
      </c>
      <c r="M53" s="235">
        <f>SUMIF('1.1'!$B$9:$B$836,$A53,'1.1'!AV$9:AV$836)+$D53*'1.1'!AV$5</f>
        <v>0</v>
      </c>
      <c r="N53" s="235">
        <f>SUMIF('1.1'!$B$9:$B$836,$A53,'1.1'!AW$9:AW$836)+$D53*'1.1'!AW$5</f>
        <v>0</v>
      </c>
      <c r="O53" s="235">
        <f>SUMIF('1.1'!$B$9:$B$836,$A53,'1.1'!AX$9:AX$836)+$D53*'1.1'!AX$5</f>
        <v>0</v>
      </c>
      <c r="P53" s="235">
        <f>SUMIF('1.1'!$B$9:$B$836,$A53,'1.1'!AY$9:AY$836)+$D53*'1.1'!AY$5</f>
        <v>0</v>
      </c>
      <c r="Q53" s="236">
        <f>SUMIF('1.1'!$B$9:$B$836,$A53,'1.1'!AZ$9:AZ$836)+$D53*'1.1'!AZ$5</f>
        <v>0</v>
      </c>
      <c r="R53" s="233">
        <f>SUMIF('1.1'!$B$9:$B$836,$A53,'1.1'!BA$9:BA$836)+$D53*'1.1'!BA$5</f>
        <v>0</v>
      </c>
      <c r="S53" s="1608">
        <f>SUMIF('1.1'!$B$9:$B$836,$A53,'1.1'!BB$9:BB$836)+$D53*'1.1'!BB$5</f>
        <v>0</v>
      </c>
      <c r="T53" s="1608">
        <f>SUMIF('1.1'!$B$9:$B$836,$A53,'1.1'!BC$9:BC$836)+$D53*'1.1'!BC$5</f>
        <v>0</v>
      </c>
      <c r="U53" s="1608">
        <f>SUMIF('1.1'!$B$9:$B$836,$A53,'1.1'!BD$9:BD$836)+$D53*'1.1'!BD$5</f>
        <v>0</v>
      </c>
      <c r="V53" s="1608">
        <f>SUMIF('1.1'!$B$9:$B$836,$A53,'1.1'!BE$9:BE$836)+$D53*'1.1'!BE$5</f>
        <v>0</v>
      </c>
      <c r="W53" s="237">
        <f>SUMIF('1.1'!$B$9:$B$836,$A53,'1.1'!BF$9:BF$836)+$D53*'1.1'!BF$5</f>
        <v>0</v>
      </c>
    </row>
    <row r="54" spans="1:23">
      <c r="A54" s="238" t="s">
        <v>141</v>
      </c>
      <c r="C54" s="229">
        <f>SUMIF('1.1'!B$9:B$836,A54,'1.1'!AN$9:AN$836)</f>
        <v>385714.07250000001</v>
      </c>
      <c r="D54" s="230">
        <f t="shared" si="3"/>
        <v>0</v>
      </c>
      <c r="E54" s="231">
        <f t="shared" si="4"/>
        <v>385714.07250000001</v>
      </c>
      <c r="F54" s="232">
        <f>SUMIF('1.1'!$B$9:$B$836,$A54,'1.1'!AO$9:AO$836)+$D54*'1.1'!AO$5</f>
        <v>117043.89270000007</v>
      </c>
      <c r="G54" s="233">
        <f>SUMIF('1.1'!$B$9:$B$836,$A54,'1.1'!AP$9:AP$836)+$D54*'1.1'!AP$5</f>
        <v>4846.5380000000005</v>
      </c>
      <c r="H54" s="233">
        <f>SUMIF('1.1'!$B$9:$B$836,$A54,'1.1'!AQ$9:AQ$836)+$D54*'1.1'!AQ$5</f>
        <v>48707.706900000005</v>
      </c>
      <c r="I54" s="234">
        <f>SUMIF('1.1'!$B$9:$B$836,$A54,'1.1'!AR$9:AR$836)+$D54*'1.1'!AR$5</f>
        <v>0</v>
      </c>
      <c r="J54" s="235">
        <f>SUMIF('1.1'!$B$9:$B$836,$A54,'1.1'!AS$9:AS$836)+$D54*'1.1'!AS$5</f>
        <v>200818.64779999998</v>
      </c>
      <c r="K54" s="235">
        <f>SUMIF('1.1'!$B$9:$B$836,$A54,'1.1'!AT$9:AT$836)+$D54*'1.1'!AT$5</f>
        <v>484.6538000000001</v>
      </c>
      <c r="L54" s="235">
        <f>SUMIF('1.1'!$B$9:$B$836,$A54,'1.1'!AU$9:AU$836)+$D54*'1.1'!AU$5</f>
        <v>726.98070000000007</v>
      </c>
      <c r="M54" s="235">
        <f>SUMIF('1.1'!$B$9:$B$836,$A54,'1.1'!AV$9:AV$836)+$D54*'1.1'!AV$5</f>
        <v>484.6538000000001</v>
      </c>
      <c r="N54" s="235">
        <f>SUMIF('1.1'!$B$9:$B$836,$A54,'1.1'!AW$9:AW$836)+$D54*'1.1'!AW$5</f>
        <v>969.30760000000021</v>
      </c>
      <c r="O54" s="235">
        <f>SUMIF('1.1'!$B$9:$B$836,$A54,'1.1'!AX$9:AX$836)+$D54*'1.1'!AX$5</f>
        <v>2907.9228000000003</v>
      </c>
      <c r="P54" s="235">
        <f>SUMIF('1.1'!$B$9:$B$836,$A54,'1.1'!AY$9:AY$836)+$D54*'1.1'!AY$5</f>
        <v>726.98070000000007</v>
      </c>
      <c r="Q54" s="236">
        <f>SUMIF('1.1'!$B$9:$B$836,$A54,'1.1'!AZ$9:AZ$836)+$D54*'1.1'!AZ$5</f>
        <v>726.98070000000007</v>
      </c>
      <c r="R54" s="233">
        <f>SUMIF('1.1'!$B$9:$B$836,$A54,'1.1'!BA$9:BA$836)+$D54*'1.1'!BA$5</f>
        <v>484.6538000000001</v>
      </c>
      <c r="S54" s="1608">
        <f>SUMIF('1.1'!$B$9:$B$836,$A54,'1.1'!BB$9:BB$836)+$D54*'1.1'!BB$5</f>
        <v>242.32690000000005</v>
      </c>
      <c r="T54" s="1608">
        <f>SUMIF('1.1'!$B$9:$B$836,$A54,'1.1'!BC$9:BC$836)+$D54*'1.1'!BC$5</f>
        <v>3392.5766000000003</v>
      </c>
      <c r="U54" s="1608">
        <f>SUMIF('1.1'!$B$9:$B$836,$A54,'1.1'!BD$9:BD$836)+$D54*'1.1'!BD$5</f>
        <v>1211.6345000000001</v>
      </c>
      <c r="V54" s="1608">
        <f>SUMIF('1.1'!$B$9:$B$836,$A54,'1.1'!BE$9:BE$836)+$D54*'1.1'!BE$5</f>
        <v>1211.6345000000001</v>
      </c>
      <c r="W54" s="237">
        <f>SUMIF('1.1'!$B$9:$B$836,$A54,'1.1'!BF$9:BF$836)+$D54*'1.1'!BF$5</f>
        <v>726.98070000000007</v>
      </c>
    </row>
    <row r="55" spans="1:23">
      <c r="A55" s="238" t="s">
        <v>321</v>
      </c>
      <c r="C55" s="229">
        <f>SUMIF('1.1'!B$9:B$836,A55,'1.1'!AN$9:AN$836)</f>
        <v>1406381.7085363462</v>
      </c>
      <c r="D55" s="230">
        <f t="shared" si="3"/>
        <v>18216.282739472073</v>
      </c>
      <c r="E55" s="231">
        <f t="shared" si="4"/>
        <v>1424597.9912758183</v>
      </c>
      <c r="F55" s="232">
        <f>SUMIF('1.1'!$B$9:$B$836,$A55,'1.1'!AO$9:AO$836)+$D55*'1.1'!AO$5</f>
        <v>704422.96557524265</v>
      </c>
      <c r="G55" s="233">
        <f>SUMIF('1.1'!$B$9:$B$836,$A55,'1.1'!AP$9:AP$836)+$D55*'1.1'!AP$5</f>
        <v>29168.652818850635</v>
      </c>
      <c r="H55" s="233">
        <f>SUMIF('1.1'!$B$9:$B$836,$A55,'1.1'!AQ$9:AQ$836)+$D55*'1.1'!AQ$5</f>
        <v>293144.96082944883</v>
      </c>
      <c r="I55" s="234">
        <f>SUMIF('1.1'!$B$9:$B$836,$A55,'1.1'!AR$9:AR$836)+$D55*'1.1'!AR$5</f>
        <v>0</v>
      </c>
      <c r="J55" s="235">
        <f>SUMIF('1.1'!$B$9:$B$836,$A55,'1.1'!AS$9:AS$836)+$D55*'1.1'!AS$5</f>
        <v>311813.88623666705</v>
      </c>
      <c r="K55" s="235">
        <f>SUMIF('1.1'!$B$9:$B$836,$A55,'1.1'!AT$9:AT$836)+$D55*'1.1'!AT$5</f>
        <v>2916.8652818850637</v>
      </c>
      <c r="L55" s="235">
        <f>SUMIF('1.1'!$B$9:$B$836,$A55,'1.1'!AU$9:AU$836)+$D55*'1.1'!AU$5</f>
        <v>4375.2979228275944</v>
      </c>
      <c r="M55" s="235">
        <f>SUMIF('1.1'!$B$9:$B$836,$A55,'1.1'!AV$9:AV$836)+$D55*'1.1'!AV$5</f>
        <v>2916.8652818850637</v>
      </c>
      <c r="N55" s="235">
        <f>SUMIF('1.1'!$B$9:$B$836,$A55,'1.1'!AW$9:AW$836)+$D55*'1.1'!AW$5</f>
        <v>5833.7305637701274</v>
      </c>
      <c r="O55" s="235">
        <f>SUMIF('1.1'!$B$9:$B$836,$A55,'1.1'!AX$9:AX$836)+$D55*'1.1'!AX$5</f>
        <v>17501.191691310378</v>
      </c>
      <c r="P55" s="235">
        <f>SUMIF('1.1'!$B$9:$B$836,$A55,'1.1'!AY$9:AY$836)+$D55*'1.1'!AY$5</f>
        <v>4375.2979228275944</v>
      </c>
      <c r="Q55" s="236">
        <f>SUMIF('1.1'!$B$9:$B$836,$A55,'1.1'!AZ$9:AZ$836)+$D55*'1.1'!AZ$5</f>
        <v>4375.2979228275944</v>
      </c>
      <c r="R55" s="233">
        <f>SUMIF('1.1'!$B$9:$B$836,$A55,'1.1'!BA$9:BA$836)+$D55*'1.1'!BA$5</f>
        <v>2916.8652818850637</v>
      </c>
      <c r="S55" s="1608">
        <f>SUMIF('1.1'!$B$9:$B$836,$A55,'1.1'!BB$9:BB$836)+$D55*'1.1'!BB$5</f>
        <v>1458.4326409425319</v>
      </c>
      <c r="T55" s="1608">
        <f>SUMIF('1.1'!$B$9:$B$836,$A55,'1.1'!BC$9:BC$836)+$D55*'1.1'!BC$5</f>
        <v>20418.056973195446</v>
      </c>
      <c r="U55" s="1608">
        <f>SUMIF('1.1'!$B$9:$B$836,$A55,'1.1'!BD$9:BD$836)+$D55*'1.1'!BD$5</f>
        <v>7292.1632047126586</v>
      </c>
      <c r="V55" s="1608">
        <f>SUMIF('1.1'!$B$9:$B$836,$A55,'1.1'!BE$9:BE$836)+$D55*'1.1'!BE$5</f>
        <v>7292.1632047126586</v>
      </c>
      <c r="W55" s="237">
        <f>SUMIF('1.1'!$B$9:$B$836,$A55,'1.1'!BF$9:BF$836)+$D55*'1.1'!BF$5</f>
        <v>4375.2979228275944</v>
      </c>
    </row>
    <row r="56" spans="1:23">
      <c r="A56" s="238" t="s">
        <v>383</v>
      </c>
      <c r="C56" s="229">
        <f>SUMIF('1.1'!B$9:B$836,A56,'1.1'!AN$9:AN$836)</f>
        <v>0</v>
      </c>
      <c r="D56" s="230">
        <f t="shared" si="3"/>
        <v>0</v>
      </c>
      <c r="E56" s="231">
        <f t="shared" si="4"/>
        <v>0</v>
      </c>
      <c r="F56" s="232">
        <f>SUMIF('1.1'!$B$9:$B$836,$A56,'1.1'!AO$9:AO$836)+$D56*'1.1'!AO$5</f>
        <v>0</v>
      </c>
      <c r="G56" s="233">
        <f>SUMIF('1.1'!$B$9:$B$836,$A56,'1.1'!AP$9:AP$836)+$D56*'1.1'!AP$5</f>
        <v>0</v>
      </c>
      <c r="H56" s="233">
        <f>SUMIF('1.1'!$B$9:$B$836,$A56,'1.1'!AQ$9:AQ$836)+$D56*'1.1'!AQ$5</f>
        <v>0</v>
      </c>
      <c r="I56" s="234">
        <f>SUMIF('1.1'!$B$9:$B$836,$A56,'1.1'!AR$9:AR$836)+$D56*'1.1'!AR$5</f>
        <v>0</v>
      </c>
      <c r="J56" s="235">
        <f>SUMIF('1.1'!$B$9:$B$836,$A56,'1.1'!AS$9:AS$836)+$D56*'1.1'!AS$5</f>
        <v>0</v>
      </c>
      <c r="K56" s="235">
        <f>SUMIF('1.1'!$B$9:$B$836,$A56,'1.1'!AT$9:AT$836)+$D56*'1.1'!AT$5</f>
        <v>0</v>
      </c>
      <c r="L56" s="235">
        <f>SUMIF('1.1'!$B$9:$B$836,$A56,'1.1'!AU$9:AU$836)+$D56*'1.1'!AU$5</f>
        <v>0</v>
      </c>
      <c r="M56" s="235">
        <f>SUMIF('1.1'!$B$9:$B$836,$A56,'1.1'!AV$9:AV$836)+$D56*'1.1'!AV$5</f>
        <v>0</v>
      </c>
      <c r="N56" s="235">
        <f>SUMIF('1.1'!$B$9:$B$836,$A56,'1.1'!AW$9:AW$836)+$D56*'1.1'!AW$5</f>
        <v>0</v>
      </c>
      <c r="O56" s="235">
        <f>SUMIF('1.1'!$B$9:$B$836,$A56,'1.1'!AX$9:AX$836)+$D56*'1.1'!AX$5</f>
        <v>0</v>
      </c>
      <c r="P56" s="235">
        <f>SUMIF('1.1'!$B$9:$B$836,$A56,'1.1'!AY$9:AY$836)+$D56*'1.1'!AY$5</f>
        <v>0</v>
      </c>
      <c r="Q56" s="236">
        <f>SUMIF('1.1'!$B$9:$B$836,$A56,'1.1'!AZ$9:AZ$836)+$D56*'1.1'!AZ$5</f>
        <v>0</v>
      </c>
      <c r="R56" s="233">
        <f>SUMIF('1.1'!$B$9:$B$836,$A56,'1.1'!BA$9:BA$836)+$D56*'1.1'!BA$5</f>
        <v>0</v>
      </c>
      <c r="S56" s="1608">
        <f>SUMIF('1.1'!$B$9:$B$836,$A56,'1.1'!BB$9:BB$836)+$D56*'1.1'!BB$5</f>
        <v>0</v>
      </c>
      <c r="T56" s="1608">
        <f>SUMIF('1.1'!$B$9:$B$836,$A56,'1.1'!BC$9:BC$836)+$D56*'1.1'!BC$5</f>
        <v>0</v>
      </c>
      <c r="U56" s="1608">
        <f>SUMIF('1.1'!$B$9:$B$836,$A56,'1.1'!BD$9:BD$836)+$D56*'1.1'!BD$5</f>
        <v>0</v>
      </c>
      <c r="V56" s="1608">
        <f>SUMIF('1.1'!$B$9:$B$836,$A56,'1.1'!BE$9:BE$836)+$D56*'1.1'!BE$5</f>
        <v>0</v>
      </c>
      <c r="W56" s="237">
        <f>SUMIF('1.1'!$B$9:$B$836,$A56,'1.1'!BF$9:BF$836)+$D56*'1.1'!BF$5</f>
        <v>0</v>
      </c>
    </row>
    <row r="57" spans="1:23">
      <c r="A57" s="238" t="s">
        <v>360</v>
      </c>
      <c r="C57" s="229">
        <f>SUMIF('1.1'!B$9:B$836,A57,'1.1'!AN$9:AN$836)</f>
        <v>2245800.1453495948</v>
      </c>
      <c r="D57" s="230">
        <f t="shared" si="3"/>
        <v>0</v>
      </c>
      <c r="E57" s="231">
        <f t="shared" si="4"/>
        <v>2245800.1453495948</v>
      </c>
      <c r="F57" s="232">
        <f>SUMIF('1.1'!$B$9:$B$836,$A57,'1.1'!AO$9:AO$836)+$D57*'1.1'!AO$5</f>
        <v>929269.81693006773</v>
      </c>
      <c r="G57" s="233">
        <f>SUMIF('1.1'!$B$9:$B$836,$A57,'1.1'!AP$9:AP$836)+$D57*'1.1'!AP$5</f>
        <v>38479.081446379612</v>
      </c>
      <c r="H57" s="233">
        <f>SUMIF('1.1'!$B$9:$B$836,$A57,'1.1'!AQ$9:AQ$836)+$D57*'1.1'!AQ$5</f>
        <v>386714.76853611512</v>
      </c>
      <c r="I57" s="234">
        <f>SUMIF('1.1'!$B$9:$B$836,$A57,'1.1'!AR$9:AR$836)+$D57*'1.1'!AR$5</f>
        <v>0</v>
      </c>
      <c r="J57" s="235">
        <f>SUMIF('1.1'!$B$9:$B$836,$A57,'1.1'!AS$9:AS$836)+$D57*'1.1'!AS$5</f>
        <v>777823.18817021232</v>
      </c>
      <c r="K57" s="235">
        <f>SUMIF('1.1'!$B$9:$B$836,$A57,'1.1'!AT$9:AT$836)+$D57*'1.1'!AT$5</f>
        <v>3847.908144637961</v>
      </c>
      <c r="L57" s="235">
        <f>SUMIF('1.1'!$B$9:$B$836,$A57,'1.1'!AU$9:AU$836)+$D57*'1.1'!AU$5</f>
        <v>5771.8622169569408</v>
      </c>
      <c r="M57" s="235">
        <f>SUMIF('1.1'!$B$9:$B$836,$A57,'1.1'!AV$9:AV$836)+$D57*'1.1'!AV$5</f>
        <v>3847.908144637961</v>
      </c>
      <c r="N57" s="235">
        <f>SUMIF('1.1'!$B$9:$B$836,$A57,'1.1'!AW$9:AW$836)+$D57*'1.1'!AW$5</f>
        <v>7695.8162892759219</v>
      </c>
      <c r="O57" s="235">
        <f>SUMIF('1.1'!$B$9:$B$836,$A57,'1.1'!AX$9:AX$836)+$D57*'1.1'!AX$5</f>
        <v>23087.448867827763</v>
      </c>
      <c r="P57" s="235">
        <f>SUMIF('1.1'!$B$9:$B$836,$A57,'1.1'!AY$9:AY$836)+$D57*'1.1'!AY$5</f>
        <v>5771.8622169569408</v>
      </c>
      <c r="Q57" s="236">
        <f>SUMIF('1.1'!$B$9:$B$836,$A57,'1.1'!AZ$9:AZ$836)+$D57*'1.1'!AZ$5</f>
        <v>5771.8622169569408</v>
      </c>
      <c r="R57" s="233">
        <f>SUMIF('1.1'!$B$9:$B$836,$A57,'1.1'!BA$9:BA$836)+$D57*'1.1'!BA$5</f>
        <v>3847.908144637961</v>
      </c>
      <c r="S57" s="1608">
        <f>SUMIF('1.1'!$B$9:$B$836,$A57,'1.1'!BB$9:BB$836)+$D57*'1.1'!BB$5</f>
        <v>1923.9540723189805</v>
      </c>
      <c r="T57" s="1608">
        <f>SUMIF('1.1'!$B$9:$B$836,$A57,'1.1'!BC$9:BC$836)+$D57*'1.1'!BC$5</f>
        <v>26935.357012465724</v>
      </c>
      <c r="U57" s="1608">
        <f>SUMIF('1.1'!$B$9:$B$836,$A57,'1.1'!BD$9:BD$836)+$D57*'1.1'!BD$5</f>
        <v>9619.7703615949031</v>
      </c>
      <c r="V57" s="1608">
        <f>SUMIF('1.1'!$B$9:$B$836,$A57,'1.1'!BE$9:BE$836)+$D57*'1.1'!BE$5</f>
        <v>9619.7703615949031</v>
      </c>
      <c r="W57" s="237">
        <f>SUMIF('1.1'!$B$9:$B$836,$A57,'1.1'!BF$9:BF$836)+$D57*'1.1'!BF$5</f>
        <v>5771.8622169569408</v>
      </c>
    </row>
    <row r="58" spans="1:23">
      <c r="A58" s="238" t="s">
        <v>384</v>
      </c>
      <c r="C58" s="229">
        <f>SUMIF('1.1'!B$9:B$836,A58,'1.1'!AN$9:AN$836)</f>
        <v>0</v>
      </c>
      <c r="D58" s="230">
        <f t="shared" si="3"/>
        <v>0</v>
      </c>
      <c r="E58" s="231">
        <f t="shared" si="4"/>
        <v>0</v>
      </c>
      <c r="F58" s="232">
        <f>SUMIF('1.1'!$B$9:$B$836,$A58,'1.1'!AO$9:AO$836)+$D58*'1.1'!AO$5</f>
        <v>0</v>
      </c>
      <c r="G58" s="233">
        <f>SUMIF('1.1'!$B$9:$B$836,$A58,'1.1'!AP$9:AP$836)+$D58*'1.1'!AP$5</f>
        <v>0</v>
      </c>
      <c r="H58" s="233">
        <f>SUMIF('1.1'!$B$9:$B$836,$A58,'1.1'!AQ$9:AQ$836)+$D58*'1.1'!AQ$5</f>
        <v>0</v>
      </c>
      <c r="I58" s="234">
        <f>SUMIF('1.1'!$B$9:$B$836,$A58,'1.1'!AR$9:AR$836)+$D58*'1.1'!AR$5</f>
        <v>0</v>
      </c>
      <c r="J58" s="235">
        <f>SUMIF('1.1'!$B$9:$B$836,$A58,'1.1'!AS$9:AS$836)+$D58*'1.1'!AS$5</f>
        <v>0</v>
      </c>
      <c r="K58" s="235">
        <f>SUMIF('1.1'!$B$9:$B$836,$A58,'1.1'!AT$9:AT$836)+$D58*'1.1'!AT$5</f>
        <v>0</v>
      </c>
      <c r="L58" s="235">
        <f>SUMIF('1.1'!$B$9:$B$836,$A58,'1.1'!AU$9:AU$836)+$D58*'1.1'!AU$5</f>
        <v>0</v>
      </c>
      <c r="M58" s="235">
        <f>SUMIF('1.1'!$B$9:$B$836,$A58,'1.1'!AV$9:AV$836)+$D58*'1.1'!AV$5</f>
        <v>0</v>
      </c>
      <c r="N58" s="235">
        <f>SUMIF('1.1'!$B$9:$B$836,$A58,'1.1'!AW$9:AW$836)+$D58*'1.1'!AW$5</f>
        <v>0</v>
      </c>
      <c r="O58" s="235">
        <f>SUMIF('1.1'!$B$9:$B$836,$A58,'1.1'!AX$9:AX$836)+$D58*'1.1'!AX$5</f>
        <v>0</v>
      </c>
      <c r="P58" s="235">
        <f>SUMIF('1.1'!$B$9:$B$836,$A58,'1.1'!AY$9:AY$836)+$D58*'1.1'!AY$5</f>
        <v>0</v>
      </c>
      <c r="Q58" s="236">
        <f>SUMIF('1.1'!$B$9:$B$836,$A58,'1.1'!AZ$9:AZ$836)+$D58*'1.1'!AZ$5</f>
        <v>0</v>
      </c>
      <c r="R58" s="233">
        <f>SUMIF('1.1'!$B$9:$B$836,$A58,'1.1'!BA$9:BA$836)+$D58*'1.1'!BA$5</f>
        <v>0</v>
      </c>
      <c r="S58" s="1608">
        <f>SUMIF('1.1'!$B$9:$B$836,$A58,'1.1'!BB$9:BB$836)+$D58*'1.1'!BB$5</f>
        <v>0</v>
      </c>
      <c r="T58" s="1608">
        <f>SUMIF('1.1'!$B$9:$B$836,$A58,'1.1'!BC$9:BC$836)+$D58*'1.1'!BC$5</f>
        <v>0</v>
      </c>
      <c r="U58" s="1608">
        <f>SUMIF('1.1'!$B$9:$B$836,$A58,'1.1'!BD$9:BD$836)+$D58*'1.1'!BD$5</f>
        <v>0</v>
      </c>
      <c r="V58" s="1608">
        <f>SUMIF('1.1'!$B$9:$B$836,$A58,'1.1'!BE$9:BE$836)+$D58*'1.1'!BE$5</f>
        <v>0</v>
      </c>
      <c r="W58" s="237">
        <f>SUMIF('1.1'!$B$9:$B$836,$A58,'1.1'!BF$9:BF$836)+$D58*'1.1'!BF$5</f>
        <v>0</v>
      </c>
    </row>
    <row r="59" spans="1:23">
      <c r="A59" s="238" t="s">
        <v>385</v>
      </c>
      <c r="C59" s="229">
        <f>SUMIF('1.1'!B$9:B$836,A59,'1.1'!AN$9:AN$836)</f>
        <v>0</v>
      </c>
      <c r="D59" s="230">
        <f t="shared" si="3"/>
        <v>0</v>
      </c>
      <c r="E59" s="231">
        <f t="shared" si="4"/>
        <v>0</v>
      </c>
      <c r="F59" s="232">
        <f>SUMIF('1.1'!$B$9:$B$836,$A59,'1.1'!AO$9:AO$836)+$D59*'1.1'!AO$5</f>
        <v>0</v>
      </c>
      <c r="G59" s="233">
        <f>SUMIF('1.1'!$B$9:$B$836,$A59,'1.1'!AP$9:AP$836)+$D59*'1.1'!AP$5</f>
        <v>0</v>
      </c>
      <c r="H59" s="233">
        <f>SUMIF('1.1'!$B$9:$B$836,$A59,'1.1'!AQ$9:AQ$836)+$D59*'1.1'!AQ$5</f>
        <v>0</v>
      </c>
      <c r="I59" s="234">
        <f>SUMIF('1.1'!$B$9:$B$836,$A59,'1.1'!AR$9:AR$836)+$D59*'1.1'!AR$5</f>
        <v>0</v>
      </c>
      <c r="J59" s="235">
        <f>SUMIF('1.1'!$B$9:$B$836,$A59,'1.1'!AS$9:AS$836)+$D59*'1.1'!AS$5</f>
        <v>0</v>
      </c>
      <c r="K59" s="235">
        <f>SUMIF('1.1'!$B$9:$B$836,$A59,'1.1'!AT$9:AT$836)+$D59*'1.1'!AT$5</f>
        <v>0</v>
      </c>
      <c r="L59" s="235">
        <f>SUMIF('1.1'!$B$9:$B$836,$A59,'1.1'!AU$9:AU$836)+$D59*'1.1'!AU$5</f>
        <v>0</v>
      </c>
      <c r="M59" s="235">
        <f>SUMIF('1.1'!$B$9:$B$836,$A59,'1.1'!AV$9:AV$836)+$D59*'1.1'!AV$5</f>
        <v>0</v>
      </c>
      <c r="N59" s="235">
        <f>SUMIF('1.1'!$B$9:$B$836,$A59,'1.1'!AW$9:AW$836)+$D59*'1.1'!AW$5</f>
        <v>0</v>
      </c>
      <c r="O59" s="235">
        <f>SUMIF('1.1'!$B$9:$B$836,$A59,'1.1'!AX$9:AX$836)+$D59*'1.1'!AX$5</f>
        <v>0</v>
      </c>
      <c r="P59" s="235">
        <f>SUMIF('1.1'!$B$9:$B$836,$A59,'1.1'!AY$9:AY$836)+$D59*'1.1'!AY$5</f>
        <v>0</v>
      </c>
      <c r="Q59" s="236">
        <f>SUMIF('1.1'!$B$9:$B$836,$A59,'1.1'!AZ$9:AZ$836)+$D59*'1.1'!AZ$5</f>
        <v>0</v>
      </c>
      <c r="R59" s="233">
        <f>SUMIF('1.1'!$B$9:$B$836,$A59,'1.1'!BA$9:BA$836)+$D59*'1.1'!BA$5</f>
        <v>0</v>
      </c>
      <c r="S59" s="1608">
        <f>SUMIF('1.1'!$B$9:$B$836,$A59,'1.1'!BB$9:BB$836)+$D59*'1.1'!BB$5</f>
        <v>0</v>
      </c>
      <c r="T59" s="1608">
        <f>SUMIF('1.1'!$B$9:$B$836,$A59,'1.1'!BC$9:BC$836)+$D59*'1.1'!BC$5</f>
        <v>0</v>
      </c>
      <c r="U59" s="1608">
        <f>SUMIF('1.1'!$B$9:$B$836,$A59,'1.1'!BD$9:BD$836)+$D59*'1.1'!BD$5</f>
        <v>0</v>
      </c>
      <c r="V59" s="1608">
        <f>SUMIF('1.1'!$B$9:$B$836,$A59,'1.1'!BE$9:BE$836)+$D59*'1.1'!BE$5</f>
        <v>0</v>
      </c>
      <c r="W59" s="237">
        <f>SUMIF('1.1'!$B$9:$B$836,$A59,'1.1'!BF$9:BF$836)+$D59*'1.1'!BF$5</f>
        <v>0</v>
      </c>
    </row>
    <row r="60" spans="1:23">
      <c r="A60" s="238" t="s">
        <v>386</v>
      </c>
      <c r="C60" s="229">
        <f>SUMIF('1.1'!B$9:B$836,A60,'1.1'!AN$9:AN$836)</f>
        <v>0</v>
      </c>
      <c r="D60" s="230">
        <f t="shared" si="3"/>
        <v>0</v>
      </c>
      <c r="E60" s="231">
        <f t="shared" si="4"/>
        <v>0</v>
      </c>
      <c r="F60" s="232">
        <f>SUMIF('1.1'!$B$9:$B$836,$A60,'1.1'!AO$9:AO$836)+$D60*'1.1'!AO$5</f>
        <v>0</v>
      </c>
      <c r="G60" s="233">
        <f>SUMIF('1.1'!$B$9:$B$836,$A60,'1.1'!AP$9:AP$836)+$D60*'1.1'!AP$5</f>
        <v>0</v>
      </c>
      <c r="H60" s="233">
        <f>SUMIF('1.1'!$B$9:$B$836,$A60,'1.1'!AQ$9:AQ$836)+$D60*'1.1'!AQ$5</f>
        <v>0</v>
      </c>
      <c r="I60" s="234">
        <f>SUMIF('1.1'!$B$9:$B$836,$A60,'1.1'!AR$9:AR$836)+$D60*'1.1'!AR$5</f>
        <v>0</v>
      </c>
      <c r="J60" s="235">
        <f>SUMIF('1.1'!$B$9:$B$836,$A60,'1.1'!AS$9:AS$836)+$D60*'1.1'!AS$5</f>
        <v>0</v>
      </c>
      <c r="K60" s="235">
        <f>SUMIF('1.1'!$B$9:$B$836,$A60,'1.1'!AT$9:AT$836)+$D60*'1.1'!AT$5</f>
        <v>0</v>
      </c>
      <c r="L60" s="235">
        <f>SUMIF('1.1'!$B$9:$B$836,$A60,'1.1'!AU$9:AU$836)+$D60*'1.1'!AU$5</f>
        <v>0</v>
      </c>
      <c r="M60" s="235">
        <f>SUMIF('1.1'!$B$9:$B$836,$A60,'1.1'!AV$9:AV$836)+$D60*'1.1'!AV$5</f>
        <v>0</v>
      </c>
      <c r="N60" s="235">
        <f>SUMIF('1.1'!$B$9:$B$836,$A60,'1.1'!AW$9:AW$836)+$D60*'1.1'!AW$5</f>
        <v>0</v>
      </c>
      <c r="O60" s="235">
        <f>SUMIF('1.1'!$B$9:$B$836,$A60,'1.1'!AX$9:AX$836)+$D60*'1.1'!AX$5</f>
        <v>0</v>
      </c>
      <c r="P60" s="235">
        <f>SUMIF('1.1'!$B$9:$B$836,$A60,'1.1'!AY$9:AY$836)+$D60*'1.1'!AY$5</f>
        <v>0</v>
      </c>
      <c r="Q60" s="236">
        <f>SUMIF('1.1'!$B$9:$B$836,$A60,'1.1'!AZ$9:AZ$836)+$D60*'1.1'!AZ$5</f>
        <v>0</v>
      </c>
      <c r="R60" s="233">
        <f>SUMIF('1.1'!$B$9:$B$836,$A60,'1.1'!BA$9:BA$836)+$D60*'1.1'!BA$5</f>
        <v>0</v>
      </c>
      <c r="S60" s="1608">
        <f>SUMIF('1.1'!$B$9:$B$836,$A60,'1.1'!BB$9:BB$836)+$D60*'1.1'!BB$5</f>
        <v>0</v>
      </c>
      <c r="T60" s="1608">
        <f>SUMIF('1.1'!$B$9:$B$836,$A60,'1.1'!BC$9:BC$836)+$D60*'1.1'!BC$5</f>
        <v>0</v>
      </c>
      <c r="U60" s="1608">
        <f>SUMIF('1.1'!$B$9:$B$836,$A60,'1.1'!BD$9:BD$836)+$D60*'1.1'!BD$5</f>
        <v>0</v>
      </c>
      <c r="V60" s="1608">
        <f>SUMIF('1.1'!$B$9:$B$836,$A60,'1.1'!BE$9:BE$836)+$D60*'1.1'!BE$5</f>
        <v>0</v>
      </c>
      <c r="W60" s="237">
        <f>SUMIF('1.1'!$B$9:$B$836,$A60,'1.1'!BF$9:BF$836)+$D60*'1.1'!BF$5</f>
        <v>0</v>
      </c>
    </row>
    <row r="61" spans="1:23">
      <c r="A61" s="238" t="s">
        <v>387</v>
      </c>
      <c r="C61" s="229">
        <f>SUMIF('1.1'!B$9:B$836,A61,'1.1'!AN$9:AN$836)</f>
        <v>0</v>
      </c>
      <c r="D61" s="230">
        <f t="shared" si="3"/>
        <v>0</v>
      </c>
      <c r="E61" s="231">
        <f t="shared" si="4"/>
        <v>0</v>
      </c>
      <c r="F61" s="232">
        <f>SUMIF('1.1'!$B$9:$B$836,$A61,'1.1'!AO$9:AO$836)+$D61*'1.1'!AO$5</f>
        <v>0</v>
      </c>
      <c r="G61" s="233">
        <f>SUMIF('1.1'!$B$9:$B$836,$A61,'1.1'!AP$9:AP$836)+$D61*'1.1'!AP$5</f>
        <v>0</v>
      </c>
      <c r="H61" s="233">
        <f>SUMIF('1.1'!$B$9:$B$836,$A61,'1.1'!AQ$9:AQ$836)+$D61*'1.1'!AQ$5</f>
        <v>0</v>
      </c>
      <c r="I61" s="234">
        <f>SUMIF('1.1'!$B$9:$B$836,$A61,'1.1'!AR$9:AR$836)+$D61*'1.1'!AR$5</f>
        <v>0</v>
      </c>
      <c r="J61" s="235">
        <f>SUMIF('1.1'!$B$9:$B$836,$A61,'1.1'!AS$9:AS$836)+$D61*'1.1'!AS$5</f>
        <v>0</v>
      </c>
      <c r="K61" s="235">
        <f>SUMIF('1.1'!$B$9:$B$836,$A61,'1.1'!AT$9:AT$836)+$D61*'1.1'!AT$5</f>
        <v>0</v>
      </c>
      <c r="L61" s="235">
        <f>SUMIF('1.1'!$B$9:$B$836,$A61,'1.1'!AU$9:AU$836)+$D61*'1.1'!AU$5</f>
        <v>0</v>
      </c>
      <c r="M61" s="235">
        <f>SUMIF('1.1'!$B$9:$B$836,$A61,'1.1'!AV$9:AV$836)+$D61*'1.1'!AV$5</f>
        <v>0</v>
      </c>
      <c r="N61" s="235">
        <f>SUMIF('1.1'!$B$9:$B$836,$A61,'1.1'!AW$9:AW$836)+$D61*'1.1'!AW$5</f>
        <v>0</v>
      </c>
      <c r="O61" s="235">
        <f>SUMIF('1.1'!$B$9:$B$836,$A61,'1.1'!AX$9:AX$836)+$D61*'1.1'!AX$5</f>
        <v>0</v>
      </c>
      <c r="P61" s="235">
        <f>SUMIF('1.1'!$B$9:$B$836,$A61,'1.1'!AY$9:AY$836)+$D61*'1.1'!AY$5</f>
        <v>0</v>
      </c>
      <c r="Q61" s="236">
        <f>SUMIF('1.1'!$B$9:$B$836,$A61,'1.1'!AZ$9:AZ$836)+$D61*'1.1'!AZ$5</f>
        <v>0</v>
      </c>
      <c r="R61" s="233">
        <f>SUMIF('1.1'!$B$9:$B$836,$A61,'1.1'!BA$9:BA$836)+$D61*'1.1'!BA$5</f>
        <v>0</v>
      </c>
      <c r="S61" s="1608">
        <f>SUMIF('1.1'!$B$9:$B$836,$A61,'1.1'!BB$9:BB$836)+$D61*'1.1'!BB$5</f>
        <v>0</v>
      </c>
      <c r="T61" s="1608">
        <f>SUMIF('1.1'!$B$9:$B$836,$A61,'1.1'!BC$9:BC$836)+$D61*'1.1'!BC$5</f>
        <v>0</v>
      </c>
      <c r="U61" s="1608">
        <f>SUMIF('1.1'!$B$9:$B$836,$A61,'1.1'!BD$9:BD$836)+$D61*'1.1'!BD$5</f>
        <v>0</v>
      </c>
      <c r="V61" s="1608">
        <f>SUMIF('1.1'!$B$9:$B$836,$A61,'1.1'!BE$9:BE$836)+$D61*'1.1'!BE$5</f>
        <v>0</v>
      </c>
      <c r="W61" s="237">
        <f>SUMIF('1.1'!$B$9:$B$836,$A61,'1.1'!BF$9:BF$836)+$D61*'1.1'!BF$5</f>
        <v>0</v>
      </c>
    </row>
    <row r="62" spans="1:23">
      <c r="A62" s="238" t="s">
        <v>370</v>
      </c>
      <c r="C62" s="229">
        <f>SUMIF('1.1'!B$9:B$836,A62,'1.1'!AN$9:AN$836)</f>
        <v>93609.585348755674</v>
      </c>
      <c r="D62" s="230">
        <f t="shared" si="3"/>
        <v>145.97427078457528</v>
      </c>
      <c r="E62" s="231">
        <f t="shared" si="4"/>
        <v>93755.559619540247</v>
      </c>
      <c r="F62" s="232">
        <f>SUMIF('1.1'!$B$9:$B$836,$A62,'1.1'!AO$9:AO$836)+$D62*'1.1'!AO$5</f>
        <v>37137.837607147965</v>
      </c>
      <c r="G62" s="233">
        <f>SUMIF('1.1'!$B$9:$B$836,$A62,'1.1'!AP$9:AP$836)+$D62*'1.1'!AP$5</f>
        <v>1537.7986586810746</v>
      </c>
      <c r="H62" s="233">
        <f>SUMIF('1.1'!$B$9:$B$836,$A62,'1.1'!AQ$9:AQ$836)+$D62*'1.1'!AQ$5</f>
        <v>15454.876519744796</v>
      </c>
      <c r="I62" s="234">
        <f>SUMIF('1.1'!$B$9:$B$836,$A62,'1.1'!AR$9:AR$836)+$D62*'1.1'!AR$5</f>
        <v>0</v>
      </c>
      <c r="J62" s="235">
        <f>SUMIF('1.1'!$B$9:$B$836,$A62,'1.1'!AS$9:AS$836)+$D62*'1.1'!AS$5</f>
        <v>35088.540790857274</v>
      </c>
      <c r="K62" s="235">
        <f>SUMIF('1.1'!$B$9:$B$836,$A62,'1.1'!AT$9:AT$836)+$D62*'1.1'!AT$5</f>
        <v>153.77986586810746</v>
      </c>
      <c r="L62" s="235">
        <f>SUMIF('1.1'!$B$9:$B$836,$A62,'1.1'!AU$9:AU$836)+$D62*'1.1'!AU$5</f>
        <v>230.66979880216115</v>
      </c>
      <c r="M62" s="235">
        <f>SUMIF('1.1'!$B$9:$B$836,$A62,'1.1'!AV$9:AV$836)+$D62*'1.1'!AV$5</f>
        <v>153.77986586810746</v>
      </c>
      <c r="N62" s="235">
        <f>SUMIF('1.1'!$B$9:$B$836,$A62,'1.1'!AW$9:AW$836)+$D62*'1.1'!AW$5</f>
        <v>307.55973173621493</v>
      </c>
      <c r="O62" s="235">
        <f>SUMIF('1.1'!$B$9:$B$836,$A62,'1.1'!AX$9:AX$836)+$D62*'1.1'!AX$5</f>
        <v>922.67919520864461</v>
      </c>
      <c r="P62" s="235">
        <f>SUMIF('1.1'!$B$9:$B$836,$A62,'1.1'!AY$9:AY$836)+$D62*'1.1'!AY$5</f>
        <v>230.66979880216115</v>
      </c>
      <c r="Q62" s="236">
        <f>SUMIF('1.1'!$B$9:$B$836,$A62,'1.1'!AZ$9:AZ$836)+$D62*'1.1'!AZ$5</f>
        <v>230.66979880216115</v>
      </c>
      <c r="R62" s="233">
        <f>SUMIF('1.1'!$B$9:$B$836,$A62,'1.1'!BA$9:BA$836)+$D62*'1.1'!BA$5</f>
        <v>153.77986586810746</v>
      </c>
      <c r="S62" s="1608">
        <f>SUMIF('1.1'!$B$9:$B$836,$A62,'1.1'!BB$9:BB$836)+$D62*'1.1'!BB$5</f>
        <v>76.889932934053732</v>
      </c>
      <c r="T62" s="1608">
        <f>SUMIF('1.1'!$B$9:$B$836,$A62,'1.1'!BC$9:BC$836)+$D62*'1.1'!BC$5</f>
        <v>1076.4590610767521</v>
      </c>
      <c r="U62" s="1608">
        <f>SUMIF('1.1'!$B$9:$B$836,$A62,'1.1'!BD$9:BD$836)+$D62*'1.1'!BD$5</f>
        <v>384.44966467026865</v>
      </c>
      <c r="V62" s="1608">
        <f>SUMIF('1.1'!$B$9:$B$836,$A62,'1.1'!BE$9:BE$836)+$D62*'1.1'!BE$5</f>
        <v>384.44966467026865</v>
      </c>
      <c r="W62" s="237">
        <f>SUMIF('1.1'!$B$9:$B$836,$A62,'1.1'!BF$9:BF$836)+$D62*'1.1'!BF$5</f>
        <v>230.66979880216115</v>
      </c>
    </row>
    <row r="63" spans="1:23" ht="13.5" thickBot="1">
      <c r="A63" s="238" t="s">
        <v>388</v>
      </c>
      <c r="C63" s="229">
        <f>SUMIF('1.1'!B$9:B$836,A63,'1.1'!AN$9:AN$836)</f>
        <v>0</v>
      </c>
      <c r="D63" s="230">
        <f t="shared" si="3"/>
        <v>0</v>
      </c>
      <c r="E63" s="231">
        <f t="shared" si="4"/>
        <v>0</v>
      </c>
      <c r="F63" s="232">
        <f>SUMIF('1.1'!$B$9:$B$836,$A63,'1.1'!AO$9:AO$836)+$D63*'1.1'!AO$5</f>
        <v>0</v>
      </c>
      <c r="G63" s="233">
        <f>SUMIF('1.1'!$B$9:$B$836,$A63,'1.1'!AP$9:AP$836)+$D63*'1.1'!AP$5</f>
        <v>0</v>
      </c>
      <c r="H63" s="233">
        <f>SUMIF('1.1'!$B$9:$B$836,$A63,'1.1'!AQ$9:AQ$836)+$D63*'1.1'!AQ$5</f>
        <v>0</v>
      </c>
      <c r="I63" s="234">
        <f>SUMIF('1.1'!$B$9:$B$836,$A63,'1.1'!AR$9:AR$836)+$D63*'1.1'!AR$5</f>
        <v>0</v>
      </c>
      <c r="J63" s="235">
        <f>SUMIF('1.1'!$B$9:$B$836,$A63,'1.1'!AS$9:AS$836)+$D63*'1.1'!AS$5</f>
        <v>0</v>
      </c>
      <c r="K63" s="235">
        <f>SUMIF('1.1'!$B$9:$B$836,$A63,'1.1'!AT$9:AT$836)+$D63*'1.1'!AT$5</f>
        <v>0</v>
      </c>
      <c r="L63" s="235">
        <f>SUMIF('1.1'!$B$9:$B$836,$A63,'1.1'!AU$9:AU$836)+$D63*'1.1'!AU$5</f>
        <v>0</v>
      </c>
      <c r="M63" s="235">
        <f>SUMIF('1.1'!$B$9:$B$836,$A63,'1.1'!AV$9:AV$836)+$D63*'1.1'!AV$5</f>
        <v>0</v>
      </c>
      <c r="N63" s="235">
        <f>SUMIF('1.1'!$B$9:$B$836,$A63,'1.1'!AW$9:AW$836)+$D63*'1.1'!AW$5</f>
        <v>0</v>
      </c>
      <c r="O63" s="235">
        <f>SUMIF('1.1'!$B$9:$B$836,$A63,'1.1'!AX$9:AX$836)+$D63*'1.1'!AX$5</f>
        <v>0</v>
      </c>
      <c r="P63" s="235">
        <f>SUMIF('1.1'!$B$9:$B$836,$A63,'1.1'!AY$9:AY$836)+$D63*'1.1'!AY$5</f>
        <v>0</v>
      </c>
      <c r="Q63" s="236">
        <f>SUMIF('1.1'!$B$9:$B$836,$A63,'1.1'!AZ$9:AZ$836)+$D63*'1.1'!AZ$5</f>
        <v>0</v>
      </c>
      <c r="R63" s="233">
        <f>SUMIF('1.1'!$B$9:$B$836,$A63,'1.1'!BA$9:BA$836)+$D63*'1.1'!BA$5</f>
        <v>0</v>
      </c>
      <c r="S63" s="1608">
        <f>SUMIF('1.1'!$B$9:$B$836,$A63,'1.1'!BB$9:BB$836)+$D63*'1.1'!BB$5</f>
        <v>0</v>
      </c>
      <c r="T63" s="1608">
        <f>SUMIF('1.1'!$B$9:$B$836,$A63,'1.1'!BC$9:BC$836)+$D63*'1.1'!BC$5</f>
        <v>0</v>
      </c>
      <c r="U63" s="1608">
        <f>SUMIF('1.1'!$B$9:$B$836,$A63,'1.1'!BD$9:BD$836)+$D63*'1.1'!BD$5</f>
        <v>0</v>
      </c>
      <c r="V63" s="1608">
        <f>SUMIF('1.1'!$B$9:$B$836,$A63,'1.1'!BE$9:BE$836)+$D63*'1.1'!BE$5</f>
        <v>0</v>
      </c>
      <c r="W63" s="237">
        <f>SUMIF('1.1'!$B$9:$B$836,$A63,'1.1'!BF$9:BF$836)+$D63*'1.1'!BF$5</f>
        <v>0</v>
      </c>
    </row>
    <row r="64" spans="1:23" ht="13.5" thickBot="1">
      <c r="A64" s="239" t="s">
        <v>389</v>
      </c>
      <c r="B64" s="240"/>
      <c r="C64" s="241">
        <f>SUM(C39:C63)</f>
        <v>53974897.021150075</v>
      </c>
      <c r="D64" s="242">
        <f t="shared" ref="D64:S64" si="5">SUM(D39:D63)</f>
        <v>118555.54083105283</v>
      </c>
      <c r="E64" s="243">
        <f t="shared" si="5"/>
        <v>54093452.561981119</v>
      </c>
      <c r="F64" s="244">
        <f t="shared" si="5"/>
        <v>23281064.616906602</v>
      </c>
      <c r="G64" s="245">
        <f t="shared" si="5"/>
        <v>964019.23879530455</v>
      </c>
      <c r="H64" s="245">
        <f t="shared" si="5"/>
        <v>9688393.3498928063</v>
      </c>
      <c r="I64" s="246">
        <f t="shared" si="5"/>
        <v>0</v>
      </c>
      <c r="J64" s="247">
        <f t="shared" si="5"/>
        <v>17316118.601940278</v>
      </c>
      <c r="K64" s="247">
        <f t="shared" si="5"/>
        <v>96401.923879530426</v>
      </c>
      <c r="L64" s="247">
        <f t="shared" si="5"/>
        <v>144602.8858192956</v>
      </c>
      <c r="M64" s="247">
        <f t="shared" si="5"/>
        <v>96401.923879530426</v>
      </c>
      <c r="N64" s="247">
        <f t="shared" si="5"/>
        <v>192803.84775906085</v>
      </c>
      <c r="O64" s="247">
        <f t="shared" si="5"/>
        <v>578411.54327718238</v>
      </c>
      <c r="P64" s="247">
        <f t="shared" si="5"/>
        <v>144602.8858192956</v>
      </c>
      <c r="Q64" s="248">
        <f t="shared" si="5"/>
        <v>144602.8858192956</v>
      </c>
      <c r="R64" s="245">
        <f t="shared" si="5"/>
        <v>96401.923879530426</v>
      </c>
      <c r="S64" s="245">
        <f t="shared" si="5"/>
        <v>48200.961939765213</v>
      </c>
      <c r="T64" s="245">
        <f t="shared" ref="T64:W64" si="6">SUM(T39:T63)</f>
        <v>674813.46715671313</v>
      </c>
      <c r="U64" s="245">
        <f t="shared" si="6"/>
        <v>241004.80969882614</v>
      </c>
      <c r="V64" s="245">
        <f t="shared" si="6"/>
        <v>241004.80969882614</v>
      </c>
      <c r="W64" s="243">
        <f t="shared" si="6"/>
        <v>144602.8858192956</v>
      </c>
    </row>
    <row r="65" spans="1:27">
      <c r="F65" s="251"/>
      <c r="G65" s="251"/>
      <c r="H65" s="251"/>
      <c r="I65" s="251"/>
      <c r="J65" s="251"/>
      <c r="K65" s="251"/>
      <c r="L65" s="251"/>
      <c r="M65" s="251"/>
      <c r="N65" s="251"/>
      <c r="O65" s="251"/>
      <c r="P65" s="251"/>
      <c r="Q65" s="251"/>
      <c r="R65" s="251"/>
      <c r="S65" s="251"/>
      <c r="T65" s="251"/>
      <c r="U65" s="251"/>
      <c r="V65" s="251"/>
      <c r="W65" s="251"/>
    </row>
    <row r="66" spans="1:27" ht="16.5" thickBot="1">
      <c r="A66" s="20" t="s">
        <v>1597</v>
      </c>
      <c r="I66" s="201"/>
      <c r="J66" s="202"/>
    </row>
    <row r="67" spans="1:27" ht="13.5" thickBot="1">
      <c r="A67" s="203"/>
      <c r="B67" s="204"/>
      <c r="C67" s="1361"/>
      <c r="D67" s="1361"/>
      <c r="E67" s="1362"/>
      <c r="F67" s="2181" t="s">
        <v>559</v>
      </c>
      <c r="G67" s="2182"/>
      <c r="H67" s="2182"/>
      <c r="I67" s="2182"/>
      <c r="J67" s="2182"/>
      <c r="K67" s="2182"/>
      <c r="L67" s="2182"/>
      <c r="M67" s="2182"/>
      <c r="N67" s="2182"/>
      <c r="O67" s="2182"/>
      <c r="P67" s="2182"/>
      <c r="Q67" s="2182"/>
      <c r="R67" s="2182"/>
      <c r="S67" s="2182"/>
      <c r="T67" s="2182"/>
      <c r="U67" s="2182"/>
      <c r="V67" s="2182"/>
      <c r="W67" s="2183"/>
      <c r="Y67" s="2177" t="s">
        <v>1601</v>
      </c>
      <c r="Z67" s="2178"/>
      <c r="AA67" s="2179"/>
    </row>
    <row r="68" spans="1:27">
      <c r="A68" s="205" t="s">
        <v>0</v>
      </c>
      <c r="B68" s="23"/>
      <c r="C68" s="179"/>
      <c r="D68" s="179"/>
      <c r="E68" s="1360"/>
      <c r="F68" s="207" t="s">
        <v>490</v>
      </c>
      <c r="G68" s="208" t="s">
        <v>491</v>
      </c>
      <c r="H68" s="209" t="s">
        <v>492</v>
      </c>
      <c r="I68" s="210" t="s">
        <v>493</v>
      </c>
      <c r="J68" s="211" t="s">
        <v>494</v>
      </c>
      <c r="K68" s="212" t="s">
        <v>495</v>
      </c>
      <c r="L68" s="212" t="s">
        <v>495</v>
      </c>
      <c r="M68" s="212" t="s">
        <v>495</v>
      </c>
      <c r="N68" s="212" t="s">
        <v>495</v>
      </c>
      <c r="O68" s="212" t="s">
        <v>495</v>
      </c>
      <c r="P68" s="212" t="s">
        <v>495</v>
      </c>
      <c r="Q68" s="213" t="s">
        <v>495</v>
      </c>
      <c r="R68" s="214" t="s">
        <v>495</v>
      </c>
      <c r="S68" s="214" t="s">
        <v>495</v>
      </c>
      <c r="T68" s="214" t="s">
        <v>495</v>
      </c>
      <c r="U68" s="214" t="s">
        <v>495</v>
      </c>
      <c r="V68" s="214" t="s">
        <v>495</v>
      </c>
      <c r="W68" s="215" t="s">
        <v>495</v>
      </c>
      <c r="Y68" s="1366" t="s">
        <v>1600</v>
      </c>
      <c r="Z68" s="1363" t="s">
        <v>536</v>
      </c>
      <c r="AA68" s="1367" t="s">
        <v>211</v>
      </c>
    </row>
    <row r="69" spans="1:27">
      <c r="A69" s="216"/>
      <c r="B69" s="217"/>
      <c r="C69" s="218"/>
      <c r="D69" s="218"/>
      <c r="E69" s="1356"/>
      <c r="F69" s="220"/>
      <c r="G69" s="221" t="s">
        <v>496</v>
      </c>
      <c r="H69" s="222"/>
      <c r="I69" s="223"/>
      <c r="J69" s="224" t="s">
        <v>497</v>
      </c>
      <c r="K69" s="225" t="s">
        <v>498</v>
      </c>
      <c r="L69" s="225" t="s">
        <v>499</v>
      </c>
      <c r="M69" s="225" t="s">
        <v>500</v>
      </c>
      <c r="N69" s="225" t="s">
        <v>501</v>
      </c>
      <c r="O69" s="225" t="s">
        <v>502</v>
      </c>
      <c r="P69" s="225" t="s">
        <v>503</v>
      </c>
      <c r="Q69" s="226" t="s">
        <v>504</v>
      </c>
      <c r="R69" s="227" t="s">
        <v>505</v>
      </c>
      <c r="S69" s="227" t="s">
        <v>506</v>
      </c>
      <c r="T69" s="227" t="s">
        <v>1018</v>
      </c>
      <c r="U69" s="227" t="s">
        <v>1021</v>
      </c>
      <c r="V69" s="227" t="s">
        <v>1636</v>
      </c>
      <c r="W69" s="1607" t="s">
        <v>1637</v>
      </c>
      <c r="Y69" s="1368" t="s">
        <v>848</v>
      </c>
      <c r="Z69" s="1364" t="s">
        <v>848</v>
      </c>
      <c r="AA69" s="1369" t="s">
        <v>848</v>
      </c>
    </row>
    <row r="70" spans="1:27">
      <c r="A70" s="228" t="s">
        <v>12</v>
      </c>
      <c r="C70" s="1357"/>
      <c r="D70" s="230"/>
      <c r="E70" s="1358"/>
      <c r="F70" s="232">
        <f>+MAX(F8,F39)</f>
        <v>651361.63531990675</v>
      </c>
      <c r="G70" s="233">
        <f t="shared" ref="G70:S70" si="7">+MAX(G8,G39)</f>
        <v>26971.496286538593</v>
      </c>
      <c r="H70" s="233">
        <f t="shared" si="7"/>
        <v>271063.53767971281</v>
      </c>
      <c r="I70" s="234">
        <f t="shared" si="7"/>
        <v>0</v>
      </c>
      <c r="J70" s="235">
        <f t="shared" si="7"/>
        <v>277987.55169482261</v>
      </c>
      <c r="K70" s="235">
        <f t="shared" si="7"/>
        <v>2697.1496286538581</v>
      </c>
      <c r="L70" s="235">
        <f t="shared" si="7"/>
        <v>4045.7244429807865</v>
      </c>
      <c r="M70" s="235">
        <f t="shared" si="7"/>
        <v>2697.1496286538581</v>
      </c>
      <c r="N70" s="235">
        <f t="shared" si="7"/>
        <v>5394.2992573077163</v>
      </c>
      <c r="O70" s="235">
        <f t="shared" si="7"/>
        <v>16182.897771923146</v>
      </c>
      <c r="P70" s="235">
        <f t="shared" si="7"/>
        <v>4045.7244429807865</v>
      </c>
      <c r="Q70" s="236">
        <f t="shared" si="7"/>
        <v>4045.7244429807865</v>
      </c>
      <c r="R70" s="233">
        <f t="shared" si="7"/>
        <v>2697.1496286538581</v>
      </c>
      <c r="S70" s="1608">
        <f t="shared" si="7"/>
        <v>1348.5748143269291</v>
      </c>
      <c r="T70" s="1608">
        <f t="shared" ref="T70:W85" si="8">+MAX(T8,T39)</f>
        <v>18880.047400577012</v>
      </c>
      <c r="U70" s="1608">
        <f t="shared" si="8"/>
        <v>6742.8740716346483</v>
      </c>
      <c r="V70" s="1608">
        <f t="shared" si="8"/>
        <v>6742.8740716346483</v>
      </c>
      <c r="W70" s="237">
        <f t="shared" si="8"/>
        <v>4045.7244429807865</v>
      </c>
      <c r="Y70" s="1370">
        <f>+J70*Peajes!J$35</f>
        <v>250188.79652534035</v>
      </c>
      <c r="Z70" s="1365">
        <f>+J70*Peajes!K$35</f>
        <v>11119.502067792904</v>
      </c>
      <c r="AA70" s="1371">
        <f>+J70*Peajes!L$35</f>
        <v>16679.253101689355</v>
      </c>
    </row>
    <row r="71" spans="1:27">
      <c r="A71" s="228" t="s">
        <v>39</v>
      </c>
      <c r="C71" s="1357"/>
      <c r="D71" s="230"/>
      <c r="E71" s="1358"/>
      <c r="F71" s="232">
        <f t="shared" ref="F71:S94" si="9">+MAX(F9,F40)</f>
        <v>5082760.1709812712</v>
      </c>
      <c r="G71" s="233">
        <f t="shared" si="9"/>
        <v>210466.2596679616</v>
      </c>
      <c r="H71" s="233">
        <f t="shared" si="9"/>
        <v>2115185.9096630123</v>
      </c>
      <c r="I71" s="234">
        <f t="shared" si="9"/>
        <v>0</v>
      </c>
      <c r="J71" s="235">
        <f t="shared" si="9"/>
        <v>3410512.1035948009</v>
      </c>
      <c r="K71" s="235">
        <f t="shared" si="9"/>
        <v>21046.625966796153</v>
      </c>
      <c r="L71" s="235">
        <f t="shared" si="9"/>
        <v>31569.938950194239</v>
      </c>
      <c r="M71" s="235">
        <f t="shared" si="9"/>
        <v>21046.625966796153</v>
      </c>
      <c r="N71" s="235">
        <f t="shared" si="9"/>
        <v>42093.251933592306</v>
      </c>
      <c r="O71" s="235">
        <f t="shared" si="9"/>
        <v>126279.75580077695</v>
      </c>
      <c r="P71" s="235">
        <f t="shared" si="9"/>
        <v>31569.938950194239</v>
      </c>
      <c r="Q71" s="236">
        <f t="shared" si="9"/>
        <v>31569.938950194239</v>
      </c>
      <c r="R71" s="233">
        <f t="shared" si="9"/>
        <v>21046.625966796153</v>
      </c>
      <c r="S71" s="1608">
        <f t="shared" si="9"/>
        <v>10523.312983398077</v>
      </c>
      <c r="T71" s="1608">
        <f t="shared" si="8"/>
        <v>147326.38176757307</v>
      </c>
      <c r="U71" s="1608">
        <f t="shared" si="8"/>
        <v>52616.564916990399</v>
      </c>
      <c r="V71" s="1608">
        <f t="shared" si="8"/>
        <v>52616.564916990399</v>
      </c>
      <c r="W71" s="237">
        <f t="shared" si="8"/>
        <v>31569.938950194239</v>
      </c>
      <c r="Y71" s="1370">
        <f>+J71*Peajes!J$35</f>
        <v>3069460.8932353207</v>
      </c>
      <c r="Z71" s="1365">
        <f>+J71*Peajes!K$35</f>
        <v>136420.48414379204</v>
      </c>
      <c r="AA71" s="1371">
        <f>+J71*Peajes!L$35</f>
        <v>204630.72621568805</v>
      </c>
    </row>
    <row r="72" spans="1:27">
      <c r="A72" s="228" t="s">
        <v>99</v>
      </c>
      <c r="C72" s="1357"/>
      <c r="D72" s="230"/>
      <c r="E72" s="1358"/>
      <c r="F72" s="232">
        <f t="shared" si="9"/>
        <v>667356.78484136763</v>
      </c>
      <c r="G72" s="233">
        <f t="shared" si="9"/>
        <v>27633.821318483137</v>
      </c>
      <c r="H72" s="233">
        <f t="shared" si="9"/>
        <v>277719.9042507555</v>
      </c>
      <c r="I72" s="234">
        <f t="shared" si="9"/>
        <v>0</v>
      </c>
      <c r="J72" s="235">
        <f t="shared" si="9"/>
        <v>256453.68245692283</v>
      </c>
      <c r="K72" s="235">
        <f t="shared" si="9"/>
        <v>2763.3821318483147</v>
      </c>
      <c r="L72" s="235">
        <f t="shared" si="9"/>
        <v>4145.073197772469</v>
      </c>
      <c r="M72" s="235">
        <f t="shared" si="9"/>
        <v>2763.3821318483147</v>
      </c>
      <c r="N72" s="235">
        <f t="shared" si="9"/>
        <v>5526.7642636966293</v>
      </c>
      <c r="O72" s="235">
        <f t="shared" si="9"/>
        <v>16580.292791089876</v>
      </c>
      <c r="P72" s="235">
        <f t="shared" si="9"/>
        <v>4145.073197772469</v>
      </c>
      <c r="Q72" s="236">
        <f t="shared" si="9"/>
        <v>4145.073197772469</v>
      </c>
      <c r="R72" s="233">
        <f t="shared" si="9"/>
        <v>2763.3821318483147</v>
      </c>
      <c r="S72" s="1608">
        <f t="shared" si="9"/>
        <v>1381.6910659241573</v>
      </c>
      <c r="T72" s="1608">
        <f t="shared" si="8"/>
        <v>19343.674922938208</v>
      </c>
      <c r="U72" s="1608">
        <f t="shared" si="8"/>
        <v>6908.4553296207841</v>
      </c>
      <c r="V72" s="1608">
        <f t="shared" si="8"/>
        <v>6908.4553296207841</v>
      </c>
      <c r="W72" s="237">
        <f t="shared" si="8"/>
        <v>4145.073197772469</v>
      </c>
      <c r="Y72" s="1370">
        <f>+J72*Peajes!J$35</f>
        <v>230808.31421123055</v>
      </c>
      <c r="Z72" s="1365">
        <f>+J72*Peajes!K$35</f>
        <v>10258.147298276914</v>
      </c>
      <c r="AA72" s="1371">
        <f>+J72*Peajes!L$35</f>
        <v>15387.22094741537</v>
      </c>
    </row>
    <row r="73" spans="1:27">
      <c r="A73" s="228" t="s">
        <v>132</v>
      </c>
      <c r="C73" s="1357"/>
      <c r="D73" s="230"/>
      <c r="E73" s="1358"/>
      <c r="F73" s="232">
        <f t="shared" si="9"/>
        <v>1419883.239375073</v>
      </c>
      <c r="G73" s="233">
        <f t="shared" si="9"/>
        <v>58794.337034164513</v>
      </c>
      <c r="H73" s="233">
        <f t="shared" si="9"/>
        <v>590883.08719335333</v>
      </c>
      <c r="I73" s="234">
        <f t="shared" si="9"/>
        <v>0</v>
      </c>
      <c r="J73" s="235">
        <f t="shared" si="9"/>
        <v>1159773.6649121123</v>
      </c>
      <c r="K73" s="235">
        <f t="shared" si="9"/>
        <v>5879.4337034164519</v>
      </c>
      <c r="L73" s="235">
        <f t="shared" si="9"/>
        <v>8819.1505551246773</v>
      </c>
      <c r="M73" s="235">
        <f t="shared" si="9"/>
        <v>5879.4337034164519</v>
      </c>
      <c r="N73" s="235">
        <f t="shared" si="9"/>
        <v>11758.867406832904</v>
      </c>
      <c r="O73" s="235">
        <f t="shared" si="9"/>
        <v>35276.602220498709</v>
      </c>
      <c r="P73" s="235">
        <f t="shared" si="9"/>
        <v>8819.1505551246773</v>
      </c>
      <c r="Q73" s="236">
        <f t="shared" si="9"/>
        <v>8819.1505551246773</v>
      </c>
      <c r="R73" s="233">
        <f t="shared" si="9"/>
        <v>5879.4337034164519</v>
      </c>
      <c r="S73" s="1608">
        <f t="shared" si="9"/>
        <v>2939.7168517082259</v>
      </c>
      <c r="T73" s="1608">
        <f t="shared" si="8"/>
        <v>41156.035923915158</v>
      </c>
      <c r="U73" s="1608">
        <f t="shared" si="8"/>
        <v>14698.584258541128</v>
      </c>
      <c r="V73" s="1608">
        <f t="shared" si="8"/>
        <v>14698.584258541128</v>
      </c>
      <c r="W73" s="237">
        <f t="shared" si="8"/>
        <v>8819.1505551246773</v>
      </c>
      <c r="Y73" s="1370">
        <f>+J73*Peajes!J$35</f>
        <v>1043796.2984209011</v>
      </c>
      <c r="Z73" s="1365">
        <f>+J73*Peajes!K$35</f>
        <v>46390.946596484493</v>
      </c>
      <c r="AA73" s="1371">
        <f>+J73*Peajes!L$35</f>
        <v>69586.419894726729</v>
      </c>
    </row>
    <row r="74" spans="1:27">
      <c r="A74" s="336" t="s">
        <v>148</v>
      </c>
      <c r="C74" s="1357"/>
      <c r="D74" s="230"/>
      <c r="E74" s="1358"/>
      <c r="F74" s="232">
        <f t="shared" si="9"/>
        <v>1061523.7600703659</v>
      </c>
      <c r="G74" s="233">
        <f t="shared" si="9"/>
        <v>43955.435199601096</v>
      </c>
      <c r="H74" s="233">
        <f t="shared" si="9"/>
        <v>441752.12375599076</v>
      </c>
      <c r="I74" s="234">
        <f t="shared" si="9"/>
        <v>0</v>
      </c>
      <c r="J74" s="235">
        <f t="shared" si="9"/>
        <v>662072.05998746806</v>
      </c>
      <c r="K74" s="235">
        <f t="shared" si="9"/>
        <v>4395.5435199601079</v>
      </c>
      <c r="L74" s="235">
        <f t="shared" si="9"/>
        <v>6593.3152799401614</v>
      </c>
      <c r="M74" s="235">
        <f t="shared" si="9"/>
        <v>4395.5435199601079</v>
      </c>
      <c r="N74" s="235">
        <f t="shared" si="9"/>
        <v>8791.0870399202158</v>
      </c>
      <c r="O74" s="235">
        <f t="shared" si="9"/>
        <v>26373.261119760646</v>
      </c>
      <c r="P74" s="235">
        <f t="shared" si="9"/>
        <v>6593.3152799401614</v>
      </c>
      <c r="Q74" s="236">
        <f t="shared" si="9"/>
        <v>6593.3152799401614</v>
      </c>
      <c r="R74" s="233">
        <f t="shared" si="9"/>
        <v>4395.5435199601079</v>
      </c>
      <c r="S74" s="1608">
        <f t="shared" si="9"/>
        <v>2197.771759980054</v>
      </c>
      <c r="T74" s="1608">
        <f t="shared" si="8"/>
        <v>30768.804639720765</v>
      </c>
      <c r="U74" s="1608">
        <f t="shared" si="8"/>
        <v>10988.858799900274</v>
      </c>
      <c r="V74" s="1608">
        <f t="shared" si="8"/>
        <v>10988.858799900274</v>
      </c>
      <c r="W74" s="237">
        <f t="shared" si="8"/>
        <v>6593.3152799401614</v>
      </c>
      <c r="Y74" s="1370">
        <f>+J74*Peajes!J$35</f>
        <v>595864.85398872127</v>
      </c>
      <c r="Z74" s="1365">
        <f>+J74*Peajes!K$35</f>
        <v>26482.882399498721</v>
      </c>
      <c r="AA74" s="1371">
        <f>+J74*Peajes!L$35</f>
        <v>39724.323599248084</v>
      </c>
    </row>
    <row r="75" spans="1:27">
      <c r="A75" s="228" t="s">
        <v>233</v>
      </c>
      <c r="C75" s="1357"/>
      <c r="D75" s="230"/>
      <c r="E75" s="1358"/>
      <c r="F75" s="232">
        <f t="shared" si="9"/>
        <v>3889642.8930198625</v>
      </c>
      <c r="G75" s="233">
        <f t="shared" si="9"/>
        <v>161061.81751635042</v>
      </c>
      <c r="H75" s="233">
        <f t="shared" si="9"/>
        <v>1618671.2660393219</v>
      </c>
      <c r="I75" s="234">
        <f t="shared" si="9"/>
        <v>0</v>
      </c>
      <c r="J75" s="235">
        <f t="shared" si="9"/>
        <v>2054308.4638275327</v>
      </c>
      <c r="K75" s="235">
        <f t="shared" si="9"/>
        <v>16106.181751635042</v>
      </c>
      <c r="L75" s="235">
        <f t="shared" si="9"/>
        <v>24159.272627452548</v>
      </c>
      <c r="M75" s="235">
        <f t="shared" si="9"/>
        <v>16106.181751635042</v>
      </c>
      <c r="N75" s="235">
        <f t="shared" si="9"/>
        <v>32212.363503270084</v>
      </c>
      <c r="O75" s="235">
        <f t="shared" si="9"/>
        <v>96637.090509810194</v>
      </c>
      <c r="P75" s="235">
        <f t="shared" si="9"/>
        <v>24159.272627452548</v>
      </c>
      <c r="Q75" s="236">
        <f t="shared" si="9"/>
        <v>24159.272627452548</v>
      </c>
      <c r="R75" s="233">
        <f t="shared" si="9"/>
        <v>16106.181751635042</v>
      </c>
      <c r="S75" s="1608">
        <f t="shared" si="9"/>
        <v>8053.090875817521</v>
      </c>
      <c r="T75" s="1608">
        <f t="shared" si="8"/>
        <v>112743.27226144532</v>
      </c>
      <c r="U75" s="1608">
        <f t="shared" si="8"/>
        <v>40265.454379087605</v>
      </c>
      <c r="V75" s="1608">
        <f t="shared" si="8"/>
        <v>40265.454379087605</v>
      </c>
      <c r="W75" s="237">
        <f t="shared" si="8"/>
        <v>24159.272627452548</v>
      </c>
      <c r="Y75" s="1370">
        <f>+J75*Peajes!J$35</f>
        <v>1848877.6174447795</v>
      </c>
      <c r="Z75" s="1365">
        <f>+J75*Peajes!K$35</f>
        <v>82172.338553101305</v>
      </c>
      <c r="AA75" s="1371">
        <f>+J75*Peajes!L$35</f>
        <v>123258.50782965196</v>
      </c>
    </row>
    <row r="76" spans="1:27">
      <c r="A76" s="228" t="s">
        <v>92</v>
      </c>
      <c r="C76" s="1357"/>
      <c r="D76" s="230"/>
      <c r="E76" s="1358"/>
      <c r="F76" s="232">
        <f t="shared" si="9"/>
        <v>283424.40000000014</v>
      </c>
      <c r="G76" s="233">
        <f t="shared" si="9"/>
        <v>11736</v>
      </c>
      <c r="H76" s="233">
        <f t="shared" si="9"/>
        <v>117946.79999999999</v>
      </c>
      <c r="I76" s="234">
        <f t="shared" si="9"/>
        <v>0</v>
      </c>
      <c r="J76" s="235">
        <f t="shared" si="9"/>
        <v>579048.94999999995</v>
      </c>
      <c r="K76" s="235">
        <f t="shared" si="9"/>
        <v>1173.6000000000001</v>
      </c>
      <c r="L76" s="235">
        <f t="shared" si="9"/>
        <v>1760.3999999999999</v>
      </c>
      <c r="M76" s="235">
        <f t="shared" si="9"/>
        <v>1173.6000000000001</v>
      </c>
      <c r="N76" s="235">
        <f t="shared" si="9"/>
        <v>2347.2000000000003</v>
      </c>
      <c r="O76" s="235">
        <f t="shared" si="9"/>
        <v>7041.5999999999995</v>
      </c>
      <c r="P76" s="235">
        <f t="shared" si="9"/>
        <v>1760.3999999999999</v>
      </c>
      <c r="Q76" s="236">
        <f t="shared" si="9"/>
        <v>1760.3999999999999</v>
      </c>
      <c r="R76" s="233">
        <f t="shared" si="9"/>
        <v>1173.6000000000001</v>
      </c>
      <c r="S76" s="1608">
        <f t="shared" si="9"/>
        <v>586.80000000000007</v>
      </c>
      <c r="T76" s="1608">
        <f t="shared" si="8"/>
        <v>8215.2000000000007</v>
      </c>
      <c r="U76" s="1608">
        <f t="shared" si="8"/>
        <v>2934</v>
      </c>
      <c r="V76" s="1608">
        <f t="shared" si="8"/>
        <v>2934</v>
      </c>
      <c r="W76" s="237">
        <f t="shared" si="8"/>
        <v>1760.3999999999999</v>
      </c>
      <c r="Y76" s="1370">
        <f>+J76*Peajes!J$35</f>
        <v>521144.05499999999</v>
      </c>
      <c r="Z76" s="1365">
        <f>+J76*Peajes!K$35</f>
        <v>23161.957999999999</v>
      </c>
      <c r="AA76" s="1371">
        <f>+J76*Peajes!L$35</f>
        <v>34742.936999999998</v>
      </c>
    </row>
    <row r="77" spans="1:27">
      <c r="A77" s="228" t="s">
        <v>173</v>
      </c>
      <c r="C77" s="1357"/>
      <c r="D77" s="230"/>
      <c r="E77" s="1358"/>
      <c r="F77" s="232">
        <f t="shared" si="9"/>
        <v>856718.36318629223</v>
      </c>
      <c r="G77" s="233">
        <f t="shared" si="9"/>
        <v>35474.880463200512</v>
      </c>
      <c r="H77" s="233">
        <f t="shared" si="9"/>
        <v>356522.54865516507</v>
      </c>
      <c r="I77" s="234">
        <f t="shared" si="9"/>
        <v>0</v>
      </c>
      <c r="J77" s="235">
        <f t="shared" si="9"/>
        <v>591219.95978264115</v>
      </c>
      <c r="K77" s="235">
        <f t="shared" si="9"/>
        <v>3547.4880463200507</v>
      </c>
      <c r="L77" s="235">
        <f t="shared" si="9"/>
        <v>5321.2320694800746</v>
      </c>
      <c r="M77" s="235">
        <f t="shared" si="9"/>
        <v>3547.4880463200507</v>
      </c>
      <c r="N77" s="235">
        <f t="shared" si="9"/>
        <v>7094.9760926401013</v>
      </c>
      <c r="O77" s="235">
        <f t="shared" si="9"/>
        <v>21284.928277920299</v>
      </c>
      <c r="P77" s="235">
        <f t="shared" si="9"/>
        <v>5321.2320694800746</v>
      </c>
      <c r="Q77" s="236">
        <f t="shared" si="9"/>
        <v>5321.2320694800746</v>
      </c>
      <c r="R77" s="233">
        <f t="shared" si="9"/>
        <v>3547.4880463200507</v>
      </c>
      <c r="S77" s="1608">
        <f t="shared" si="9"/>
        <v>1773.7440231600253</v>
      </c>
      <c r="T77" s="1608">
        <f t="shared" si="8"/>
        <v>24832.416324240356</v>
      </c>
      <c r="U77" s="1608">
        <f t="shared" si="8"/>
        <v>8868.720115800128</v>
      </c>
      <c r="V77" s="1608">
        <f t="shared" si="8"/>
        <v>8868.720115800128</v>
      </c>
      <c r="W77" s="237">
        <f t="shared" si="8"/>
        <v>5321.2320694800746</v>
      </c>
      <c r="Y77" s="1370">
        <f>+J77*Peajes!J$35</f>
        <v>532097.96380437701</v>
      </c>
      <c r="Z77" s="1365">
        <f>+J77*Peajes!K$35</f>
        <v>23648.798391305645</v>
      </c>
      <c r="AA77" s="1371">
        <f>+J77*Peajes!L$35</f>
        <v>35473.197586958464</v>
      </c>
    </row>
    <row r="78" spans="1:27">
      <c r="A78" s="228" t="s">
        <v>186</v>
      </c>
      <c r="C78" s="1357"/>
      <c r="D78" s="230"/>
      <c r="E78" s="1358"/>
      <c r="F78" s="232">
        <f t="shared" si="9"/>
        <v>319023.24384431751</v>
      </c>
      <c r="G78" s="233">
        <f t="shared" si="9"/>
        <v>13210.07220887443</v>
      </c>
      <c r="H78" s="233">
        <f t="shared" si="9"/>
        <v>132761.22569918795</v>
      </c>
      <c r="I78" s="234">
        <f t="shared" si="9"/>
        <v>0</v>
      </c>
      <c r="J78" s="235">
        <f t="shared" si="9"/>
        <v>365055.99006828509</v>
      </c>
      <c r="K78" s="235">
        <f t="shared" si="9"/>
        <v>1321.0072208874431</v>
      </c>
      <c r="L78" s="235">
        <f t="shared" si="9"/>
        <v>1981.5108313311639</v>
      </c>
      <c r="M78" s="235">
        <f t="shared" si="9"/>
        <v>1321.0072208874431</v>
      </c>
      <c r="N78" s="235">
        <f t="shared" si="9"/>
        <v>2642.0144417748861</v>
      </c>
      <c r="O78" s="235">
        <f t="shared" si="9"/>
        <v>7926.0433253246556</v>
      </c>
      <c r="P78" s="235">
        <f t="shared" si="9"/>
        <v>1981.5108313311639</v>
      </c>
      <c r="Q78" s="236">
        <f t="shared" si="9"/>
        <v>1981.5108313311639</v>
      </c>
      <c r="R78" s="233">
        <f t="shared" si="9"/>
        <v>1321.0072208874431</v>
      </c>
      <c r="S78" s="1608">
        <f t="shared" si="9"/>
        <v>660.50361044372153</v>
      </c>
      <c r="T78" s="1608">
        <f t="shared" si="8"/>
        <v>9247.0505462121</v>
      </c>
      <c r="U78" s="1608">
        <f t="shared" si="8"/>
        <v>3302.5180522186074</v>
      </c>
      <c r="V78" s="1608">
        <f t="shared" si="8"/>
        <v>3302.5180522186074</v>
      </c>
      <c r="W78" s="237">
        <f t="shared" si="8"/>
        <v>1981.5108313311639</v>
      </c>
      <c r="Y78" s="1370">
        <f>+J78*Peajes!J$35</f>
        <v>328550.39106145658</v>
      </c>
      <c r="Z78" s="1365">
        <f>+J78*Peajes!K$35</f>
        <v>14602.239602731404</v>
      </c>
      <c r="AA78" s="1371">
        <f>+J78*Peajes!L$35</f>
        <v>21903.359404097104</v>
      </c>
    </row>
    <row r="79" spans="1:27">
      <c r="A79" s="228" t="s">
        <v>206</v>
      </c>
      <c r="C79" s="1357"/>
      <c r="D79" s="230"/>
      <c r="E79" s="1358"/>
      <c r="F79" s="232">
        <f t="shared" si="9"/>
        <v>664247.62054074858</v>
      </c>
      <c r="G79" s="233">
        <f t="shared" si="9"/>
        <v>27505.077455103459</v>
      </c>
      <c r="H79" s="233">
        <f t="shared" si="9"/>
        <v>276426.02842378977</v>
      </c>
      <c r="I79" s="234">
        <f t="shared" si="9"/>
        <v>0</v>
      </c>
      <c r="J79" s="235">
        <f t="shared" si="9"/>
        <v>424456.80307734961</v>
      </c>
      <c r="K79" s="235">
        <f t="shared" si="9"/>
        <v>2750.5077455103451</v>
      </c>
      <c r="L79" s="235">
        <f t="shared" si="9"/>
        <v>4125.7616182655202</v>
      </c>
      <c r="M79" s="235">
        <f t="shared" si="9"/>
        <v>2750.5077455103451</v>
      </c>
      <c r="N79" s="235">
        <f t="shared" si="9"/>
        <v>5501.0154910206902</v>
      </c>
      <c r="O79" s="235">
        <f t="shared" si="9"/>
        <v>16503.046473062081</v>
      </c>
      <c r="P79" s="235">
        <f t="shared" si="9"/>
        <v>4125.7616182655202</v>
      </c>
      <c r="Q79" s="236">
        <f t="shared" si="9"/>
        <v>4125.7616182655202</v>
      </c>
      <c r="R79" s="233">
        <f t="shared" si="9"/>
        <v>2750.5077455103451</v>
      </c>
      <c r="S79" s="1608">
        <f t="shared" si="9"/>
        <v>1375.2538727551726</v>
      </c>
      <c r="T79" s="1608">
        <f t="shared" si="8"/>
        <v>19253.554218572426</v>
      </c>
      <c r="U79" s="1608">
        <f t="shared" si="8"/>
        <v>6876.2693637758648</v>
      </c>
      <c r="V79" s="1608">
        <f t="shared" si="8"/>
        <v>6876.2693637758648</v>
      </c>
      <c r="W79" s="237">
        <f t="shared" si="8"/>
        <v>4125.7616182655202</v>
      </c>
      <c r="Y79" s="1370">
        <f>+J79*Peajes!J$35</f>
        <v>382011.12276961468</v>
      </c>
      <c r="Z79" s="1365">
        <f>+J79*Peajes!K$35</f>
        <v>16978.272123093986</v>
      </c>
      <c r="AA79" s="1371">
        <f>+J79*Peajes!L$35</f>
        <v>25467.408184640975</v>
      </c>
    </row>
    <row r="80" spans="1:27">
      <c r="A80" s="228" t="s">
        <v>226</v>
      </c>
      <c r="C80" s="1357"/>
      <c r="D80" s="230"/>
      <c r="E80" s="1358"/>
      <c r="F80" s="232">
        <f t="shared" si="9"/>
        <v>212396.62829588528</v>
      </c>
      <c r="G80" s="233">
        <f t="shared" si="9"/>
        <v>8794.8914408234086</v>
      </c>
      <c r="H80" s="233">
        <f t="shared" si="9"/>
        <v>88388.658980275213</v>
      </c>
      <c r="I80" s="234">
        <f t="shared" si="9"/>
        <v>0</v>
      </c>
      <c r="J80" s="235">
        <f t="shared" si="9"/>
        <v>94385.732993969723</v>
      </c>
      <c r="K80" s="235">
        <f t="shared" si="9"/>
        <v>879.48914408234054</v>
      </c>
      <c r="L80" s="235">
        <f t="shared" si="9"/>
        <v>1319.2337161235107</v>
      </c>
      <c r="M80" s="235">
        <f t="shared" si="9"/>
        <v>879.48914408234054</v>
      </c>
      <c r="N80" s="235">
        <f t="shared" si="9"/>
        <v>1758.9782881646811</v>
      </c>
      <c r="O80" s="235">
        <f t="shared" si="9"/>
        <v>5276.9348644940428</v>
      </c>
      <c r="P80" s="235">
        <f t="shared" si="9"/>
        <v>1319.2337161235107</v>
      </c>
      <c r="Q80" s="236">
        <f t="shared" si="9"/>
        <v>1319.2337161235107</v>
      </c>
      <c r="R80" s="233">
        <f t="shared" si="9"/>
        <v>879.48914408234054</v>
      </c>
      <c r="S80" s="1608">
        <f t="shared" si="9"/>
        <v>439.74457204117027</v>
      </c>
      <c r="T80" s="1608">
        <f t="shared" si="8"/>
        <v>6156.4240085763877</v>
      </c>
      <c r="U80" s="1608">
        <f t="shared" si="8"/>
        <v>2198.7228602058522</v>
      </c>
      <c r="V80" s="1608">
        <f t="shared" si="8"/>
        <v>2198.7228602058522</v>
      </c>
      <c r="W80" s="237">
        <f t="shared" si="8"/>
        <v>1319.2337161235107</v>
      </c>
      <c r="Y80" s="1370">
        <f>+J80*Peajes!J$35</f>
        <v>84947.159694572751</v>
      </c>
      <c r="Z80" s="1365">
        <f>+J80*Peajes!K$35</f>
        <v>3775.429319758789</v>
      </c>
      <c r="AA80" s="1371">
        <f>+J80*Peajes!L$35</f>
        <v>5663.1439796381828</v>
      </c>
    </row>
    <row r="81" spans="1:27">
      <c r="A81" s="228" t="s">
        <v>324</v>
      </c>
      <c r="C81" s="1357"/>
      <c r="D81" s="230"/>
      <c r="E81" s="1358"/>
      <c r="F81" s="232">
        <f t="shared" si="9"/>
        <v>3823916.8861657963</v>
      </c>
      <c r="G81" s="233">
        <f t="shared" si="9"/>
        <v>158340.24373357333</v>
      </c>
      <c r="H81" s="233">
        <f t="shared" si="9"/>
        <v>1591319.4495224108</v>
      </c>
      <c r="I81" s="234">
        <f t="shared" si="9"/>
        <v>0</v>
      </c>
      <c r="J81" s="235">
        <f t="shared" si="9"/>
        <v>3375624.4726437107</v>
      </c>
      <c r="K81" s="235">
        <f t="shared" si="9"/>
        <v>15834.024373357326</v>
      </c>
      <c r="L81" s="235">
        <f t="shared" si="9"/>
        <v>23751.03656003598</v>
      </c>
      <c r="M81" s="235">
        <f t="shared" si="9"/>
        <v>15834.024373357326</v>
      </c>
      <c r="N81" s="235">
        <f t="shared" si="9"/>
        <v>31668.048746714652</v>
      </c>
      <c r="O81" s="235">
        <f t="shared" si="9"/>
        <v>95004.14624014392</v>
      </c>
      <c r="P81" s="235">
        <f t="shared" si="9"/>
        <v>23751.03656003598</v>
      </c>
      <c r="Q81" s="236">
        <f t="shared" si="9"/>
        <v>23751.03656003598</v>
      </c>
      <c r="R81" s="233">
        <f t="shared" si="9"/>
        <v>15834.024373357326</v>
      </c>
      <c r="S81" s="1608">
        <f t="shared" si="9"/>
        <v>7917.0121866786631</v>
      </c>
      <c r="T81" s="1608">
        <f t="shared" si="8"/>
        <v>110838.17061350137</v>
      </c>
      <c r="U81" s="1608">
        <f t="shared" si="8"/>
        <v>39585.060933393332</v>
      </c>
      <c r="V81" s="1608">
        <f t="shared" si="8"/>
        <v>39585.060933393332</v>
      </c>
      <c r="W81" s="237">
        <f t="shared" si="8"/>
        <v>23751.03656003598</v>
      </c>
      <c r="Y81" s="1370">
        <f>+J81*Peajes!J$35</f>
        <v>3038062.0253793397</v>
      </c>
      <c r="Z81" s="1365">
        <f>+J81*Peajes!K$35</f>
        <v>135024.97890574843</v>
      </c>
      <c r="AA81" s="1371">
        <f>+J81*Peajes!L$35</f>
        <v>202537.46835862263</v>
      </c>
    </row>
    <row r="82" spans="1:27">
      <c r="A82" s="228" t="s">
        <v>278</v>
      </c>
      <c r="C82" s="1357"/>
      <c r="D82" s="230"/>
      <c r="E82" s="1358"/>
      <c r="F82" s="232">
        <f t="shared" si="9"/>
        <v>59024.035241646467</v>
      </c>
      <c r="G82" s="233">
        <f t="shared" si="9"/>
        <v>2444.0594302959198</v>
      </c>
      <c r="H82" s="233">
        <f t="shared" si="9"/>
        <v>24562.797274473978</v>
      </c>
      <c r="I82" s="234">
        <f t="shared" si="9"/>
        <v>0</v>
      </c>
      <c r="J82" s="235">
        <f t="shared" si="9"/>
        <v>42898.601756169577</v>
      </c>
      <c r="K82" s="235">
        <f t="shared" si="9"/>
        <v>244.40594302959192</v>
      </c>
      <c r="L82" s="235">
        <f t="shared" si="9"/>
        <v>366.60891454438774</v>
      </c>
      <c r="M82" s="235">
        <f t="shared" si="9"/>
        <v>244.40594302959192</v>
      </c>
      <c r="N82" s="235">
        <f t="shared" si="9"/>
        <v>488.81188605918385</v>
      </c>
      <c r="O82" s="235">
        <f t="shared" si="9"/>
        <v>1466.435658177551</v>
      </c>
      <c r="P82" s="235">
        <f t="shared" si="9"/>
        <v>366.60891454438774</v>
      </c>
      <c r="Q82" s="236">
        <f t="shared" si="9"/>
        <v>366.60891454438774</v>
      </c>
      <c r="R82" s="233">
        <f t="shared" si="9"/>
        <v>244.40594302959192</v>
      </c>
      <c r="S82" s="1608">
        <f t="shared" si="9"/>
        <v>122.20297151479596</v>
      </c>
      <c r="T82" s="1608">
        <f t="shared" si="8"/>
        <v>1710.8416012071434</v>
      </c>
      <c r="U82" s="1608">
        <f t="shared" si="8"/>
        <v>611.01485757397995</v>
      </c>
      <c r="V82" s="1608">
        <f t="shared" si="8"/>
        <v>611.01485757397995</v>
      </c>
      <c r="W82" s="237">
        <f t="shared" si="8"/>
        <v>366.60891454438774</v>
      </c>
      <c r="Y82" s="1370">
        <f>+J82*Peajes!J$35</f>
        <v>38608.741580552618</v>
      </c>
      <c r="Z82" s="1365">
        <f>+J82*Peajes!K$35</f>
        <v>1715.9440702467832</v>
      </c>
      <c r="AA82" s="1371">
        <f>+J82*Peajes!L$35</f>
        <v>2573.9161053701746</v>
      </c>
    </row>
    <row r="83" spans="1:27">
      <c r="A83" s="228" t="s">
        <v>289</v>
      </c>
      <c r="C83" s="1357"/>
      <c r="D83" s="230"/>
      <c r="E83" s="1358"/>
      <c r="F83" s="232">
        <f t="shared" si="9"/>
        <v>2501911.9516979014</v>
      </c>
      <c r="G83" s="233">
        <f t="shared" si="9"/>
        <v>103598.83857962323</v>
      </c>
      <c r="H83" s="233">
        <f t="shared" si="9"/>
        <v>1041168.3277252134</v>
      </c>
      <c r="I83" s="234">
        <f t="shared" si="9"/>
        <v>0</v>
      </c>
      <c r="J83" s="235">
        <f t="shared" si="9"/>
        <v>2696779.478229397</v>
      </c>
      <c r="K83" s="235">
        <f t="shared" si="9"/>
        <v>10359.883857962326</v>
      </c>
      <c r="L83" s="235">
        <f t="shared" si="9"/>
        <v>15539.825786943482</v>
      </c>
      <c r="M83" s="235">
        <f t="shared" si="9"/>
        <v>10359.883857962326</v>
      </c>
      <c r="N83" s="235">
        <f t="shared" si="9"/>
        <v>20719.767715924652</v>
      </c>
      <c r="O83" s="235">
        <f t="shared" si="9"/>
        <v>62159.303147773928</v>
      </c>
      <c r="P83" s="235">
        <f t="shared" si="9"/>
        <v>15539.825786943482</v>
      </c>
      <c r="Q83" s="236">
        <f t="shared" si="9"/>
        <v>15539.825786943482</v>
      </c>
      <c r="R83" s="233">
        <f t="shared" si="9"/>
        <v>10359.883857962326</v>
      </c>
      <c r="S83" s="1608">
        <f t="shared" si="9"/>
        <v>5179.9419289811631</v>
      </c>
      <c r="T83" s="1608">
        <f t="shared" si="8"/>
        <v>72519.187005736254</v>
      </c>
      <c r="U83" s="1608">
        <f t="shared" si="8"/>
        <v>25899.709644905808</v>
      </c>
      <c r="V83" s="1608">
        <f t="shared" si="8"/>
        <v>25899.709644905808</v>
      </c>
      <c r="W83" s="237">
        <f t="shared" si="8"/>
        <v>15539.825786943482</v>
      </c>
      <c r="Y83" s="1370">
        <f>+J83*Peajes!J$35</f>
        <v>2427101.5304064574</v>
      </c>
      <c r="Z83" s="1365">
        <f>+J83*Peajes!K$35</f>
        <v>107871.17912917589</v>
      </c>
      <c r="AA83" s="1371">
        <f>+J83*Peajes!L$35</f>
        <v>161806.76869376382</v>
      </c>
    </row>
    <row r="84" spans="1:27">
      <c r="A84" s="238" t="s">
        <v>382</v>
      </c>
      <c r="C84" s="1357"/>
      <c r="D84" s="230"/>
      <c r="E84" s="1358"/>
      <c r="F84" s="232">
        <f t="shared" si="9"/>
        <v>0</v>
      </c>
      <c r="G84" s="233">
        <f t="shared" si="9"/>
        <v>0</v>
      </c>
      <c r="H84" s="233">
        <f t="shared" si="9"/>
        <v>0</v>
      </c>
      <c r="I84" s="234">
        <f t="shared" si="9"/>
        <v>0</v>
      </c>
      <c r="J84" s="235">
        <f t="shared" si="9"/>
        <v>0</v>
      </c>
      <c r="K84" s="235">
        <f t="shared" si="9"/>
        <v>0</v>
      </c>
      <c r="L84" s="235">
        <f t="shared" si="9"/>
        <v>0</v>
      </c>
      <c r="M84" s="235">
        <f t="shared" si="9"/>
        <v>0</v>
      </c>
      <c r="N84" s="235">
        <f t="shared" si="9"/>
        <v>0</v>
      </c>
      <c r="O84" s="235">
        <f t="shared" si="9"/>
        <v>0</v>
      </c>
      <c r="P84" s="235">
        <f t="shared" si="9"/>
        <v>0</v>
      </c>
      <c r="Q84" s="236">
        <f t="shared" si="9"/>
        <v>0</v>
      </c>
      <c r="R84" s="233">
        <f t="shared" si="9"/>
        <v>0</v>
      </c>
      <c r="S84" s="1608">
        <f t="shared" si="9"/>
        <v>0</v>
      </c>
      <c r="T84" s="1608">
        <f t="shared" si="8"/>
        <v>0</v>
      </c>
      <c r="U84" s="1608">
        <f t="shared" si="8"/>
        <v>0</v>
      </c>
      <c r="V84" s="1608">
        <f t="shared" si="8"/>
        <v>0</v>
      </c>
      <c r="W84" s="237">
        <f t="shared" si="8"/>
        <v>0</v>
      </c>
      <c r="Y84" s="1370">
        <f>+J84*Peajes!J$35</f>
        <v>0</v>
      </c>
      <c r="Z84" s="1365">
        <f>+J84*Peajes!K$35</f>
        <v>0</v>
      </c>
      <c r="AA84" s="1371">
        <f>+J84*Peajes!L$35</f>
        <v>0</v>
      </c>
    </row>
    <row r="85" spans="1:27">
      <c r="A85" s="238" t="s">
        <v>141</v>
      </c>
      <c r="C85" s="1357"/>
      <c r="D85" s="230"/>
      <c r="E85" s="1358"/>
      <c r="F85" s="232">
        <f t="shared" si="9"/>
        <v>117043.89270000007</v>
      </c>
      <c r="G85" s="233">
        <f t="shared" si="9"/>
        <v>4846.5380000000005</v>
      </c>
      <c r="H85" s="233">
        <f t="shared" si="9"/>
        <v>48707.706900000005</v>
      </c>
      <c r="I85" s="234">
        <f t="shared" si="9"/>
        <v>0</v>
      </c>
      <c r="J85" s="235">
        <f t="shared" si="9"/>
        <v>200818.64779999998</v>
      </c>
      <c r="K85" s="235">
        <f t="shared" si="9"/>
        <v>484.6538000000001</v>
      </c>
      <c r="L85" s="235">
        <f t="shared" si="9"/>
        <v>726.98070000000007</v>
      </c>
      <c r="M85" s="235">
        <f t="shared" si="9"/>
        <v>484.6538000000001</v>
      </c>
      <c r="N85" s="235">
        <f t="shared" si="9"/>
        <v>969.30760000000021</v>
      </c>
      <c r="O85" s="235">
        <f t="shared" si="9"/>
        <v>2907.9228000000003</v>
      </c>
      <c r="P85" s="235">
        <f t="shared" si="9"/>
        <v>726.98070000000007</v>
      </c>
      <c r="Q85" s="236">
        <f t="shared" si="9"/>
        <v>726.98070000000007</v>
      </c>
      <c r="R85" s="233">
        <f t="shared" si="9"/>
        <v>484.6538000000001</v>
      </c>
      <c r="S85" s="1608">
        <f t="shared" si="9"/>
        <v>242.32690000000005</v>
      </c>
      <c r="T85" s="1608">
        <f t="shared" si="8"/>
        <v>3392.5766000000003</v>
      </c>
      <c r="U85" s="1608">
        <f t="shared" si="8"/>
        <v>1211.6345000000001</v>
      </c>
      <c r="V85" s="1608">
        <f t="shared" si="8"/>
        <v>1211.6345000000001</v>
      </c>
      <c r="W85" s="237">
        <f t="shared" si="8"/>
        <v>726.98070000000007</v>
      </c>
      <c r="Y85" s="1370">
        <f>+J85*Peajes!J$35</f>
        <v>180736.78301999997</v>
      </c>
      <c r="Z85" s="1365">
        <f>+J85*Peajes!K$35</f>
        <v>8032.7459119999994</v>
      </c>
      <c r="AA85" s="1371">
        <f>+J85*Peajes!L$35</f>
        <v>12049.118867999998</v>
      </c>
    </row>
    <row r="86" spans="1:27">
      <c r="A86" s="238" t="s">
        <v>321</v>
      </c>
      <c r="C86" s="1357"/>
      <c r="D86" s="230"/>
      <c r="E86" s="1358"/>
      <c r="F86" s="232">
        <f t="shared" si="9"/>
        <v>704422.96557524265</v>
      </c>
      <c r="G86" s="233">
        <f t="shared" si="9"/>
        <v>29168.652818850635</v>
      </c>
      <c r="H86" s="233">
        <f t="shared" si="9"/>
        <v>293144.96082944883</v>
      </c>
      <c r="I86" s="234">
        <f t="shared" si="9"/>
        <v>0</v>
      </c>
      <c r="J86" s="235">
        <f t="shared" si="9"/>
        <v>311813.88623666705</v>
      </c>
      <c r="K86" s="235">
        <f t="shared" si="9"/>
        <v>2916.8652818850637</v>
      </c>
      <c r="L86" s="235">
        <f t="shared" si="9"/>
        <v>4375.2979228275944</v>
      </c>
      <c r="M86" s="235">
        <f t="shared" si="9"/>
        <v>2916.8652818850637</v>
      </c>
      <c r="N86" s="235">
        <f t="shared" si="9"/>
        <v>5833.7305637701274</v>
      </c>
      <c r="O86" s="235">
        <f t="shared" si="9"/>
        <v>17501.191691310378</v>
      </c>
      <c r="P86" s="235">
        <f t="shared" si="9"/>
        <v>4375.2979228275944</v>
      </c>
      <c r="Q86" s="236">
        <f t="shared" si="9"/>
        <v>4375.2979228275944</v>
      </c>
      <c r="R86" s="233">
        <f t="shared" si="9"/>
        <v>2916.8652818850637</v>
      </c>
      <c r="S86" s="1608">
        <f t="shared" si="9"/>
        <v>1458.4326409425319</v>
      </c>
      <c r="T86" s="1608">
        <f t="shared" ref="T86:W86" si="10">+MAX(T24,T55)</f>
        <v>20418.056973195446</v>
      </c>
      <c r="U86" s="1608">
        <f t="shared" si="10"/>
        <v>7292.1632047126586</v>
      </c>
      <c r="V86" s="1608">
        <f t="shared" si="10"/>
        <v>7292.1632047126586</v>
      </c>
      <c r="W86" s="237">
        <f t="shared" si="10"/>
        <v>4375.2979228275944</v>
      </c>
      <c r="Y86" s="1370">
        <f>+J86*Peajes!J$35</f>
        <v>280632.49761300033</v>
      </c>
      <c r="Z86" s="1365">
        <f>+J86*Peajes!K$35</f>
        <v>12472.555449466683</v>
      </c>
      <c r="AA86" s="1371">
        <f>+J86*Peajes!L$35</f>
        <v>18708.833174200023</v>
      </c>
    </row>
    <row r="87" spans="1:27">
      <c r="A87" s="238" t="s">
        <v>383</v>
      </c>
      <c r="C87" s="1357"/>
      <c r="D87" s="230"/>
      <c r="E87" s="1358"/>
      <c r="F87" s="232">
        <f t="shared" si="9"/>
        <v>0</v>
      </c>
      <c r="G87" s="233">
        <f t="shared" si="9"/>
        <v>0</v>
      </c>
      <c r="H87" s="233">
        <f t="shared" si="9"/>
        <v>0</v>
      </c>
      <c r="I87" s="234">
        <f t="shared" si="9"/>
        <v>0</v>
      </c>
      <c r="J87" s="235">
        <f t="shared" si="9"/>
        <v>0</v>
      </c>
      <c r="K87" s="235">
        <f t="shared" si="9"/>
        <v>0</v>
      </c>
      <c r="L87" s="235">
        <f t="shared" si="9"/>
        <v>0</v>
      </c>
      <c r="M87" s="235">
        <f t="shared" ref="G87:S94" si="11">+MAX(M25,M56)</f>
        <v>0</v>
      </c>
      <c r="N87" s="235">
        <f t="shared" si="11"/>
        <v>0</v>
      </c>
      <c r="O87" s="235">
        <f t="shared" si="11"/>
        <v>0</v>
      </c>
      <c r="P87" s="235">
        <f t="shared" si="11"/>
        <v>0</v>
      </c>
      <c r="Q87" s="236">
        <f t="shared" si="11"/>
        <v>0</v>
      </c>
      <c r="R87" s="233">
        <f t="shared" si="11"/>
        <v>0</v>
      </c>
      <c r="S87" s="1608">
        <f t="shared" si="11"/>
        <v>0</v>
      </c>
      <c r="T87" s="1608">
        <f t="shared" ref="T87:W87" si="12">+MAX(T25,T56)</f>
        <v>0</v>
      </c>
      <c r="U87" s="1608">
        <f t="shared" si="12"/>
        <v>0</v>
      </c>
      <c r="V87" s="1608">
        <f t="shared" si="12"/>
        <v>0</v>
      </c>
      <c r="W87" s="237">
        <f t="shared" si="12"/>
        <v>0</v>
      </c>
      <c r="Y87" s="1370">
        <f>+J87*Peajes!J$35</f>
        <v>0</v>
      </c>
      <c r="Z87" s="1365">
        <f>+J87*Peajes!K$35</f>
        <v>0</v>
      </c>
      <c r="AA87" s="1371">
        <f>+J87*Peajes!L$35</f>
        <v>0</v>
      </c>
    </row>
    <row r="88" spans="1:27">
      <c r="A88" s="238" t="s">
        <v>360</v>
      </c>
      <c r="C88" s="1357"/>
      <c r="D88" s="230"/>
      <c r="E88" s="1358"/>
      <c r="F88" s="232">
        <f t="shared" si="9"/>
        <v>929269.81693006773</v>
      </c>
      <c r="G88" s="233">
        <f t="shared" si="11"/>
        <v>38479.081446379612</v>
      </c>
      <c r="H88" s="233">
        <f t="shared" si="11"/>
        <v>386714.76853611512</v>
      </c>
      <c r="I88" s="234">
        <f t="shared" si="11"/>
        <v>0</v>
      </c>
      <c r="J88" s="235">
        <f t="shared" si="11"/>
        <v>777823.18817021232</v>
      </c>
      <c r="K88" s="235">
        <f t="shared" si="11"/>
        <v>3847.908144637961</v>
      </c>
      <c r="L88" s="235">
        <f t="shared" si="11"/>
        <v>5771.8622169569408</v>
      </c>
      <c r="M88" s="235">
        <f t="shared" si="11"/>
        <v>3847.908144637961</v>
      </c>
      <c r="N88" s="235">
        <f t="shared" si="11"/>
        <v>7695.8162892759219</v>
      </c>
      <c r="O88" s="235">
        <f t="shared" si="11"/>
        <v>23087.448867827763</v>
      </c>
      <c r="P88" s="235">
        <f t="shared" si="11"/>
        <v>5771.8622169569408</v>
      </c>
      <c r="Q88" s="236">
        <f t="shared" si="11"/>
        <v>5771.8622169569408</v>
      </c>
      <c r="R88" s="233">
        <f t="shared" si="11"/>
        <v>3847.908144637961</v>
      </c>
      <c r="S88" s="1608">
        <f t="shared" si="11"/>
        <v>1923.9540723189805</v>
      </c>
      <c r="T88" s="1608">
        <f t="shared" ref="T88:W88" si="13">+MAX(T26,T57)</f>
        <v>26935.357012465724</v>
      </c>
      <c r="U88" s="1608">
        <f t="shared" si="13"/>
        <v>9619.7703615949031</v>
      </c>
      <c r="V88" s="1608">
        <f t="shared" si="13"/>
        <v>9619.7703615949031</v>
      </c>
      <c r="W88" s="237">
        <f t="shared" si="13"/>
        <v>5771.8622169569408</v>
      </c>
      <c r="Y88" s="1370">
        <f>+J88*Peajes!J$35</f>
        <v>700040.86935319111</v>
      </c>
      <c r="Z88" s="1365">
        <f>+J88*Peajes!K$35</f>
        <v>31112.927526808493</v>
      </c>
      <c r="AA88" s="1371">
        <f>+J88*Peajes!L$35</f>
        <v>46669.391290212734</v>
      </c>
    </row>
    <row r="89" spans="1:27">
      <c r="A89" s="238" t="s">
        <v>384</v>
      </c>
      <c r="C89" s="1357"/>
      <c r="D89" s="230"/>
      <c r="E89" s="1358"/>
      <c r="F89" s="232">
        <f t="shared" si="9"/>
        <v>0</v>
      </c>
      <c r="G89" s="233">
        <f t="shared" si="11"/>
        <v>0</v>
      </c>
      <c r="H89" s="233">
        <f t="shared" si="11"/>
        <v>0</v>
      </c>
      <c r="I89" s="234">
        <f t="shared" si="11"/>
        <v>0</v>
      </c>
      <c r="J89" s="235">
        <f t="shared" si="11"/>
        <v>0</v>
      </c>
      <c r="K89" s="235">
        <f t="shared" si="11"/>
        <v>0</v>
      </c>
      <c r="L89" s="235">
        <f t="shared" si="11"/>
        <v>0</v>
      </c>
      <c r="M89" s="235">
        <f t="shared" si="11"/>
        <v>0</v>
      </c>
      <c r="N89" s="235">
        <f t="shared" si="11"/>
        <v>0</v>
      </c>
      <c r="O89" s="235">
        <f t="shared" si="11"/>
        <v>0</v>
      </c>
      <c r="P89" s="235">
        <f t="shared" si="11"/>
        <v>0</v>
      </c>
      <c r="Q89" s="236">
        <f t="shared" si="11"/>
        <v>0</v>
      </c>
      <c r="R89" s="233">
        <f t="shared" si="11"/>
        <v>0</v>
      </c>
      <c r="S89" s="1608">
        <f t="shared" si="11"/>
        <v>0</v>
      </c>
      <c r="T89" s="1608">
        <f t="shared" ref="T89:W89" si="14">+MAX(T27,T58)</f>
        <v>0</v>
      </c>
      <c r="U89" s="1608">
        <f t="shared" si="14"/>
        <v>0</v>
      </c>
      <c r="V89" s="1608">
        <f t="shared" si="14"/>
        <v>0</v>
      </c>
      <c r="W89" s="237">
        <f t="shared" si="14"/>
        <v>0</v>
      </c>
      <c r="Y89" s="1370">
        <f>+J89*Peajes!J$35</f>
        <v>0</v>
      </c>
      <c r="Z89" s="1365">
        <f>+J89*Peajes!K$35</f>
        <v>0</v>
      </c>
      <c r="AA89" s="1371">
        <f>+J89*Peajes!L$35</f>
        <v>0</v>
      </c>
    </row>
    <row r="90" spans="1:27">
      <c r="A90" s="238" t="s">
        <v>385</v>
      </c>
      <c r="C90" s="1357"/>
      <c r="D90" s="230"/>
      <c r="E90" s="1358"/>
      <c r="F90" s="232">
        <f t="shared" si="9"/>
        <v>0</v>
      </c>
      <c r="G90" s="233">
        <f t="shared" si="11"/>
        <v>0</v>
      </c>
      <c r="H90" s="233">
        <f t="shared" si="11"/>
        <v>0</v>
      </c>
      <c r="I90" s="234">
        <f t="shared" si="11"/>
        <v>0</v>
      </c>
      <c r="J90" s="235">
        <f t="shared" si="11"/>
        <v>0</v>
      </c>
      <c r="K90" s="235">
        <f t="shared" si="11"/>
        <v>0</v>
      </c>
      <c r="L90" s="235">
        <f t="shared" si="11"/>
        <v>0</v>
      </c>
      <c r="M90" s="235">
        <f t="shared" si="11"/>
        <v>0</v>
      </c>
      <c r="N90" s="235">
        <f t="shared" si="11"/>
        <v>0</v>
      </c>
      <c r="O90" s="235">
        <f t="shared" si="11"/>
        <v>0</v>
      </c>
      <c r="P90" s="235">
        <f t="shared" si="11"/>
        <v>0</v>
      </c>
      <c r="Q90" s="236">
        <f t="shared" si="11"/>
        <v>0</v>
      </c>
      <c r="R90" s="233">
        <f t="shared" si="11"/>
        <v>0</v>
      </c>
      <c r="S90" s="1608">
        <f t="shared" si="11"/>
        <v>0</v>
      </c>
      <c r="T90" s="1608">
        <f t="shared" ref="T90:W90" si="15">+MAX(T28,T59)</f>
        <v>0</v>
      </c>
      <c r="U90" s="1608">
        <f t="shared" si="15"/>
        <v>0</v>
      </c>
      <c r="V90" s="1608">
        <f t="shared" si="15"/>
        <v>0</v>
      </c>
      <c r="W90" s="237">
        <f t="shared" si="15"/>
        <v>0</v>
      </c>
      <c r="Y90" s="1370">
        <f>+J90*Peajes!J$35</f>
        <v>0</v>
      </c>
      <c r="Z90" s="1365">
        <f>+J90*Peajes!K$35</f>
        <v>0</v>
      </c>
      <c r="AA90" s="1371">
        <f>+J90*Peajes!L$35</f>
        <v>0</v>
      </c>
    </row>
    <row r="91" spans="1:27">
      <c r="A91" s="238" t="s">
        <v>386</v>
      </c>
      <c r="C91" s="1357"/>
      <c r="D91" s="230"/>
      <c r="E91" s="1358"/>
      <c r="F91" s="232">
        <f t="shared" si="9"/>
        <v>0</v>
      </c>
      <c r="G91" s="233">
        <f t="shared" si="11"/>
        <v>0</v>
      </c>
      <c r="H91" s="233">
        <f t="shared" si="11"/>
        <v>0</v>
      </c>
      <c r="I91" s="234">
        <f t="shared" si="11"/>
        <v>0</v>
      </c>
      <c r="J91" s="235">
        <f t="shared" si="11"/>
        <v>0</v>
      </c>
      <c r="K91" s="235">
        <f t="shared" si="11"/>
        <v>0</v>
      </c>
      <c r="L91" s="235">
        <f t="shared" si="11"/>
        <v>0</v>
      </c>
      <c r="M91" s="235">
        <f t="shared" si="11"/>
        <v>0</v>
      </c>
      <c r="N91" s="235">
        <f t="shared" si="11"/>
        <v>0</v>
      </c>
      <c r="O91" s="235">
        <f t="shared" si="11"/>
        <v>0</v>
      </c>
      <c r="P91" s="235">
        <f t="shared" si="11"/>
        <v>0</v>
      </c>
      <c r="Q91" s="236">
        <f t="shared" si="11"/>
        <v>0</v>
      </c>
      <c r="R91" s="233">
        <f t="shared" si="11"/>
        <v>0</v>
      </c>
      <c r="S91" s="1608">
        <f t="shared" si="11"/>
        <v>0</v>
      </c>
      <c r="T91" s="1608">
        <f t="shared" ref="T91:W91" si="16">+MAX(T29,T60)</f>
        <v>0</v>
      </c>
      <c r="U91" s="1608">
        <f t="shared" si="16"/>
        <v>0</v>
      </c>
      <c r="V91" s="1608">
        <f t="shared" si="16"/>
        <v>0</v>
      </c>
      <c r="W91" s="237">
        <f t="shared" si="16"/>
        <v>0</v>
      </c>
      <c r="Y91" s="1370">
        <f>+J91*Peajes!J$35</f>
        <v>0</v>
      </c>
      <c r="Z91" s="1365">
        <f>+J91*Peajes!K$35</f>
        <v>0</v>
      </c>
      <c r="AA91" s="1371">
        <f>+J91*Peajes!L$35</f>
        <v>0</v>
      </c>
    </row>
    <row r="92" spans="1:27">
      <c r="A92" s="238" t="s">
        <v>387</v>
      </c>
      <c r="C92" s="1357"/>
      <c r="D92" s="230"/>
      <c r="E92" s="1358"/>
      <c r="F92" s="232">
        <f t="shared" si="9"/>
        <v>0</v>
      </c>
      <c r="G92" s="233">
        <f t="shared" si="11"/>
        <v>0</v>
      </c>
      <c r="H92" s="233">
        <f t="shared" si="11"/>
        <v>0</v>
      </c>
      <c r="I92" s="234">
        <f t="shared" si="11"/>
        <v>0</v>
      </c>
      <c r="J92" s="235">
        <f t="shared" si="11"/>
        <v>0</v>
      </c>
      <c r="K92" s="235">
        <f t="shared" si="11"/>
        <v>0</v>
      </c>
      <c r="L92" s="235">
        <f t="shared" si="11"/>
        <v>0</v>
      </c>
      <c r="M92" s="235">
        <f t="shared" si="11"/>
        <v>0</v>
      </c>
      <c r="N92" s="235">
        <f t="shared" si="11"/>
        <v>0</v>
      </c>
      <c r="O92" s="235">
        <f t="shared" si="11"/>
        <v>0</v>
      </c>
      <c r="P92" s="235">
        <f t="shared" si="11"/>
        <v>0</v>
      </c>
      <c r="Q92" s="236">
        <f t="shared" si="11"/>
        <v>0</v>
      </c>
      <c r="R92" s="233">
        <f t="shared" si="11"/>
        <v>0</v>
      </c>
      <c r="S92" s="1608">
        <f t="shared" si="11"/>
        <v>0</v>
      </c>
      <c r="T92" s="1608">
        <f t="shared" ref="T92:W92" si="17">+MAX(T30,T61)</f>
        <v>0</v>
      </c>
      <c r="U92" s="1608">
        <f t="shared" si="17"/>
        <v>0</v>
      </c>
      <c r="V92" s="1608">
        <f t="shared" si="17"/>
        <v>0</v>
      </c>
      <c r="W92" s="237">
        <f t="shared" si="17"/>
        <v>0</v>
      </c>
      <c r="Y92" s="1370">
        <f>+J92*Peajes!J$35</f>
        <v>0</v>
      </c>
      <c r="Z92" s="1365">
        <f>+J92*Peajes!K$35</f>
        <v>0</v>
      </c>
      <c r="AA92" s="1371">
        <f>+J92*Peajes!L$35</f>
        <v>0</v>
      </c>
    </row>
    <row r="93" spans="1:27">
      <c r="A93" s="238" t="s">
        <v>370</v>
      </c>
      <c r="C93" s="1357"/>
      <c r="D93" s="230"/>
      <c r="E93" s="1358"/>
      <c r="F93" s="232">
        <f t="shared" si="9"/>
        <v>37137.837607147965</v>
      </c>
      <c r="G93" s="233">
        <f t="shared" si="11"/>
        <v>1537.7986586810746</v>
      </c>
      <c r="H93" s="233">
        <f t="shared" si="11"/>
        <v>15454.876519744796</v>
      </c>
      <c r="I93" s="234">
        <f t="shared" si="11"/>
        <v>0</v>
      </c>
      <c r="J93" s="235">
        <f t="shared" si="11"/>
        <v>35088.540790857274</v>
      </c>
      <c r="K93" s="235">
        <f t="shared" si="11"/>
        <v>153.77986586810746</v>
      </c>
      <c r="L93" s="235">
        <f t="shared" si="11"/>
        <v>230.66979880216115</v>
      </c>
      <c r="M93" s="235">
        <f t="shared" si="11"/>
        <v>153.77986586810746</v>
      </c>
      <c r="N93" s="235">
        <f t="shared" si="11"/>
        <v>307.55973173621493</v>
      </c>
      <c r="O93" s="235">
        <f t="shared" si="11"/>
        <v>922.67919520864461</v>
      </c>
      <c r="P93" s="235">
        <f t="shared" si="11"/>
        <v>230.66979880216115</v>
      </c>
      <c r="Q93" s="236">
        <f t="shared" si="11"/>
        <v>230.66979880216115</v>
      </c>
      <c r="R93" s="233">
        <f t="shared" si="11"/>
        <v>153.77986586810746</v>
      </c>
      <c r="S93" s="1608">
        <f t="shared" si="11"/>
        <v>76.889932934053732</v>
      </c>
      <c r="T93" s="1608">
        <f t="shared" ref="T93:W93" si="18">+MAX(T31,T62)</f>
        <v>1076.4590610767521</v>
      </c>
      <c r="U93" s="1608">
        <f t="shared" si="18"/>
        <v>384.44966467026865</v>
      </c>
      <c r="V93" s="1608">
        <f t="shared" si="18"/>
        <v>384.44966467026865</v>
      </c>
      <c r="W93" s="237">
        <f t="shared" si="18"/>
        <v>230.66979880216115</v>
      </c>
      <c r="Y93" s="1370">
        <f>+J93*Peajes!J$35</f>
        <v>31579.686711771548</v>
      </c>
      <c r="Z93" s="1365">
        <f>+J93*Peajes!K$35</f>
        <v>1403.541631634291</v>
      </c>
      <c r="AA93" s="1371">
        <f>+J93*Peajes!L$35</f>
        <v>2105.3124474514366</v>
      </c>
    </row>
    <row r="94" spans="1:27" ht="13.5" thickBot="1">
      <c r="A94" s="238" t="s">
        <v>388</v>
      </c>
      <c r="C94" s="1357"/>
      <c r="D94" s="230"/>
      <c r="E94" s="1358"/>
      <c r="F94" s="232">
        <f t="shared" si="9"/>
        <v>0</v>
      </c>
      <c r="G94" s="233">
        <f t="shared" si="11"/>
        <v>0</v>
      </c>
      <c r="H94" s="233">
        <f t="shared" si="11"/>
        <v>0</v>
      </c>
      <c r="I94" s="234">
        <f t="shared" si="11"/>
        <v>0</v>
      </c>
      <c r="J94" s="235">
        <f t="shared" si="11"/>
        <v>0</v>
      </c>
      <c r="K94" s="235">
        <f t="shared" si="11"/>
        <v>0</v>
      </c>
      <c r="L94" s="235">
        <f t="shared" si="11"/>
        <v>0</v>
      </c>
      <c r="M94" s="235">
        <f t="shared" si="11"/>
        <v>0</v>
      </c>
      <c r="N94" s="235">
        <f t="shared" si="11"/>
        <v>0</v>
      </c>
      <c r="O94" s="235">
        <f t="shared" si="11"/>
        <v>0</v>
      </c>
      <c r="P94" s="235">
        <f t="shared" si="11"/>
        <v>0</v>
      </c>
      <c r="Q94" s="236">
        <f t="shared" si="11"/>
        <v>0</v>
      </c>
      <c r="R94" s="233">
        <f t="shared" si="11"/>
        <v>0</v>
      </c>
      <c r="S94" s="1608">
        <f t="shared" si="11"/>
        <v>0</v>
      </c>
      <c r="T94" s="1608">
        <f t="shared" ref="T94:W94" si="19">+MAX(T32,T63)</f>
        <v>0</v>
      </c>
      <c r="U94" s="1608">
        <f t="shared" si="19"/>
        <v>0</v>
      </c>
      <c r="V94" s="1608">
        <f t="shared" si="19"/>
        <v>0</v>
      </c>
      <c r="W94" s="237">
        <f t="shared" si="19"/>
        <v>0</v>
      </c>
      <c r="Y94" s="1375">
        <f>+J94*Peajes!J$35</f>
        <v>0</v>
      </c>
      <c r="Z94" s="1376">
        <f>+J94*Peajes!K$35</f>
        <v>0</v>
      </c>
      <c r="AA94" s="1377">
        <f>+J94*Peajes!L$35</f>
        <v>0</v>
      </c>
    </row>
    <row r="95" spans="1:27" ht="15.75" customHeight="1" thickBot="1">
      <c r="A95" s="239" t="s">
        <v>389</v>
      </c>
      <c r="B95" s="240"/>
      <c r="C95" s="242"/>
      <c r="D95" s="242"/>
      <c r="E95" s="1359"/>
      <c r="F95" s="244">
        <f t="shared" ref="F95:S95" si="20">SUM(F70:F94)</f>
        <v>23281066.125392895</v>
      </c>
      <c r="G95" s="245">
        <f t="shared" si="20"/>
        <v>964019.30125850521</v>
      </c>
      <c r="H95" s="245">
        <f t="shared" si="20"/>
        <v>9688393.9776479714</v>
      </c>
      <c r="I95" s="246">
        <f t="shared" si="20"/>
        <v>0</v>
      </c>
      <c r="J95" s="247">
        <f t="shared" si="20"/>
        <v>17316121.778022919</v>
      </c>
      <c r="K95" s="247">
        <f t="shared" si="20"/>
        <v>96401.930125850486</v>
      </c>
      <c r="L95" s="247">
        <f t="shared" si="20"/>
        <v>144602.89518877567</v>
      </c>
      <c r="M95" s="247">
        <f t="shared" si="20"/>
        <v>96401.930125850486</v>
      </c>
      <c r="N95" s="247">
        <f t="shared" si="20"/>
        <v>192803.86025170097</v>
      </c>
      <c r="O95" s="247">
        <f t="shared" si="20"/>
        <v>578411.58075510268</v>
      </c>
      <c r="P95" s="247">
        <f t="shared" si="20"/>
        <v>144602.89518877567</v>
      </c>
      <c r="Q95" s="248">
        <f t="shared" si="20"/>
        <v>144602.89518877567</v>
      </c>
      <c r="R95" s="245">
        <f t="shared" si="20"/>
        <v>96401.930125850486</v>
      </c>
      <c r="S95" s="245">
        <f t="shared" si="20"/>
        <v>48200.965062925243</v>
      </c>
      <c r="T95" s="245">
        <f t="shared" ref="T95:W95" si="21">SUM(T70:T94)</f>
        <v>674813.51088095352</v>
      </c>
      <c r="U95" s="245">
        <f t="shared" si="21"/>
        <v>241004.8253146263</v>
      </c>
      <c r="V95" s="245">
        <f t="shared" si="21"/>
        <v>241004.8253146263</v>
      </c>
      <c r="W95" s="243">
        <f t="shared" si="21"/>
        <v>144602.89518877567</v>
      </c>
      <c r="Y95" s="1372">
        <f>SUM(Y70:Y94)</f>
        <v>15584509.60022063</v>
      </c>
      <c r="Z95" s="1373">
        <f t="shared" ref="Z95:AA95" si="22">SUM(Z70:Z94)</f>
        <v>692644.87112091668</v>
      </c>
      <c r="AA95" s="1374">
        <f t="shared" si="22"/>
        <v>1038967.306681375</v>
      </c>
    </row>
    <row r="97" spans="27:27">
      <c r="AA97" s="1388"/>
    </row>
  </sheetData>
  <mergeCells count="6">
    <mergeCell ref="Y67:AA67"/>
    <mergeCell ref="A1:Q1"/>
    <mergeCell ref="A2:Q2"/>
    <mergeCell ref="C5:W5"/>
    <mergeCell ref="C36:W36"/>
    <mergeCell ref="F67:W67"/>
  </mergeCells>
  <pageMargins left="0.62992125984251968" right="0.23622047244094491" top="0.35433070866141736" bottom="0.35433070866141736" header="0.31496062992125984" footer="0.31496062992125984"/>
  <pageSetup paperSize="9" scale="4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4"/>
  <sheetViews>
    <sheetView showGridLines="0" view="pageBreakPreview" topLeftCell="F7" zoomScale="75" zoomScaleNormal="75" zoomScaleSheetLayoutView="75" workbookViewId="0">
      <selection activeCell="D15" sqref="D15:L39"/>
    </sheetView>
  </sheetViews>
  <sheetFormatPr defaultColWidth="11.42578125" defaultRowHeight="12.75"/>
  <cols>
    <col min="1" max="1" width="30.28515625" style="470" customWidth="1"/>
    <col min="2" max="2" width="19.7109375" style="470" customWidth="1"/>
    <col min="3" max="3" width="22" style="470" customWidth="1"/>
    <col min="4" max="4" width="18.140625" style="470" customWidth="1"/>
    <col min="5" max="5" width="17.42578125" style="470" customWidth="1"/>
    <col min="6" max="6" width="19.5703125" style="470" customWidth="1"/>
    <col min="7" max="7" width="18.5703125" style="470" customWidth="1"/>
    <col min="8" max="8" width="19.85546875" style="470" customWidth="1"/>
    <col min="9" max="9" width="19.85546875" style="471" customWidth="1"/>
    <col min="10" max="10" width="19.85546875" style="470" customWidth="1"/>
    <col min="11" max="11" width="23.7109375" style="470" customWidth="1"/>
    <col min="12" max="12" width="23.85546875" style="470" customWidth="1"/>
    <col min="13" max="17" width="24.85546875" style="470" customWidth="1"/>
    <col min="18" max="19" width="18.5703125" style="470" customWidth="1"/>
    <col min="20" max="20" width="4" style="470" customWidth="1"/>
    <col min="21" max="21" width="16.42578125" style="470" customWidth="1"/>
    <col min="22" max="22" width="11.42578125" style="470" customWidth="1"/>
    <col min="23" max="23" width="13.85546875" style="470" customWidth="1"/>
    <col min="24" max="16384" width="11.42578125" style="470"/>
  </cols>
  <sheetData>
    <row r="1" spans="1:26" ht="15.75">
      <c r="A1" s="612" t="s">
        <v>872</v>
      </c>
      <c r="B1" s="612"/>
      <c r="C1" s="611">
        <f>1.12^(1/12)-1</f>
        <v>9.4887929345830457E-3</v>
      </c>
      <c r="D1" s="471"/>
      <c r="E1" s="471"/>
      <c r="F1" s="471"/>
      <c r="G1" s="471"/>
      <c r="H1" s="471"/>
      <c r="J1" s="610"/>
      <c r="K1" s="610"/>
      <c r="M1" s="610"/>
      <c r="N1" s="610"/>
      <c r="O1" s="610"/>
      <c r="P1" s="610"/>
      <c r="Q1" s="610"/>
      <c r="R1" s="610"/>
      <c r="S1" s="610"/>
      <c r="T1" s="471"/>
    </row>
    <row r="2" spans="1:26" ht="15.75">
      <c r="M2" s="609"/>
      <c r="N2" s="609"/>
      <c r="O2" s="609"/>
      <c r="P2" s="609"/>
      <c r="Q2" s="609"/>
    </row>
    <row r="3" spans="1:26" ht="15.75">
      <c r="A3" s="2192"/>
      <c r="B3" s="2192"/>
      <c r="C3" s="2192"/>
      <c r="D3" s="2192"/>
      <c r="E3" s="2192"/>
      <c r="F3" s="2192"/>
      <c r="G3" s="2192"/>
      <c r="H3" s="2192"/>
      <c r="I3" s="2192"/>
      <c r="J3" s="2192"/>
      <c r="K3" s="2192"/>
      <c r="L3" s="2192"/>
      <c r="M3" s="2192"/>
      <c r="N3" s="2192"/>
      <c r="O3" s="2192"/>
      <c r="P3" s="2192"/>
      <c r="Q3" s="1313"/>
      <c r="R3" s="1313"/>
      <c r="S3" s="608"/>
      <c r="T3" s="608"/>
      <c r="U3" s="608"/>
    </row>
    <row r="4" spans="1:26" ht="15.75">
      <c r="A4" s="2193"/>
      <c r="B4" s="2193"/>
      <c r="C4" s="2193"/>
      <c r="D4" s="2193"/>
      <c r="E4" s="2193"/>
      <c r="F4" s="2193"/>
      <c r="G4" s="2193"/>
      <c r="H4" s="2193"/>
      <c r="I4" s="2193"/>
      <c r="J4" s="2193"/>
      <c r="K4" s="2193"/>
      <c r="L4" s="2193"/>
      <c r="M4" s="2193"/>
      <c r="N4" s="2193"/>
      <c r="O4" s="2193"/>
      <c r="P4" s="2193"/>
      <c r="Q4" s="1315"/>
      <c r="R4" s="1315"/>
      <c r="S4" s="607"/>
      <c r="T4" s="607"/>
      <c r="U4" s="607"/>
    </row>
    <row r="5" spans="1:26">
      <c r="A5" s="1378"/>
      <c r="B5" s="1378"/>
      <c r="C5" s="1378"/>
      <c r="D5" s="1378"/>
      <c r="E5" s="1378"/>
      <c r="F5" s="1378"/>
      <c r="G5" s="1378"/>
      <c r="H5" s="1378"/>
      <c r="I5" s="1379"/>
      <c r="J5" s="1378"/>
      <c r="K5" s="1378"/>
      <c r="L5" s="1378"/>
      <c r="M5" s="1378"/>
      <c r="N5" s="1378"/>
      <c r="O5" s="1378"/>
      <c r="Q5" s="1378"/>
      <c r="R5" s="1378"/>
      <c r="V5" s="470" t="s">
        <v>586</v>
      </c>
    </row>
    <row r="6" spans="1:26">
      <c r="A6" s="1380" t="s">
        <v>1602</v>
      </c>
      <c r="B6" s="1380"/>
      <c r="C6" s="1380"/>
      <c r="D6" s="1380"/>
      <c r="E6" s="1380"/>
      <c r="F6" s="1380"/>
      <c r="G6" s="1380"/>
      <c r="H6" s="1380"/>
      <c r="I6" s="1380"/>
      <c r="J6" s="1380"/>
      <c r="K6" s="1380"/>
      <c r="L6" s="1380"/>
      <c r="M6" s="1380"/>
      <c r="N6" s="1380"/>
      <c r="O6" s="1380"/>
      <c r="P6" s="606" t="str">
        <f>+RELACION!C68</f>
        <v>COES/D/DO/STR-INF-063-2012 Revision 2</v>
      </c>
      <c r="Q6" s="1314"/>
      <c r="R6" s="1314"/>
      <c r="S6" s="605"/>
      <c r="T6" s="605"/>
      <c r="U6" s="605"/>
    </row>
    <row r="7" spans="1:26" ht="13.5" thickBot="1">
      <c r="J7" s="604"/>
      <c r="K7" s="604"/>
      <c r="L7" s="604"/>
      <c r="M7" s="604"/>
      <c r="N7" s="604"/>
      <c r="O7" s="604"/>
      <c r="P7" s="604"/>
      <c r="Q7" s="604"/>
      <c r="R7" s="604"/>
      <c r="S7" s="604"/>
      <c r="T7" s="471"/>
      <c r="U7" s="471"/>
    </row>
    <row r="8" spans="1:26">
      <c r="A8" s="603"/>
      <c r="B8" s="602"/>
      <c r="C8" s="601"/>
      <c r="D8" s="2186"/>
      <c r="E8" s="2187"/>
      <c r="F8" s="2187"/>
      <c r="G8" s="2187"/>
      <c r="H8" s="2187"/>
      <c r="I8" s="2187"/>
      <c r="J8" s="2187"/>
      <c r="K8" s="2187"/>
      <c r="L8" s="2187"/>
      <c r="M8" s="2187"/>
      <c r="N8" s="2187"/>
      <c r="O8" s="2188"/>
      <c r="P8" s="600"/>
      <c r="Q8" s="598"/>
    </row>
    <row r="9" spans="1:26" ht="13.5" thickBot="1">
      <c r="A9" s="586"/>
      <c r="B9" s="2185" t="s">
        <v>871</v>
      </c>
      <c r="C9" s="2185"/>
      <c r="D9" s="2189" t="s">
        <v>870</v>
      </c>
      <c r="E9" s="2190"/>
      <c r="F9" s="2190"/>
      <c r="G9" s="2190"/>
      <c r="H9" s="2190"/>
      <c r="I9" s="2190"/>
      <c r="J9" s="2190"/>
      <c r="K9" s="2190"/>
      <c r="L9" s="2190"/>
      <c r="M9" s="2190"/>
      <c r="N9" s="2190"/>
      <c r="O9" s="2191"/>
      <c r="P9" s="599" t="s">
        <v>869</v>
      </c>
      <c r="S9" s="598"/>
      <c r="U9" s="598"/>
      <c r="V9" s="598"/>
      <c r="W9" s="598"/>
      <c r="X9" s="598"/>
      <c r="Y9" s="598"/>
      <c r="Z9" s="598"/>
    </row>
    <row r="10" spans="1:26">
      <c r="A10" s="586" t="s">
        <v>0</v>
      </c>
      <c r="B10" s="2184" t="s">
        <v>868</v>
      </c>
      <c r="C10" s="2184"/>
      <c r="D10" s="586" t="str">
        <f>+D44</f>
        <v>REDESUR</v>
      </c>
      <c r="E10" s="597" t="str">
        <f>+E44</f>
        <v>TRANSMANTARO</v>
      </c>
      <c r="F10" s="597" t="str">
        <f>+F44</f>
        <v>ETESELVA</v>
      </c>
      <c r="G10" s="496" t="s">
        <v>858</v>
      </c>
      <c r="H10" s="495" t="s">
        <v>857</v>
      </c>
      <c r="I10" s="585" t="s">
        <v>206</v>
      </c>
      <c r="J10" s="584" t="s">
        <v>856</v>
      </c>
      <c r="K10" s="583" t="s">
        <v>854</v>
      </c>
      <c r="L10" s="475" t="s">
        <v>855</v>
      </c>
      <c r="M10" s="582"/>
      <c r="N10" s="596"/>
      <c r="O10" s="580"/>
      <c r="P10" s="579" t="s">
        <v>867</v>
      </c>
      <c r="S10" s="482"/>
    </row>
    <row r="11" spans="1:26" ht="38.25" customHeight="1">
      <c r="A11" s="586"/>
      <c r="B11" s="495"/>
      <c r="C11" s="595"/>
      <c r="D11" s="594"/>
      <c r="E11" s="591"/>
      <c r="F11" s="591"/>
      <c r="G11" s="593"/>
      <c r="H11" s="592"/>
      <c r="I11" s="591"/>
      <c r="J11" s="590"/>
      <c r="K11" s="1612" t="s">
        <v>1668</v>
      </c>
      <c r="L11" s="1613" t="s">
        <v>1667</v>
      </c>
      <c r="M11" s="589"/>
      <c r="N11" s="588"/>
      <c r="O11" s="587"/>
      <c r="P11" s="579" t="s">
        <v>866</v>
      </c>
    </row>
    <row r="12" spans="1:26">
      <c r="A12" s="586"/>
      <c r="B12" s="495" t="s">
        <v>848</v>
      </c>
      <c r="C12" s="495" t="s">
        <v>865</v>
      </c>
      <c r="D12" s="586" t="s">
        <v>863</v>
      </c>
      <c r="E12" s="585" t="s">
        <v>863</v>
      </c>
      <c r="F12" s="585" t="s">
        <v>863</v>
      </c>
      <c r="G12" s="496" t="s">
        <v>863</v>
      </c>
      <c r="H12" s="495" t="s">
        <v>863</v>
      </c>
      <c r="I12" s="585" t="s">
        <v>863</v>
      </c>
      <c r="J12" s="584" t="s">
        <v>863</v>
      </c>
      <c r="K12" s="583" t="s">
        <v>864</v>
      </c>
      <c r="L12" s="475" t="s">
        <v>862</v>
      </c>
      <c r="M12" s="582"/>
      <c r="N12" s="581"/>
      <c r="O12" s="580"/>
      <c r="P12" s="579" t="s">
        <v>848</v>
      </c>
    </row>
    <row r="13" spans="1:26" ht="5.25" customHeight="1" thickBot="1">
      <c r="A13" s="578"/>
      <c r="B13" s="493"/>
      <c r="C13" s="493"/>
      <c r="D13" s="578"/>
      <c r="E13" s="576"/>
      <c r="F13" s="576"/>
      <c r="G13" s="494"/>
      <c r="H13" s="493"/>
      <c r="I13" s="576"/>
      <c r="J13" s="575"/>
      <c r="K13" s="577"/>
      <c r="L13" s="477"/>
      <c r="M13" s="576"/>
      <c r="N13" s="575"/>
      <c r="O13" s="574"/>
      <c r="P13" s="573"/>
    </row>
    <row r="14" spans="1:26">
      <c r="A14" s="553"/>
      <c r="B14" s="571"/>
      <c r="C14" s="571"/>
      <c r="D14" s="553"/>
      <c r="E14" s="569"/>
      <c r="F14" s="569"/>
      <c r="G14" s="572"/>
      <c r="H14" s="571"/>
      <c r="I14" s="569"/>
      <c r="J14" s="568"/>
      <c r="K14" s="570"/>
      <c r="L14" s="480"/>
      <c r="M14" s="569"/>
      <c r="N14" s="568"/>
      <c r="O14" s="567"/>
      <c r="P14" s="566"/>
    </row>
    <row r="15" spans="1:26">
      <c r="A15" s="553" t="s">
        <v>12</v>
      </c>
      <c r="B15" s="491">
        <f>+'3'!F70</f>
        <v>651361.63531990675</v>
      </c>
      <c r="C15" s="552">
        <f t="shared" ref="C15:C39" si="0">B15/$B$41*100</f>
        <v>2.7978170407301923</v>
      </c>
      <c r="D15" s="551">
        <f t="shared" ref="D15:O24" si="1">D$50*$C15/100</f>
        <v>77952.572189708721</v>
      </c>
      <c r="E15" s="548">
        <f t="shared" si="1"/>
        <v>261827.0288078954</v>
      </c>
      <c r="F15" s="548">
        <f t="shared" si="1"/>
        <v>18789.876530523848</v>
      </c>
      <c r="G15" s="550">
        <f t="shared" si="1"/>
        <v>124467.03450354064</v>
      </c>
      <c r="H15" s="549">
        <f t="shared" si="1"/>
        <v>53977.228830219843</v>
      </c>
      <c r="I15" s="548">
        <f t="shared" si="1"/>
        <v>629.13728406128439</v>
      </c>
      <c r="J15" s="547">
        <f t="shared" si="1"/>
        <v>603.34364919938457</v>
      </c>
      <c r="K15" s="554">
        <f t="shared" si="1"/>
        <v>93879.355810125096</v>
      </c>
      <c r="L15" s="554">
        <f t="shared" si="1"/>
        <v>53737.765628175672</v>
      </c>
      <c r="M15" s="554">
        <f t="shared" si="1"/>
        <v>0</v>
      </c>
      <c r="N15" s="554">
        <f t="shared" si="1"/>
        <v>0</v>
      </c>
      <c r="O15" s="554">
        <f t="shared" si="1"/>
        <v>0</v>
      </c>
      <c r="P15" s="546">
        <f t="shared" ref="P15:P39" si="2">B15-SUM(D15:O15)</f>
        <v>-34501.707913543098</v>
      </c>
      <c r="U15" s="555"/>
    </row>
    <row r="16" spans="1:26">
      <c r="A16" s="553" t="s">
        <v>39</v>
      </c>
      <c r="B16" s="491">
        <f>+'3'!F71</f>
        <v>5082760.1709812712</v>
      </c>
      <c r="C16" s="552">
        <f t="shared" si="0"/>
        <v>21.832162425918515</v>
      </c>
      <c r="D16" s="551">
        <f t="shared" si="1"/>
        <v>608286.10048057092</v>
      </c>
      <c r="E16" s="548">
        <f t="shared" si="1"/>
        <v>2043110.8028914409</v>
      </c>
      <c r="F16" s="548">
        <f t="shared" si="1"/>
        <v>146622.75281241693</v>
      </c>
      <c r="G16" s="550">
        <f t="shared" si="1"/>
        <v>971251.68457923993</v>
      </c>
      <c r="H16" s="549">
        <f t="shared" si="1"/>
        <v>421199.67459157883</v>
      </c>
      <c r="I16" s="548">
        <f t="shared" si="1"/>
        <v>4909.3372346615042</v>
      </c>
      <c r="J16" s="547">
        <f t="shared" si="1"/>
        <v>4708.0621628244753</v>
      </c>
      <c r="K16" s="554">
        <f t="shared" si="1"/>
        <v>732567.32468551025</v>
      </c>
      <c r="L16" s="554">
        <f t="shared" si="1"/>
        <v>419331.07509205816</v>
      </c>
      <c r="M16" s="554">
        <f t="shared" si="1"/>
        <v>0</v>
      </c>
      <c r="N16" s="554">
        <f t="shared" si="1"/>
        <v>0</v>
      </c>
      <c r="O16" s="554">
        <f t="shared" si="1"/>
        <v>0</v>
      </c>
      <c r="P16" s="546">
        <f t="shared" si="2"/>
        <v>-269226.64354903065</v>
      </c>
      <c r="U16" s="555"/>
    </row>
    <row r="17" spans="1:21">
      <c r="A17" s="553" t="s">
        <v>99</v>
      </c>
      <c r="B17" s="491">
        <f>+'3'!F72</f>
        <v>667356.78484136763</v>
      </c>
      <c r="C17" s="552">
        <f t="shared" si="0"/>
        <v>2.866521581301102</v>
      </c>
      <c r="D17" s="551">
        <f t="shared" si="1"/>
        <v>79866.813035570754</v>
      </c>
      <c r="E17" s="548">
        <f t="shared" si="1"/>
        <v>268256.5792257447</v>
      </c>
      <c r="F17" s="548">
        <f t="shared" si="1"/>
        <v>19251.289773641718</v>
      </c>
      <c r="G17" s="550">
        <f t="shared" si="1"/>
        <v>127523.50685226773</v>
      </c>
      <c r="H17" s="549">
        <f t="shared" si="1"/>
        <v>55302.719616101691</v>
      </c>
      <c r="I17" s="548">
        <f t="shared" si="1"/>
        <v>644.58668172675118</v>
      </c>
      <c r="J17" s="547">
        <f t="shared" si="1"/>
        <v>618.15964596442006</v>
      </c>
      <c r="K17" s="554">
        <f t="shared" si="1"/>
        <v>96184.702412898041</v>
      </c>
      <c r="L17" s="554">
        <f t="shared" si="1"/>
        <v>55057.376040523239</v>
      </c>
      <c r="M17" s="554">
        <f t="shared" si="1"/>
        <v>0</v>
      </c>
      <c r="N17" s="554">
        <f t="shared" si="1"/>
        <v>0</v>
      </c>
      <c r="O17" s="554">
        <f t="shared" si="1"/>
        <v>0</v>
      </c>
      <c r="P17" s="546">
        <f t="shared" si="2"/>
        <v>-35348.948443071451</v>
      </c>
      <c r="U17" s="555"/>
    </row>
    <row r="18" spans="1:21">
      <c r="A18" s="553" t="s">
        <v>132</v>
      </c>
      <c r="B18" s="491">
        <f>+'3'!F73</f>
        <v>1419883.239375073</v>
      </c>
      <c r="C18" s="552">
        <f t="shared" si="0"/>
        <v>6.0988755056470199</v>
      </c>
      <c r="D18" s="551">
        <f t="shared" si="1"/>
        <v>169926.4198512125</v>
      </c>
      <c r="E18" s="548">
        <f t="shared" si="1"/>
        <v>570748.70496036927</v>
      </c>
      <c r="F18" s="548">
        <f t="shared" si="1"/>
        <v>40959.475211515404</v>
      </c>
      <c r="G18" s="550">
        <f t="shared" si="1"/>
        <v>271321.86877954297</v>
      </c>
      <c r="H18" s="549">
        <f t="shared" si="1"/>
        <v>117663.30463460722</v>
      </c>
      <c r="I18" s="548">
        <f t="shared" si="1"/>
        <v>1371.4370581034298</v>
      </c>
      <c r="J18" s="547">
        <f t="shared" si="1"/>
        <v>1315.2103050417686</v>
      </c>
      <c r="K18" s="554">
        <f t="shared" si="1"/>
        <v>204644.72669265862</v>
      </c>
      <c r="L18" s="554">
        <f t="shared" si="1"/>
        <v>117141.30614929175</v>
      </c>
      <c r="M18" s="554">
        <f t="shared" si="1"/>
        <v>0</v>
      </c>
      <c r="N18" s="554">
        <f t="shared" si="1"/>
        <v>0</v>
      </c>
      <c r="O18" s="554">
        <f t="shared" si="1"/>
        <v>0</v>
      </c>
      <c r="P18" s="546">
        <f t="shared" si="2"/>
        <v>-75209.214267270174</v>
      </c>
      <c r="U18" s="555"/>
    </row>
    <row r="19" spans="1:21">
      <c r="A19" s="553" t="s">
        <v>454</v>
      </c>
      <c r="B19" s="491">
        <f>+'3'!F74</f>
        <v>1061523.7600703659</v>
      </c>
      <c r="C19" s="552">
        <f t="shared" si="0"/>
        <v>4.5596011555181795</v>
      </c>
      <c r="D19" s="551">
        <f t="shared" si="1"/>
        <v>127039.27135244236</v>
      </c>
      <c r="E19" s="548">
        <f t="shared" si="1"/>
        <v>426699.38945929037</v>
      </c>
      <c r="F19" s="548">
        <f t="shared" si="1"/>
        <v>30621.853213911589</v>
      </c>
      <c r="G19" s="550">
        <f t="shared" si="1"/>
        <v>202843.86937544349</v>
      </c>
      <c r="H19" s="549">
        <f t="shared" si="1"/>
        <v>87966.66521185638</v>
      </c>
      <c r="I19" s="548">
        <f t="shared" si="1"/>
        <v>1025.3047449581377</v>
      </c>
      <c r="J19" s="547">
        <f t="shared" si="1"/>
        <v>983.26886998518432</v>
      </c>
      <c r="K19" s="554">
        <f t="shared" si="1"/>
        <v>152995.14335627639</v>
      </c>
      <c r="L19" s="554">
        <f t="shared" si="1"/>
        <v>87576.412140676373</v>
      </c>
      <c r="M19" s="554">
        <f t="shared" si="1"/>
        <v>0</v>
      </c>
      <c r="N19" s="554">
        <f t="shared" si="1"/>
        <v>0</v>
      </c>
      <c r="O19" s="554">
        <f t="shared" si="1"/>
        <v>0</v>
      </c>
      <c r="P19" s="546">
        <f t="shared" si="2"/>
        <v>-56227.417654474499</v>
      </c>
      <c r="U19" s="555"/>
    </row>
    <row r="20" spans="1:21">
      <c r="A20" s="553" t="s">
        <v>233</v>
      </c>
      <c r="B20" s="491">
        <f>+'3'!F75</f>
        <v>3889642.8930198625</v>
      </c>
      <c r="C20" s="552">
        <f t="shared" si="0"/>
        <v>16.707322903814052</v>
      </c>
      <c r="D20" s="551">
        <f t="shared" si="1"/>
        <v>465498.19941636914</v>
      </c>
      <c r="E20" s="548">
        <f t="shared" si="1"/>
        <v>1563514.9302322022</v>
      </c>
      <c r="F20" s="548">
        <f t="shared" si="1"/>
        <v>112204.8118043945</v>
      </c>
      <c r="G20" s="550">
        <f t="shared" si="1"/>
        <v>743261.94531580026</v>
      </c>
      <c r="H20" s="549">
        <f t="shared" si="1"/>
        <v>322328.07878108521</v>
      </c>
      <c r="I20" s="548">
        <f t="shared" si="1"/>
        <v>3756.9289208765358</v>
      </c>
      <c r="J20" s="547">
        <f t="shared" si="1"/>
        <v>3602.9007695616929</v>
      </c>
      <c r="K20" s="554">
        <f t="shared" si="1"/>
        <v>560605.88976628077</v>
      </c>
      <c r="L20" s="554">
        <f t="shared" si="1"/>
        <v>320898.11070887378</v>
      </c>
      <c r="M20" s="554">
        <f t="shared" si="1"/>
        <v>0</v>
      </c>
      <c r="N20" s="554">
        <f t="shared" si="1"/>
        <v>0</v>
      </c>
      <c r="O20" s="554">
        <f t="shared" si="1"/>
        <v>0</v>
      </c>
      <c r="P20" s="546">
        <f t="shared" si="2"/>
        <v>-206028.90269558132</v>
      </c>
      <c r="U20" s="555"/>
    </row>
    <row r="21" spans="1:21">
      <c r="A21" s="553" t="s">
        <v>92</v>
      </c>
      <c r="B21" s="491">
        <f>+'3'!F76</f>
        <v>283424.40000000014</v>
      </c>
      <c r="C21" s="552">
        <f t="shared" si="0"/>
        <v>1.2174030109852498</v>
      </c>
      <c r="D21" s="551">
        <f t="shared" si="1"/>
        <v>33919.192969469121</v>
      </c>
      <c r="E21" s="548">
        <f t="shared" si="1"/>
        <v>113927.75459858678</v>
      </c>
      <c r="F21" s="548">
        <f t="shared" si="1"/>
        <v>8175.9643076342063</v>
      </c>
      <c r="G21" s="550">
        <f t="shared" si="1"/>
        <v>54158.846117210363</v>
      </c>
      <c r="H21" s="549">
        <f t="shared" si="1"/>
        <v>23486.89708652268</v>
      </c>
      <c r="I21" s="548">
        <f t="shared" si="1"/>
        <v>273.7540063518224</v>
      </c>
      <c r="J21" s="547">
        <f t="shared" si="1"/>
        <v>262.53052451294718</v>
      </c>
      <c r="K21" s="554">
        <f t="shared" si="1"/>
        <v>40849.351036468783</v>
      </c>
      <c r="L21" s="554">
        <f t="shared" si="1"/>
        <v>23382.700414994564</v>
      </c>
      <c r="M21" s="554">
        <f t="shared" si="1"/>
        <v>0</v>
      </c>
      <c r="N21" s="554">
        <f t="shared" si="1"/>
        <v>0</v>
      </c>
      <c r="O21" s="554">
        <f t="shared" si="1"/>
        <v>0</v>
      </c>
      <c r="P21" s="546">
        <f t="shared" si="2"/>
        <v>-15012.591061751125</v>
      </c>
      <c r="U21" s="555"/>
    </row>
    <row r="22" spans="1:21">
      <c r="A22" s="553" t="s">
        <v>173</v>
      </c>
      <c r="B22" s="491">
        <f>+'3'!F77</f>
        <v>856718.36318629223</v>
      </c>
      <c r="C22" s="552">
        <f t="shared" si="0"/>
        <v>3.6798931740151746</v>
      </c>
      <c r="D22" s="551">
        <f t="shared" si="1"/>
        <v>102528.91240628385</v>
      </c>
      <c r="E22" s="548">
        <f t="shared" si="1"/>
        <v>344374.01804922504</v>
      </c>
      <c r="F22" s="548">
        <f t="shared" si="1"/>
        <v>24713.817014716871</v>
      </c>
      <c r="G22" s="550">
        <f t="shared" si="1"/>
        <v>163708.12815549655</v>
      </c>
      <c r="H22" s="549">
        <f t="shared" si="1"/>
        <v>70994.790950569528</v>
      </c>
      <c r="I22" s="548">
        <f t="shared" si="1"/>
        <v>827.48727433990507</v>
      </c>
      <c r="J22" s="547">
        <f t="shared" si="1"/>
        <v>793.56160319002436</v>
      </c>
      <c r="K22" s="554">
        <f t="shared" si="1"/>
        <v>123476.98065934263</v>
      </c>
      <c r="L22" s="554">
        <f t="shared" si="1"/>
        <v>70679.831469730794</v>
      </c>
      <c r="M22" s="554">
        <f t="shared" si="1"/>
        <v>0</v>
      </c>
      <c r="N22" s="554">
        <f t="shared" si="1"/>
        <v>0</v>
      </c>
      <c r="O22" s="554">
        <f t="shared" si="1"/>
        <v>0</v>
      </c>
      <c r="P22" s="546">
        <f t="shared" si="2"/>
        <v>-45379.16439660301</v>
      </c>
      <c r="U22" s="555"/>
    </row>
    <row r="23" spans="1:21">
      <c r="A23" s="553" t="s">
        <v>186</v>
      </c>
      <c r="B23" s="491">
        <f>+'3'!F78</f>
        <v>319023.24384431751</v>
      </c>
      <c r="C23" s="552">
        <f t="shared" si="0"/>
        <v>1.370312004295867</v>
      </c>
      <c r="D23" s="551">
        <f t="shared" si="1"/>
        <v>38179.532071696733</v>
      </c>
      <c r="E23" s="548">
        <f t="shared" si="1"/>
        <v>128237.37771321206</v>
      </c>
      <c r="F23" s="548">
        <f t="shared" si="1"/>
        <v>9202.8867485538394</v>
      </c>
      <c r="G23" s="550">
        <f t="shared" si="1"/>
        <v>60961.338442200671</v>
      </c>
      <c r="H23" s="549">
        <f t="shared" si="1"/>
        <v>26436.912617192142</v>
      </c>
      <c r="I23" s="548">
        <f t="shared" si="1"/>
        <v>308.13822353239959</v>
      </c>
      <c r="J23" s="547">
        <f t="shared" si="1"/>
        <v>295.50504310239512</v>
      </c>
      <c r="K23" s="554">
        <f t="shared" si="1"/>
        <v>45980.136066582476</v>
      </c>
      <c r="L23" s="554">
        <f t="shared" si="1"/>
        <v>26319.628571962865</v>
      </c>
      <c r="M23" s="554">
        <f t="shared" si="1"/>
        <v>0</v>
      </c>
      <c r="N23" s="554">
        <f t="shared" si="1"/>
        <v>0</v>
      </c>
      <c r="O23" s="554">
        <f t="shared" si="1"/>
        <v>0</v>
      </c>
      <c r="P23" s="546">
        <f t="shared" si="2"/>
        <v>-16898.211653718085</v>
      </c>
      <c r="U23" s="555"/>
    </row>
    <row r="24" spans="1:21">
      <c r="A24" s="553" t="s">
        <v>206</v>
      </c>
      <c r="B24" s="491">
        <f>+'3'!F79</f>
        <v>664247.62054074858</v>
      </c>
      <c r="C24" s="552">
        <f t="shared" si="0"/>
        <v>2.8531666761439545</v>
      </c>
      <c r="D24" s="551">
        <f t="shared" si="1"/>
        <v>79494.719652338827</v>
      </c>
      <c r="E24" s="548">
        <f t="shared" si="1"/>
        <v>267006.79230744269</v>
      </c>
      <c r="F24" s="548">
        <f t="shared" si="1"/>
        <v>19161.599484631908</v>
      </c>
      <c r="G24" s="550">
        <f t="shared" si="1"/>
        <v>126929.38457165129</v>
      </c>
      <c r="H24" s="549">
        <f t="shared" si="1"/>
        <v>55045.068468375073</v>
      </c>
      <c r="I24" s="548">
        <f t="shared" si="1"/>
        <v>641.58360159779795</v>
      </c>
      <c r="J24" s="547">
        <f t="shared" si="1"/>
        <v>615.27968737709148</v>
      </c>
      <c r="K24" s="554">
        <f t="shared" si="1"/>
        <v>95736.585229105665</v>
      </c>
      <c r="L24" s="554">
        <f t="shared" si="1"/>
        <v>54800.867929780587</v>
      </c>
      <c r="M24" s="554">
        <f t="shared" si="1"/>
        <v>0</v>
      </c>
      <c r="N24" s="554">
        <f t="shared" si="1"/>
        <v>0</v>
      </c>
      <c r="O24" s="554">
        <f t="shared" si="1"/>
        <v>0</v>
      </c>
      <c r="P24" s="546">
        <f t="shared" si="2"/>
        <v>-35184.26039155235</v>
      </c>
      <c r="U24" s="555"/>
    </row>
    <row r="25" spans="1:21">
      <c r="A25" s="553" t="s">
        <v>226</v>
      </c>
      <c r="B25" s="491">
        <f>+'3'!F80</f>
        <v>212396.62829588528</v>
      </c>
      <c r="C25" s="552">
        <f t="shared" si="0"/>
        <v>0.91231487059873995</v>
      </c>
      <c r="D25" s="551">
        <f t="shared" ref="D25:O39" si="3">D$50*$C25/100</f>
        <v>25418.849687016125</v>
      </c>
      <c r="E25" s="548">
        <f t="shared" si="3"/>
        <v>85376.809286923992</v>
      </c>
      <c r="F25" s="548">
        <f t="shared" si="3"/>
        <v>6127.0210045747881</v>
      </c>
      <c r="G25" s="550">
        <f t="shared" si="3"/>
        <v>40586.330279577807</v>
      </c>
      <c r="H25" s="549">
        <f t="shared" si="3"/>
        <v>17600.946673292303</v>
      </c>
      <c r="I25" s="548">
        <f t="shared" si="3"/>
        <v>205.149690469901</v>
      </c>
      <c r="J25" s="547">
        <f t="shared" si="3"/>
        <v>196.73887721487708</v>
      </c>
      <c r="K25" s="554">
        <f t="shared" si="3"/>
        <v>30612.270602746237</v>
      </c>
      <c r="L25" s="554">
        <f t="shared" si="3"/>
        <v>17522.862282138165</v>
      </c>
      <c r="M25" s="554">
        <f t="shared" si="3"/>
        <v>0</v>
      </c>
      <c r="N25" s="554">
        <f t="shared" si="3"/>
        <v>0</v>
      </c>
      <c r="O25" s="554">
        <f t="shared" si="3"/>
        <v>0</v>
      </c>
      <c r="P25" s="546">
        <f t="shared" si="2"/>
        <v>-11250.350088068924</v>
      </c>
      <c r="U25" s="555"/>
    </row>
    <row r="26" spans="1:21">
      <c r="A26" s="553" t="s">
        <v>324</v>
      </c>
      <c r="B26" s="491">
        <f>+'3'!F81</f>
        <v>3823916.8861657963</v>
      </c>
      <c r="C26" s="552">
        <f t="shared" si="0"/>
        <v>16.425007624522021</v>
      </c>
      <c r="D26" s="551">
        <f t="shared" si="3"/>
        <v>457632.35191137058</v>
      </c>
      <c r="E26" s="548">
        <f t="shared" si="3"/>
        <v>1537095.128762692</v>
      </c>
      <c r="F26" s="548">
        <f t="shared" si="3"/>
        <v>110308.80889807394</v>
      </c>
      <c r="G26" s="550">
        <f t="shared" si="3"/>
        <v>730702.53020860406</v>
      </c>
      <c r="H26" s="549">
        <f t="shared" si="3"/>
        <v>316881.47658702737</v>
      </c>
      <c r="I26" s="548">
        <f t="shared" si="3"/>
        <v>3693.4454745049179</v>
      </c>
      <c r="J26" s="547">
        <f t="shared" si="3"/>
        <v>3542.0200442129244</v>
      </c>
      <c r="K26" s="554">
        <f t="shared" si="3"/>
        <v>551132.94133203488</v>
      </c>
      <c r="L26" s="554">
        <f t="shared" si="3"/>
        <v>315475.67168194993</v>
      </c>
      <c r="M26" s="554">
        <f t="shared" si="3"/>
        <v>0</v>
      </c>
      <c r="N26" s="554">
        <f t="shared" si="3"/>
        <v>0</v>
      </c>
      <c r="O26" s="554">
        <f t="shared" si="3"/>
        <v>0</v>
      </c>
      <c r="P26" s="546">
        <f t="shared" si="2"/>
        <v>-202547.48873467371</v>
      </c>
      <c r="Q26" s="487"/>
      <c r="U26" s="555"/>
    </row>
    <row r="27" spans="1:21">
      <c r="A27" s="553" t="s">
        <v>278</v>
      </c>
      <c r="B27" s="491">
        <f>+'3'!F82</f>
        <v>59024.035241646467</v>
      </c>
      <c r="C27" s="552">
        <f t="shared" si="0"/>
        <v>0.25352805977071791</v>
      </c>
      <c r="D27" s="551">
        <f t="shared" si="3"/>
        <v>7063.7801163137365</v>
      </c>
      <c r="E27" s="548">
        <f t="shared" si="3"/>
        <v>23725.81825145835</v>
      </c>
      <c r="F27" s="548">
        <f t="shared" si="3"/>
        <v>1702.6706431353291</v>
      </c>
      <c r="G27" s="550">
        <f t="shared" si="3"/>
        <v>11278.752435814031</v>
      </c>
      <c r="H27" s="549">
        <f t="shared" si="3"/>
        <v>4891.221226372315</v>
      </c>
      <c r="I27" s="548">
        <f t="shared" si="3"/>
        <v>57.010144922073977</v>
      </c>
      <c r="J27" s="547">
        <f t="shared" si="3"/>
        <v>54.672819033435772</v>
      </c>
      <c r="K27" s="554">
        <f t="shared" si="3"/>
        <v>8507.0076365158384</v>
      </c>
      <c r="L27" s="554">
        <f t="shared" si="3"/>
        <v>4869.5219372061811</v>
      </c>
      <c r="M27" s="554">
        <f t="shared" si="3"/>
        <v>0</v>
      </c>
      <c r="N27" s="554">
        <f t="shared" si="3"/>
        <v>0</v>
      </c>
      <c r="O27" s="554">
        <f t="shared" si="3"/>
        <v>0</v>
      </c>
      <c r="P27" s="546">
        <f t="shared" si="2"/>
        <v>-3126.4199691248214</v>
      </c>
      <c r="U27" s="555"/>
    </row>
    <row r="28" spans="1:21">
      <c r="A28" s="553" t="s">
        <v>289</v>
      </c>
      <c r="B28" s="491">
        <f>+'3'!F83</f>
        <v>2501911.9516979014</v>
      </c>
      <c r="C28" s="552">
        <f t="shared" si="0"/>
        <v>10.746552319479221</v>
      </c>
      <c r="D28" s="551">
        <f t="shared" si="3"/>
        <v>299419.64870442409</v>
      </c>
      <c r="E28" s="548">
        <f t="shared" si="3"/>
        <v>1005690.4446487657</v>
      </c>
      <c r="F28" s="548">
        <f t="shared" si="3"/>
        <v>72172.836276359652</v>
      </c>
      <c r="G28" s="550">
        <f t="shared" si="3"/>
        <v>478083.97721161623</v>
      </c>
      <c r="H28" s="549">
        <f t="shared" si="3"/>
        <v>207329.18030017772</v>
      </c>
      <c r="I28" s="548">
        <f t="shared" si="3"/>
        <v>2416.5471297347981</v>
      </c>
      <c r="J28" s="547">
        <f t="shared" si="3"/>
        <v>2317.4725145910547</v>
      </c>
      <c r="K28" s="554">
        <f t="shared" si="3"/>
        <v>360595.2048491388</v>
      </c>
      <c r="L28" s="554">
        <f t="shared" si="3"/>
        <v>206409.3904097401</v>
      </c>
      <c r="M28" s="554">
        <f t="shared" si="3"/>
        <v>0</v>
      </c>
      <c r="N28" s="554">
        <f t="shared" si="3"/>
        <v>0</v>
      </c>
      <c r="O28" s="554">
        <f t="shared" si="3"/>
        <v>0</v>
      </c>
      <c r="P28" s="546">
        <f t="shared" si="2"/>
        <v>-132522.75034664664</v>
      </c>
      <c r="U28" s="555"/>
    </row>
    <row r="29" spans="1:21">
      <c r="A29" s="553" t="s">
        <v>382</v>
      </c>
      <c r="B29" s="491">
        <f>+'3'!F84</f>
        <v>0</v>
      </c>
      <c r="C29" s="552">
        <f t="shared" si="0"/>
        <v>0</v>
      </c>
      <c r="D29" s="551">
        <f t="shared" si="3"/>
        <v>0</v>
      </c>
      <c r="E29" s="548">
        <f t="shared" si="3"/>
        <v>0</v>
      </c>
      <c r="F29" s="548">
        <f t="shared" si="3"/>
        <v>0</v>
      </c>
      <c r="G29" s="550">
        <f t="shared" si="3"/>
        <v>0</v>
      </c>
      <c r="H29" s="549">
        <f t="shared" si="3"/>
        <v>0</v>
      </c>
      <c r="I29" s="548">
        <f t="shared" si="3"/>
        <v>0</v>
      </c>
      <c r="J29" s="547">
        <f t="shared" si="3"/>
        <v>0</v>
      </c>
      <c r="K29" s="554">
        <f t="shared" si="3"/>
        <v>0</v>
      </c>
      <c r="L29" s="554">
        <f t="shared" si="3"/>
        <v>0</v>
      </c>
      <c r="M29" s="554">
        <f t="shared" si="3"/>
        <v>0</v>
      </c>
      <c r="N29" s="554">
        <f t="shared" si="3"/>
        <v>0</v>
      </c>
      <c r="O29" s="554">
        <f t="shared" si="3"/>
        <v>0</v>
      </c>
      <c r="P29" s="546">
        <f t="shared" si="2"/>
        <v>0</v>
      </c>
      <c r="S29" s="555"/>
      <c r="U29" s="555"/>
    </row>
    <row r="30" spans="1:21">
      <c r="A30" s="553" t="s">
        <v>141</v>
      </c>
      <c r="B30" s="491">
        <f>+'3'!F85</f>
        <v>117043.89270000007</v>
      </c>
      <c r="C30" s="552">
        <f t="shared" si="0"/>
        <v>0.50274283862086155</v>
      </c>
      <c r="D30" s="551">
        <f t="shared" si="3"/>
        <v>14007.383917507239</v>
      </c>
      <c r="E30" s="548">
        <f t="shared" si="3"/>
        <v>47047.988404628966</v>
      </c>
      <c r="F30" s="548">
        <f t="shared" si="3"/>
        <v>3376.3736966251595</v>
      </c>
      <c r="G30" s="550">
        <f t="shared" si="3"/>
        <v>22365.61909877407</v>
      </c>
      <c r="H30" s="549">
        <f t="shared" si="3"/>
        <v>9699.2279509135551</v>
      </c>
      <c r="I30" s="548">
        <f t="shared" si="3"/>
        <v>113.05037444072501</v>
      </c>
      <c r="J30" s="547">
        <f t="shared" si="3"/>
        <v>108.41548766291154</v>
      </c>
      <c r="K30" s="554">
        <f t="shared" si="3"/>
        <v>16869.285282343673</v>
      </c>
      <c r="L30" s="554">
        <f t="shared" si="3"/>
        <v>9656.198543275983</v>
      </c>
      <c r="M30" s="554">
        <f t="shared" si="3"/>
        <v>0</v>
      </c>
      <c r="N30" s="554">
        <f t="shared" si="3"/>
        <v>0</v>
      </c>
      <c r="O30" s="554">
        <f t="shared" si="3"/>
        <v>0</v>
      </c>
      <c r="P30" s="546">
        <f t="shared" si="2"/>
        <v>-6199.650056172206</v>
      </c>
      <c r="S30" s="555"/>
      <c r="U30" s="555"/>
    </row>
    <row r="31" spans="1:21">
      <c r="A31" s="553" t="s">
        <v>321</v>
      </c>
      <c r="B31" s="491">
        <f>+'3'!F86</f>
        <v>704422.96557524265</v>
      </c>
      <c r="C31" s="552">
        <f t="shared" si="0"/>
        <v>3.0257332794863778</v>
      </c>
      <c r="D31" s="551">
        <f t="shared" si="3"/>
        <v>84302.757636506765</v>
      </c>
      <c r="E31" s="548">
        <f t="shared" si="3"/>
        <v>283156.02593024785</v>
      </c>
      <c r="F31" s="548">
        <f t="shared" si="3"/>
        <v>20320.540588675569</v>
      </c>
      <c r="G31" s="550">
        <f t="shared" si="3"/>
        <v>134606.38884308664</v>
      </c>
      <c r="H31" s="549">
        <f t="shared" si="3"/>
        <v>58374.330854537664</v>
      </c>
      <c r="I31" s="548">
        <f t="shared" si="3"/>
        <v>680.38817050491923</v>
      </c>
      <c r="J31" s="547">
        <f t="shared" si="3"/>
        <v>652.49333025467831</v>
      </c>
      <c r="K31" s="554">
        <f t="shared" si="3"/>
        <v>101526.97156255227</v>
      </c>
      <c r="L31" s="554">
        <f t="shared" si="3"/>
        <v>58115.360461159718</v>
      </c>
      <c r="M31" s="554">
        <f t="shared" si="3"/>
        <v>0</v>
      </c>
      <c r="N31" s="554">
        <f t="shared" si="3"/>
        <v>0</v>
      </c>
      <c r="O31" s="554">
        <f t="shared" si="3"/>
        <v>0</v>
      </c>
      <c r="P31" s="546">
        <f t="shared" si="2"/>
        <v>-37312.291802283493</v>
      </c>
      <c r="S31" s="555"/>
      <c r="U31" s="555"/>
    </row>
    <row r="32" spans="1:21">
      <c r="A32" s="553" t="s">
        <v>383</v>
      </c>
      <c r="B32" s="491">
        <f>+'3'!F87</f>
        <v>0</v>
      </c>
      <c r="C32" s="552">
        <f t="shared" si="0"/>
        <v>0</v>
      </c>
      <c r="D32" s="551">
        <f t="shared" si="3"/>
        <v>0</v>
      </c>
      <c r="E32" s="548">
        <f t="shared" si="3"/>
        <v>0</v>
      </c>
      <c r="F32" s="548">
        <f t="shared" si="3"/>
        <v>0</v>
      </c>
      <c r="G32" s="550">
        <f t="shared" si="3"/>
        <v>0</v>
      </c>
      <c r="H32" s="549">
        <f t="shared" si="3"/>
        <v>0</v>
      </c>
      <c r="I32" s="548">
        <f t="shared" si="3"/>
        <v>0</v>
      </c>
      <c r="J32" s="547">
        <f t="shared" si="3"/>
        <v>0</v>
      </c>
      <c r="K32" s="554">
        <f t="shared" si="3"/>
        <v>0</v>
      </c>
      <c r="L32" s="554">
        <f t="shared" si="3"/>
        <v>0</v>
      </c>
      <c r="M32" s="554">
        <f t="shared" si="3"/>
        <v>0</v>
      </c>
      <c r="N32" s="554">
        <f t="shared" si="3"/>
        <v>0</v>
      </c>
      <c r="O32" s="554">
        <f t="shared" si="3"/>
        <v>0</v>
      </c>
      <c r="P32" s="546">
        <f t="shared" si="2"/>
        <v>0</v>
      </c>
      <c r="S32" s="555"/>
      <c r="U32" s="555"/>
    </row>
    <row r="33" spans="1:21">
      <c r="A33" s="553" t="s">
        <v>360</v>
      </c>
      <c r="B33" s="491">
        <f>+'3'!F88</f>
        <v>929269.81693006773</v>
      </c>
      <c r="C33" s="565">
        <f t="shared" si="0"/>
        <v>3.9915260406245046</v>
      </c>
      <c r="D33" s="551">
        <f t="shared" si="3"/>
        <v>111211.60436841074</v>
      </c>
      <c r="E33" s="548">
        <f t="shared" si="3"/>
        <v>373537.43594088004</v>
      </c>
      <c r="F33" s="548">
        <f t="shared" si="3"/>
        <v>26806.714084538959</v>
      </c>
      <c r="G33" s="550">
        <f t="shared" si="3"/>
        <v>177571.80051006109</v>
      </c>
      <c r="H33" s="549">
        <f t="shared" si="3"/>
        <v>77007.006298146036</v>
      </c>
      <c r="I33" s="548">
        <f t="shared" si="3"/>
        <v>897.56328448231875</v>
      </c>
      <c r="J33" s="547">
        <f t="shared" si="3"/>
        <v>860.76460760859311</v>
      </c>
      <c r="K33" s="554">
        <f t="shared" si="3"/>
        <v>133933.66611827142</v>
      </c>
      <c r="L33" s="554">
        <f t="shared" si="3"/>
        <v>76665.374378397217</v>
      </c>
      <c r="M33" s="554">
        <f t="shared" si="3"/>
        <v>0</v>
      </c>
      <c r="N33" s="554">
        <f t="shared" si="3"/>
        <v>0</v>
      </c>
      <c r="O33" s="554">
        <f t="shared" si="3"/>
        <v>0</v>
      </c>
      <c r="P33" s="546">
        <f t="shared" si="2"/>
        <v>-49222.112660728744</v>
      </c>
      <c r="S33" s="555"/>
      <c r="U33" s="555"/>
    </row>
    <row r="34" spans="1:21">
      <c r="A34" s="553" t="s">
        <v>384</v>
      </c>
      <c r="B34" s="491">
        <f>+'3'!F89</f>
        <v>0</v>
      </c>
      <c r="C34" s="565">
        <f t="shared" si="0"/>
        <v>0</v>
      </c>
      <c r="D34" s="551">
        <f t="shared" si="3"/>
        <v>0</v>
      </c>
      <c r="E34" s="548">
        <f t="shared" si="3"/>
        <v>0</v>
      </c>
      <c r="F34" s="548">
        <f t="shared" si="3"/>
        <v>0</v>
      </c>
      <c r="G34" s="550">
        <f t="shared" si="3"/>
        <v>0</v>
      </c>
      <c r="H34" s="549">
        <f t="shared" si="3"/>
        <v>0</v>
      </c>
      <c r="I34" s="548">
        <f t="shared" si="3"/>
        <v>0</v>
      </c>
      <c r="J34" s="547">
        <f t="shared" si="3"/>
        <v>0</v>
      </c>
      <c r="K34" s="554">
        <f t="shared" si="3"/>
        <v>0</v>
      </c>
      <c r="L34" s="554">
        <f t="shared" si="3"/>
        <v>0</v>
      </c>
      <c r="M34" s="554">
        <f t="shared" si="3"/>
        <v>0</v>
      </c>
      <c r="N34" s="554">
        <f t="shared" si="3"/>
        <v>0</v>
      </c>
      <c r="O34" s="554">
        <f t="shared" si="3"/>
        <v>0</v>
      </c>
      <c r="P34" s="546">
        <f t="shared" si="2"/>
        <v>0</v>
      </c>
      <c r="S34" s="555"/>
      <c r="U34" s="555"/>
    </row>
    <row r="35" spans="1:21">
      <c r="A35" s="553" t="s">
        <v>385</v>
      </c>
      <c r="B35" s="491">
        <f>+'3'!F90</f>
        <v>0</v>
      </c>
      <c r="C35" s="565">
        <f t="shared" si="0"/>
        <v>0</v>
      </c>
      <c r="D35" s="551">
        <f t="shared" si="3"/>
        <v>0</v>
      </c>
      <c r="E35" s="548">
        <f t="shared" si="3"/>
        <v>0</v>
      </c>
      <c r="F35" s="548">
        <f t="shared" si="3"/>
        <v>0</v>
      </c>
      <c r="G35" s="550">
        <f t="shared" si="3"/>
        <v>0</v>
      </c>
      <c r="H35" s="549">
        <f t="shared" si="3"/>
        <v>0</v>
      </c>
      <c r="I35" s="548">
        <f t="shared" si="3"/>
        <v>0</v>
      </c>
      <c r="J35" s="547">
        <f t="shared" si="3"/>
        <v>0</v>
      </c>
      <c r="K35" s="554">
        <f t="shared" si="3"/>
        <v>0</v>
      </c>
      <c r="L35" s="554">
        <f t="shared" si="3"/>
        <v>0</v>
      </c>
      <c r="M35" s="554">
        <f t="shared" si="3"/>
        <v>0</v>
      </c>
      <c r="N35" s="554">
        <f t="shared" si="3"/>
        <v>0</v>
      </c>
      <c r="O35" s="554">
        <f t="shared" si="3"/>
        <v>0</v>
      </c>
      <c r="P35" s="546">
        <f t="shared" si="2"/>
        <v>0</v>
      </c>
      <c r="S35" s="555"/>
      <c r="U35" s="555"/>
    </row>
    <row r="36" spans="1:21">
      <c r="A36" s="553" t="s">
        <v>386</v>
      </c>
      <c r="B36" s="491">
        <f>+'3'!F91</f>
        <v>0</v>
      </c>
      <c r="C36" s="565">
        <f t="shared" si="0"/>
        <v>0</v>
      </c>
      <c r="D36" s="551">
        <f t="shared" si="3"/>
        <v>0</v>
      </c>
      <c r="E36" s="548">
        <f t="shared" si="3"/>
        <v>0</v>
      </c>
      <c r="F36" s="548">
        <f t="shared" si="3"/>
        <v>0</v>
      </c>
      <c r="G36" s="550">
        <f t="shared" si="3"/>
        <v>0</v>
      </c>
      <c r="H36" s="549">
        <f t="shared" si="3"/>
        <v>0</v>
      </c>
      <c r="I36" s="548">
        <f t="shared" si="3"/>
        <v>0</v>
      </c>
      <c r="J36" s="547">
        <f t="shared" si="3"/>
        <v>0</v>
      </c>
      <c r="K36" s="554">
        <f t="shared" si="3"/>
        <v>0</v>
      </c>
      <c r="L36" s="554">
        <f t="shared" si="3"/>
        <v>0</v>
      </c>
      <c r="M36" s="554">
        <f t="shared" si="3"/>
        <v>0</v>
      </c>
      <c r="N36" s="554">
        <f t="shared" si="3"/>
        <v>0</v>
      </c>
      <c r="O36" s="554">
        <f t="shared" si="3"/>
        <v>0</v>
      </c>
      <c r="P36" s="546">
        <f t="shared" si="2"/>
        <v>0</v>
      </c>
      <c r="S36" s="555"/>
      <c r="U36" s="555"/>
    </row>
    <row r="37" spans="1:21">
      <c r="A37" s="481" t="s">
        <v>387</v>
      </c>
      <c r="B37" s="491">
        <f>+'3'!F92</f>
        <v>0</v>
      </c>
      <c r="C37" s="565">
        <f t="shared" si="0"/>
        <v>0</v>
      </c>
      <c r="D37" s="551">
        <f t="shared" si="3"/>
        <v>0</v>
      </c>
      <c r="E37" s="548">
        <f t="shared" si="3"/>
        <v>0</v>
      </c>
      <c r="F37" s="548">
        <f t="shared" si="3"/>
        <v>0</v>
      </c>
      <c r="G37" s="550">
        <f t="shared" si="3"/>
        <v>0</v>
      </c>
      <c r="H37" s="549">
        <f t="shared" si="3"/>
        <v>0</v>
      </c>
      <c r="I37" s="548">
        <f t="shared" si="3"/>
        <v>0</v>
      </c>
      <c r="J37" s="547">
        <f t="shared" si="3"/>
        <v>0</v>
      </c>
      <c r="K37" s="554">
        <f t="shared" si="3"/>
        <v>0</v>
      </c>
      <c r="L37" s="554">
        <f t="shared" si="3"/>
        <v>0</v>
      </c>
      <c r="M37" s="554">
        <f t="shared" si="3"/>
        <v>0</v>
      </c>
      <c r="N37" s="554">
        <f t="shared" si="3"/>
        <v>0</v>
      </c>
      <c r="O37" s="554">
        <f t="shared" si="3"/>
        <v>0</v>
      </c>
      <c r="P37" s="546">
        <f t="shared" si="2"/>
        <v>0</v>
      </c>
      <c r="S37" s="555"/>
      <c r="U37" s="555"/>
    </row>
    <row r="38" spans="1:21">
      <c r="A38" s="488" t="s">
        <v>370</v>
      </c>
      <c r="B38" s="491">
        <f>+'3'!F93</f>
        <v>37137.837607147965</v>
      </c>
      <c r="C38" s="565">
        <f t="shared" si="0"/>
        <v>0.15951948852823947</v>
      </c>
      <c r="D38" s="551">
        <f t="shared" si="3"/>
        <v>4444.5202327875031</v>
      </c>
      <c r="E38" s="548">
        <f t="shared" si="3"/>
        <v>14928.250528992276</v>
      </c>
      <c r="F38" s="548">
        <f t="shared" si="3"/>
        <v>1071.3179060756834</v>
      </c>
      <c r="G38" s="550">
        <f t="shared" si="3"/>
        <v>7096.5747200716423</v>
      </c>
      <c r="H38" s="549">
        <f t="shared" si="3"/>
        <v>3077.549321424251</v>
      </c>
      <c r="I38" s="548">
        <f t="shared" si="3"/>
        <v>35.87070073077733</v>
      </c>
      <c r="J38" s="547">
        <f t="shared" si="3"/>
        <v>34.400058662137788</v>
      </c>
      <c r="K38" s="554">
        <f t="shared" si="3"/>
        <v>5352.5969011480956</v>
      </c>
      <c r="L38" s="554">
        <f t="shared" si="3"/>
        <v>3063.8961600647613</v>
      </c>
      <c r="M38" s="554">
        <f t="shared" si="3"/>
        <v>0</v>
      </c>
      <c r="N38" s="554">
        <f t="shared" si="3"/>
        <v>0</v>
      </c>
      <c r="O38" s="554">
        <f t="shared" si="3"/>
        <v>0</v>
      </c>
      <c r="P38" s="546">
        <f t="shared" si="2"/>
        <v>-1967.1389228091648</v>
      </c>
      <c r="S38" s="555"/>
      <c r="U38" s="555"/>
    </row>
    <row r="39" spans="1:21">
      <c r="A39" s="473" t="s">
        <v>388</v>
      </c>
      <c r="B39" s="564">
        <f>+'3'!F94</f>
        <v>0</v>
      </c>
      <c r="C39" s="563">
        <f t="shared" si="0"/>
        <v>0</v>
      </c>
      <c r="D39" s="562">
        <f t="shared" si="3"/>
        <v>0</v>
      </c>
      <c r="E39" s="559">
        <f t="shared" si="3"/>
        <v>0</v>
      </c>
      <c r="F39" s="559">
        <f t="shared" si="3"/>
        <v>0</v>
      </c>
      <c r="G39" s="561">
        <f t="shared" si="3"/>
        <v>0</v>
      </c>
      <c r="H39" s="560">
        <f t="shared" si="3"/>
        <v>0</v>
      </c>
      <c r="I39" s="559">
        <f t="shared" si="3"/>
        <v>0</v>
      </c>
      <c r="J39" s="558">
        <f t="shared" si="3"/>
        <v>0</v>
      </c>
      <c r="K39" s="557">
        <f t="shared" si="3"/>
        <v>0</v>
      </c>
      <c r="L39" s="557">
        <f t="shared" si="3"/>
        <v>0</v>
      </c>
      <c r="M39" s="557">
        <f t="shared" si="3"/>
        <v>0</v>
      </c>
      <c r="N39" s="557">
        <f t="shared" si="3"/>
        <v>0</v>
      </c>
      <c r="O39" s="557">
        <f t="shared" si="3"/>
        <v>0</v>
      </c>
      <c r="P39" s="556">
        <f t="shared" si="2"/>
        <v>0</v>
      </c>
      <c r="S39" s="555"/>
      <c r="U39" s="555"/>
    </row>
    <row r="40" spans="1:21" ht="10.5" customHeight="1">
      <c r="A40" s="481"/>
      <c r="B40" s="491"/>
      <c r="C40" s="491"/>
      <c r="D40" s="551"/>
      <c r="E40" s="548"/>
      <c r="F40" s="548"/>
      <c r="G40" s="550"/>
      <c r="H40" s="549"/>
      <c r="I40" s="548"/>
      <c r="J40" s="547"/>
      <c r="K40" s="554"/>
      <c r="L40" s="554"/>
      <c r="M40" s="554"/>
      <c r="N40" s="554"/>
      <c r="O40" s="554"/>
      <c r="P40" s="546"/>
    </row>
    <row r="41" spans="1:21" ht="14.25" customHeight="1">
      <c r="A41" s="553" t="s">
        <v>847</v>
      </c>
      <c r="B41" s="491">
        <f t="shared" ref="B41:P41" si="4">SUM(B15:B39)</f>
        <v>23281066.125392895</v>
      </c>
      <c r="C41" s="552">
        <f t="shared" si="4"/>
        <v>99.999999999999986</v>
      </c>
      <c r="D41" s="551">
        <f t="shared" si="4"/>
        <v>2786192.6299999994</v>
      </c>
      <c r="E41" s="548">
        <f t="shared" si="4"/>
        <v>9358261.2800000012</v>
      </c>
      <c r="F41" s="548">
        <f t="shared" si="4"/>
        <v>671590.60999999987</v>
      </c>
      <c r="G41" s="550">
        <f t="shared" si="4"/>
        <v>4448719.58</v>
      </c>
      <c r="H41" s="549">
        <f t="shared" si="4"/>
        <v>1929262.2799999998</v>
      </c>
      <c r="I41" s="548">
        <f t="shared" si="4"/>
        <v>22486.720000000005</v>
      </c>
      <c r="J41" s="547">
        <f t="shared" si="4"/>
        <v>21564.799999999996</v>
      </c>
      <c r="K41" s="547">
        <f t="shared" si="4"/>
        <v>3355450.14</v>
      </c>
      <c r="L41" s="547">
        <f t="shared" si="4"/>
        <v>1920703.3499999996</v>
      </c>
      <c r="M41" s="547">
        <f t="shared" si="4"/>
        <v>0</v>
      </c>
      <c r="N41" s="547">
        <f t="shared" si="4"/>
        <v>0</v>
      </c>
      <c r="O41" s="547">
        <f t="shared" si="4"/>
        <v>0</v>
      </c>
      <c r="P41" s="546">
        <f t="shared" si="4"/>
        <v>-1233165.2646071035</v>
      </c>
    </row>
    <row r="42" spans="1:21" ht="6" customHeight="1" thickBot="1">
      <c r="A42" s="545"/>
      <c r="B42" s="544"/>
      <c r="C42" s="544"/>
      <c r="D42" s="543"/>
      <c r="E42" s="542"/>
      <c r="F42" s="542"/>
      <c r="G42" s="541"/>
      <c r="H42" s="540"/>
      <c r="I42" s="539"/>
      <c r="J42" s="538"/>
      <c r="K42" s="538"/>
      <c r="L42" s="538"/>
      <c r="M42" s="538"/>
      <c r="N42" s="538"/>
      <c r="O42" s="538"/>
      <c r="P42" s="537"/>
    </row>
    <row r="43" spans="1:21" ht="15" customHeight="1">
      <c r="B43" s="479"/>
    </row>
    <row r="44" spans="1:21" ht="15.75">
      <c r="A44" s="536" t="s">
        <v>861</v>
      </c>
      <c r="B44" s="521"/>
      <c r="C44" s="521"/>
      <c r="D44" s="532" t="s">
        <v>860</v>
      </c>
      <c r="E44" s="535" t="s">
        <v>855</v>
      </c>
      <c r="F44" s="534" t="s">
        <v>859</v>
      </c>
      <c r="G44" s="533" t="s">
        <v>858</v>
      </c>
      <c r="H44" s="532" t="s">
        <v>857</v>
      </c>
      <c r="I44" s="532" t="s">
        <v>206</v>
      </c>
      <c r="J44" s="531" t="s">
        <v>856</v>
      </c>
      <c r="K44" s="530" t="s">
        <v>854</v>
      </c>
      <c r="L44" s="530" t="s">
        <v>855</v>
      </c>
      <c r="M44" s="530"/>
      <c r="N44" s="530"/>
      <c r="O44" s="530"/>
      <c r="P44" s="471"/>
    </row>
    <row r="45" spans="1:21" ht="39.75" customHeight="1">
      <c r="A45" s="529"/>
      <c r="B45" s="518"/>
      <c r="C45" s="518"/>
      <c r="D45" s="525"/>
      <c r="E45" s="528"/>
      <c r="F45" s="527"/>
      <c r="G45" s="526"/>
      <c r="H45" s="525"/>
      <c r="I45" s="525"/>
      <c r="J45" s="524"/>
      <c r="K45" s="1612" t="s">
        <v>1668</v>
      </c>
      <c r="L45" s="1611" t="s">
        <v>1667</v>
      </c>
      <c r="M45" s="523"/>
      <c r="N45" s="523"/>
      <c r="O45" s="523"/>
      <c r="P45" s="471"/>
    </row>
    <row r="46" spans="1:21">
      <c r="A46" s="522" t="s">
        <v>853</v>
      </c>
      <c r="B46" s="521"/>
      <c r="C46" s="521"/>
      <c r="D46" s="1837">
        <v>35559978</v>
      </c>
      <c r="E46" s="1837">
        <v>119438822</v>
      </c>
      <c r="F46" s="1838">
        <v>7763958</v>
      </c>
      <c r="G46" s="2076">
        <v>56778691</v>
      </c>
      <c r="H46" s="1839">
        <v>24623037</v>
      </c>
      <c r="I46" s="1839">
        <v>285513</v>
      </c>
      <c r="J46" s="1840">
        <v>273584</v>
      </c>
      <c r="K46" s="1841">
        <v>42825371</v>
      </c>
      <c r="L46" s="1841">
        <v>24513800</v>
      </c>
      <c r="M46" s="520"/>
      <c r="N46" s="520"/>
      <c r="O46" s="520"/>
      <c r="P46" s="471"/>
    </row>
    <row r="47" spans="1:21">
      <c r="A47" s="519" t="s">
        <v>852</v>
      </c>
      <c r="B47" s="518"/>
      <c r="C47" s="518"/>
      <c r="D47" s="517">
        <f t="shared" ref="D47:L47" si="5">($C$1)/((1+$C$1)^12-1)*D46</f>
        <v>2811843.900002704</v>
      </c>
      <c r="E47" s="517">
        <f t="shared" si="5"/>
        <v>9444418.7525709029</v>
      </c>
      <c r="F47" s="517">
        <f t="shared" si="5"/>
        <v>613921.58178998856</v>
      </c>
      <c r="G47" s="517">
        <f t="shared" si="5"/>
        <v>4489677.016630562</v>
      </c>
      <c r="H47" s="516">
        <f t="shared" si="5"/>
        <v>1947024.1626131176</v>
      </c>
      <c r="I47" s="516">
        <f t="shared" si="5"/>
        <v>22576.447809429803</v>
      </c>
      <c r="J47" s="516">
        <f t="shared" si="5"/>
        <v>21633.182718457807</v>
      </c>
      <c r="K47" s="515">
        <f t="shared" si="5"/>
        <v>3386342.3147141063</v>
      </c>
      <c r="L47" s="515">
        <f t="shared" si="5"/>
        <v>1938386.4353314922</v>
      </c>
      <c r="M47" s="514"/>
      <c r="N47" s="514"/>
      <c r="O47" s="513"/>
      <c r="P47" s="471"/>
    </row>
    <row r="48" spans="1:21">
      <c r="A48" s="511" t="s">
        <v>851</v>
      </c>
      <c r="B48" s="489"/>
      <c r="C48" s="489"/>
      <c r="D48" s="510">
        <f>+Peajes!C14</f>
        <v>1</v>
      </c>
      <c r="E48" s="510">
        <f>+Peajes!C15</f>
        <v>1</v>
      </c>
      <c r="F48" s="509">
        <f>+Peajes!C13</f>
        <v>1</v>
      </c>
      <c r="G48" s="509">
        <f>+Peajes!C10</f>
        <v>1</v>
      </c>
      <c r="H48" s="509">
        <f>+Peajes!C16</f>
        <v>1</v>
      </c>
      <c r="I48" s="509">
        <f>+Peajes!C11</f>
        <v>1</v>
      </c>
      <c r="J48" s="509">
        <f>+Peajes!C12</f>
        <v>1</v>
      </c>
      <c r="K48" s="508">
        <f>+Peajes!C37</f>
        <v>1</v>
      </c>
      <c r="L48" s="512">
        <f>+Peajes!C36</f>
        <v>1</v>
      </c>
      <c r="M48" s="512"/>
      <c r="N48" s="512"/>
      <c r="O48" s="512"/>
      <c r="P48" s="471"/>
    </row>
    <row r="49" spans="1:20">
      <c r="A49" s="511" t="str">
        <f>+CONCATENATE("FAPCSPT (días del 4 al ",RELACION!C74,"):")</f>
        <v>FAPCSPT (días del 4 al 31):</v>
      </c>
      <c r="B49" s="489"/>
      <c r="C49" s="489"/>
      <c r="D49" s="510">
        <f>+Peajes!D14</f>
        <v>0.9899</v>
      </c>
      <c r="E49" s="510">
        <f>+Peajes!D15</f>
        <v>0.9899</v>
      </c>
      <c r="F49" s="509">
        <f>+Peajes!D13</f>
        <v>1.1040000000000001</v>
      </c>
      <c r="G49" s="509">
        <f>+Peajes!D10</f>
        <v>0.9899</v>
      </c>
      <c r="H49" s="509">
        <f>+Peajes!D16</f>
        <v>0.9899</v>
      </c>
      <c r="I49" s="509">
        <f>+Peajes!D11</f>
        <v>0.99560000000000004</v>
      </c>
      <c r="J49" s="509">
        <f>+Peajes!D12</f>
        <v>0.99650000000000005</v>
      </c>
      <c r="K49" s="508">
        <f>+Peajes!D37</f>
        <v>0.9899</v>
      </c>
      <c r="L49" s="508">
        <f>+Peajes!D36</f>
        <v>0.9899</v>
      </c>
      <c r="M49" s="508"/>
      <c r="N49" s="508"/>
      <c r="O49" s="508"/>
      <c r="P49" s="471"/>
    </row>
    <row r="50" spans="1:20">
      <c r="A50" s="507" t="s">
        <v>850</v>
      </c>
      <c r="B50" s="506"/>
      <c r="C50" s="506"/>
      <c r="D50" s="505">
        <f>+ROUND((ROUND(D47*D48,2)*3+ROUND(D47*D49,2)*(RELACION!$C$74-3))/RELACION!$C$74,2)</f>
        <v>2786192.63</v>
      </c>
      <c r="E50" s="505">
        <f>+ROUND((ROUND(E47*E48,2)*3+ROUND(E47*E49,2)*(RELACION!$C$74-3))/RELACION!$C$74,2)</f>
        <v>9358261.2799999993</v>
      </c>
      <c r="F50" s="505">
        <f>+ROUND((ROUND(F47*F48,2)*3+ROUND(F47*F49,2)*(RELACION!$C$74-3))/RELACION!$C$74,2)</f>
        <v>671590.61</v>
      </c>
      <c r="G50" s="505">
        <f>+ROUND((ROUND(G47*G48,2)*3+ROUND(G47*G49,2)*(RELACION!$C$74-3))/RELACION!$C$74,2)</f>
        <v>4448719.58</v>
      </c>
      <c r="H50" s="505">
        <f>+ROUND((ROUND(H47*H48,2)*3+ROUND(H47*H49,2)*(RELACION!$C$74-3))/RELACION!$C$74,2)</f>
        <v>1929262.28</v>
      </c>
      <c r="I50" s="505">
        <f>+ROUND((ROUND(I47*I48,2)*3+ROUND(I47*I49,2)*(RELACION!$C$74-3))/RELACION!$C$74,2)</f>
        <v>22486.720000000001</v>
      </c>
      <c r="J50" s="505">
        <f>+ROUND((ROUND(J47*J48,2)*3+ROUND(J47*J49,2)*(RELACION!$C$74-3))/RELACION!$C$74,2)</f>
        <v>21564.799999999999</v>
      </c>
      <c r="K50" s="505">
        <f>+ROUND((ROUND(K47*K48,2)*3+ROUND(K47*K49,2)*(RELACION!$C$74-3))/RELACION!$C$74,2)</f>
        <v>3355450.14</v>
      </c>
      <c r="L50" s="505">
        <f>+ROUND((ROUND(L47*L48,2)*3+ROUND(L47*L49,2)*(RELACION!$C$74-3))/RELACION!$C$74,2)</f>
        <v>1920703.35</v>
      </c>
      <c r="M50" s="505"/>
      <c r="N50" s="505"/>
      <c r="O50" s="505"/>
    </row>
    <row r="51" spans="1:20">
      <c r="A51" s="489" t="s">
        <v>849</v>
      </c>
      <c r="C51" s="504">
        <v>0.12</v>
      </c>
      <c r="D51" s="487"/>
      <c r="G51" s="503"/>
      <c r="I51" s="470"/>
      <c r="L51" s="639"/>
    </row>
    <row r="52" spans="1:20">
      <c r="A52" s="471"/>
      <c r="B52" s="502"/>
      <c r="C52" s="501"/>
      <c r="D52" s="500"/>
      <c r="E52" s="471"/>
      <c r="F52" s="499"/>
      <c r="G52" s="499"/>
      <c r="H52" s="499"/>
      <c r="M52" s="471"/>
      <c r="N52" s="471"/>
      <c r="O52" s="471"/>
      <c r="P52" s="471"/>
      <c r="Q52" s="471"/>
      <c r="R52" s="487"/>
      <c r="T52" s="471"/>
    </row>
    <row r="53" spans="1:20">
      <c r="A53" s="471"/>
      <c r="B53" s="502"/>
      <c r="C53" s="501"/>
      <c r="D53" s="500"/>
      <c r="E53" s="471"/>
      <c r="F53" s="499"/>
      <c r="G53" s="499"/>
      <c r="H53" s="499"/>
      <c r="M53" s="471"/>
      <c r="N53" s="471"/>
      <c r="O53" s="471"/>
      <c r="P53" s="471"/>
      <c r="Q53" s="471"/>
      <c r="R53" s="487"/>
      <c r="T53" s="471"/>
    </row>
    <row r="54" spans="1:20">
      <c r="T54" s="471"/>
    </row>
  </sheetData>
  <mergeCells count="6">
    <mergeCell ref="B10:C10"/>
    <mergeCell ref="B9:C9"/>
    <mergeCell ref="D8:O8"/>
    <mergeCell ref="D9:O9"/>
    <mergeCell ref="A3:P3"/>
    <mergeCell ref="A4:P4"/>
  </mergeCells>
  <pageMargins left="0.15748031496062992" right="0.27559055118110237" top="0.70866141732283472" bottom="7.874015748031496E-2" header="0.15748031496062992" footer="0.27559055118110237"/>
  <pageSetup paperSize="9" scale="42" firstPageNumber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21"/>
  <sheetViews>
    <sheetView showGridLines="0" tabSelected="1" topLeftCell="A73" zoomScale="59" zoomScaleNormal="59" workbookViewId="0">
      <selection activeCell="E110" sqref="E110"/>
    </sheetView>
  </sheetViews>
  <sheetFormatPr defaultRowHeight="12.75"/>
  <cols>
    <col min="1" max="1" width="26.42578125" customWidth="1"/>
    <col min="2" max="2" width="14.7109375" style="18" customWidth="1"/>
    <col min="3" max="3" width="20.85546875" style="18" customWidth="1"/>
    <col min="4" max="4" width="30.140625" style="18" customWidth="1"/>
    <col min="5" max="5" width="17" style="18" customWidth="1"/>
    <col min="6" max="6" width="19.85546875" style="18" customWidth="1"/>
    <col min="7" max="7" width="16.42578125" style="18" customWidth="1"/>
    <col min="8" max="8" width="14.7109375" style="18" customWidth="1"/>
    <col min="9" max="9" width="24.42578125" style="18" customWidth="1"/>
    <col min="10" max="10" width="24.85546875" style="18" customWidth="1"/>
    <col min="11" max="11" width="26.7109375" style="18" customWidth="1"/>
    <col min="12" max="12" width="24.85546875" style="18" customWidth="1"/>
    <col min="13" max="13" width="21.7109375" style="18" customWidth="1"/>
    <col min="14" max="14" width="25.7109375" style="18" customWidth="1"/>
    <col min="15" max="15" width="23" style="18" customWidth="1"/>
    <col min="16" max="16" width="14.7109375" style="18" customWidth="1"/>
    <col min="17" max="17" width="18.7109375" style="18" customWidth="1"/>
    <col min="18" max="18" width="14.140625" style="18" customWidth="1"/>
    <col min="19" max="19" width="11.28515625" style="18" bestFit="1" customWidth="1"/>
    <col min="20" max="20" width="15.42578125" style="18" customWidth="1"/>
    <col min="21" max="21" width="10.28515625" bestFit="1" customWidth="1"/>
    <col min="257" max="257" width="26.42578125" customWidth="1"/>
    <col min="258" max="258" width="14.7109375" customWidth="1"/>
    <col min="259" max="259" width="20.85546875" customWidth="1"/>
    <col min="260" max="260" width="26.7109375" customWidth="1"/>
    <col min="261" max="261" width="17" customWidth="1"/>
    <col min="262" max="262" width="19.85546875" customWidth="1"/>
    <col min="263" max="263" width="16.42578125" customWidth="1"/>
    <col min="264" max="266" width="14.7109375" customWidth="1"/>
    <col min="267" max="267" width="26.7109375" customWidth="1"/>
    <col min="268" max="268" width="24.85546875" customWidth="1"/>
    <col min="269" max="269" width="21.7109375" customWidth="1"/>
    <col min="270" max="270" width="25.7109375" customWidth="1"/>
    <col min="271" max="271" width="23" customWidth="1"/>
    <col min="272" max="272" width="14.7109375" customWidth="1"/>
    <col min="273" max="273" width="18.7109375" customWidth="1"/>
    <col min="274" max="274" width="14.140625" customWidth="1"/>
    <col min="275" max="275" width="11.28515625" bestFit="1" customWidth="1"/>
    <col min="276" max="276" width="15.42578125" customWidth="1"/>
    <col min="277" max="277" width="10.28515625" bestFit="1" customWidth="1"/>
    <col min="513" max="513" width="26.42578125" customWidth="1"/>
    <col min="514" max="514" width="14.7109375" customWidth="1"/>
    <col min="515" max="515" width="20.85546875" customWidth="1"/>
    <col min="516" max="516" width="26.7109375" customWidth="1"/>
    <col min="517" max="517" width="17" customWidth="1"/>
    <col min="518" max="518" width="19.85546875" customWidth="1"/>
    <col min="519" max="519" width="16.42578125" customWidth="1"/>
    <col min="520" max="522" width="14.7109375" customWidth="1"/>
    <col min="523" max="523" width="26.7109375" customWidth="1"/>
    <col min="524" max="524" width="24.85546875" customWidth="1"/>
    <col min="525" max="525" width="21.7109375" customWidth="1"/>
    <col min="526" max="526" width="25.7109375" customWidth="1"/>
    <col min="527" max="527" width="23" customWidth="1"/>
    <col min="528" max="528" width="14.7109375" customWidth="1"/>
    <col min="529" max="529" width="18.7109375" customWidth="1"/>
    <col min="530" max="530" width="14.140625" customWidth="1"/>
    <col min="531" max="531" width="11.28515625" bestFit="1" customWidth="1"/>
    <col min="532" max="532" width="15.42578125" customWidth="1"/>
    <col min="533" max="533" width="10.28515625" bestFit="1" customWidth="1"/>
    <col min="769" max="769" width="26.42578125" customWidth="1"/>
    <col min="770" max="770" width="14.7109375" customWidth="1"/>
    <col min="771" max="771" width="20.85546875" customWidth="1"/>
    <col min="772" max="772" width="26.7109375" customWidth="1"/>
    <col min="773" max="773" width="17" customWidth="1"/>
    <col min="774" max="774" width="19.85546875" customWidth="1"/>
    <col min="775" max="775" width="16.42578125" customWidth="1"/>
    <col min="776" max="778" width="14.7109375" customWidth="1"/>
    <col min="779" max="779" width="26.7109375" customWidth="1"/>
    <col min="780" max="780" width="24.85546875" customWidth="1"/>
    <col min="781" max="781" width="21.7109375" customWidth="1"/>
    <col min="782" max="782" width="25.7109375" customWidth="1"/>
    <col min="783" max="783" width="23" customWidth="1"/>
    <col min="784" max="784" width="14.7109375" customWidth="1"/>
    <col min="785" max="785" width="18.7109375" customWidth="1"/>
    <col min="786" max="786" width="14.140625" customWidth="1"/>
    <col min="787" max="787" width="11.28515625" bestFit="1" customWidth="1"/>
    <col min="788" max="788" width="15.42578125" customWidth="1"/>
    <col min="789" max="789" width="10.28515625" bestFit="1" customWidth="1"/>
    <col min="1025" max="1025" width="26.42578125" customWidth="1"/>
    <col min="1026" max="1026" width="14.7109375" customWidth="1"/>
    <col min="1027" max="1027" width="20.85546875" customWidth="1"/>
    <col min="1028" max="1028" width="26.7109375" customWidth="1"/>
    <col min="1029" max="1029" width="17" customWidth="1"/>
    <col min="1030" max="1030" width="19.85546875" customWidth="1"/>
    <col min="1031" max="1031" width="16.42578125" customWidth="1"/>
    <col min="1032" max="1034" width="14.7109375" customWidth="1"/>
    <col min="1035" max="1035" width="26.7109375" customWidth="1"/>
    <col min="1036" max="1036" width="24.85546875" customWidth="1"/>
    <col min="1037" max="1037" width="21.7109375" customWidth="1"/>
    <col min="1038" max="1038" width="25.7109375" customWidth="1"/>
    <col min="1039" max="1039" width="23" customWidth="1"/>
    <col min="1040" max="1040" width="14.7109375" customWidth="1"/>
    <col min="1041" max="1041" width="18.7109375" customWidth="1"/>
    <col min="1042" max="1042" width="14.140625" customWidth="1"/>
    <col min="1043" max="1043" width="11.28515625" bestFit="1" customWidth="1"/>
    <col min="1044" max="1044" width="15.42578125" customWidth="1"/>
    <col min="1045" max="1045" width="10.28515625" bestFit="1" customWidth="1"/>
    <col min="1281" max="1281" width="26.42578125" customWidth="1"/>
    <col min="1282" max="1282" width="14.7109375" customWidth="1"/>
    <col min="1283" max="1283" width="20.85546875" customWidth="1"/>
    <col min="1284" max="1284" width="26.7109375" customWidth="1"/>
    <col min="1285" max="1285" width="17" customWidth="1"/>
    <col min="1286" max="1286" width="19.85546875" customWidth="1"/>
    <col min="1287" max="1287" width="16.42578125" customWidth="1"/>
    <col min="1288" max="1290" width="14.7109375" customWidth="1"/>
    <col min="1291" max="1291" width="26.7109375" customWidth="1"/>
    <col min="1292" max="1292" width="24.85546875" customWidth="1"/>
    <col min="1293" max="1293" width="21.7109375" customWidth="1"/>
    <col min="1294" max="1294" width="25.7109375" customWidth="1"/>
    <col min="1295" max="1295" width="23" customWidth="1"/>
    <col min="1296" max="1296" width="14.7109375" customWidth="1"/>
    <col min="1297" max="1297" width="18.7109375" customWidth="1"/>
    <col min="1298" max="1298" width="14.140625" customWidth="1"/>
    <col min="1299" max="1299" width="11.28515625" bestFit="1" customWidth="1"/>
    <col min="1300" max="1300" width="15.42578125" customWidth="1"/>
    <col min="1301" max="1301" width="10.28515625" bestFit="1" customWidth="1"/>
    <col min="1537" max="1537" width="26.42578125" customWidth="1"/>
    <col min="1538" max="1538" width="14.7109375" customWidth="1"/>
    <col min="1539" max="1539" width="20.85546875" customWidth="1"/>
    <col min="1540" max="1540" width="26.7109375" customWidth="1"/>
    <col min="1541" max="1541" width="17" customWidth="1"/>
    <col min="1542" max="1542" width="19.85546875" customWidth="1"/>
    <col min="1543" max="1543" width="16.42578125" customWidth="1"/>
    <col min="1544" max="1546" width="14.7109375" customWidth="1"/>
    <col min="1547" max="1547" width="26.7109375" customWidth="1"/>
    <col min="1548" max="1548" width="24.85546875" customWidth="1"/>
    <col min="1549" max="1549" width="21.7109375" customWidth="1"/>
    <col min="1550" max="1550" width="25.7109375" customWidth="1"/>
    <col min="1551" max="1551" width="23" customWidth="1"/>
    <col min="1552" max="1552" width="14.7109375" customWidth="1"/>
    <col min="1553" max="1553" width="18.7109375" customWidth="1"/>
    <col min="1554" max="1554" width="14.140625" customWidth="1"/>
    <col min="1555" max="1555" width="11.28515625" bestFit="1" customWidth="1"/>
    <col min="1556" max="1556" width="15.42578125" customWidth="1"/>
    <col min="1557" max="1557" width="10.28515625" bestFit="1" customWidth="1"/>
    <col min="1793" max="1793" width="26.42578125" customWidth="1"/>
    <col min="1794" max="1794" width="14.7109375" customWidth="1"/>
    <col min="1795" max="1795" width="20.85546875" customWidth="1"/>
    <col min="1796" max="1796" width="26.7109375" customWidth="1"/>
    <col min="1797" max="1797" width="17" customWidth="1"/>
    <col min="1798" max="1798" width="19.85546875" customWidth="1"/>
    <col min="1799" max="1799" width="16.42578125" customWidth="1"/>
    <col min="1800" max="1802" width="14.7109375" customWidth="1"/>
    <col min="1803" max="1803" width="26.7109375" customWidth="1"/>
    <col min="1804" max="1804" width="24.85546875" customWidth="1"/>
    <col min="1805" max="1805" width="21.7109375" customWidth="1"/>
    <col min="1806" max="1806" width="25.7109375" customWidth="1"/>
    <col min="1807" max="1807" width="23" customWidth="1"/>
    <col min="1808" max="1808" width="14.7109375" customWidth="1"/>
    <col min="1809" max="1809" width="18.7109375" customWidth="1"/>
    <col min="1810" max="1810" width="14.140625" customWidth="1"/>
    <col min="1811" max="1811" width="11.28515625" bestFit="1" customWidth="1"/>
    <col min="1812" max="1812" width="15.42578125" customWidth="1"/>
    <col min="1813" max="1813" width="10.28515625" bestFit="1" customWidth="1"/>
    <col min="2049" max="2049" width="26.42578125" customWidth="1"/>
    <col min="2050" max="2050" width="14.7109375" customWidth="1"/>
    <col min="2051" max="2051" width="20.85546875" customWidth="1"/>
    <col min="2052" max="2052" width="26.7109375" customWidth="1"/>
    <col min="2053" max="2053" width="17" customWidth="1"/>
    <col min="2054" max="2054" width="19.85546875" customWidth="1"/>
    <col min="2055" max="2055" width="16.42578125" customWidth="1"/>
    <col min="2056" max="2058" width="14.7109375" customWidth="1"/>
    <col min="2059" max="2059" width="26.7109375" customWidth="1"/>
    <col min="2060" max="2060" width="24.85546875" customWidth="1"/>
    <col min="2061" max="2061" width="21.7109375" customWidth="1"/>
    <col min="2062" max="2062" width="25.7109375" customWidth="1"/>
    <col min="2063" max="2063" width="23" customWidth="1"/>
    <col min="2064" max="2064" width="14.7109375" customWidth="1"/>
    <col min="2065" max="2065" width="18.7109375" customWidth="1"/>
    <col min="2066" max="2066" width="14.140625" customWidth="1"/>
    <col min="2067" max="2067" width="11.28515625" bestFit="1" customWidth="1"/>
    <col min="2068" max="2068" width="15.42578125" customWidth="1"/>
    <col min="2069" max="2069" width="10.28515625" bestFit="1" customWidth="1"/>
    <col min="2305" max="2305" width="26.42578125" customWidth="1"/>
    <col min="2306" max="2306" width="14.7109375" customWidth="1"/>
    <col min="2307" max="2307" width="20.85546875" customWidth="1"/>
    <col min="2308" max="2308" width="26.7109375" customWidth="1"/>
    <col min="2309" max="2309" width="17" customWidth="1"/>
    <col min="2310" max="2310" width="19.85546875" customWidth="1"/>
    <col min="2311" max="2311" width="16.42578125" customWidth="1"/>
    <col min="2312" max="2314" width="14.7109375" customWidth="1"/>
    <col min="2315" max="2315" width="26.7109375" customWidth="1"/>
    <col min="2316" max="2316" width="24.85546875" customWidth="1"/>
    <col min="2317" max="2317" width="21.7109375" customWidth="1"/>
    <col min="2318" max="2318" width="25.7109375" customWidth="1"/>
    <col min="2319" max="2319" width="23" customWidth="1"/>
    <col min="2320" max="2320" width="14.7109375" customWidth="1"/>
    <col min="2321" max="2321" width="18.7109375" customWidth="1"/>
    <col min="2322" max="2322" width="14.140625" customWidth="1"/>
    <col min="2323" max="2323" width="11.28515625" bestFit="1" customWidth="1"/>
    <col min="2324" max="2324" width="15.42578125" customWidth="1"/>
    <col min="2325" max="2325" width="10.28515625" bestFit="1" customWidth="1"/>
    <col min="2561" max="2561" width="26.42578125" customWidth="1"/>
    <col min="2562" max="2562" width="14.7109375" customWidth="1"/>
    <col min="2563" max="2563" width="20.85546875" customWidth="1"/>
    <col min="2564" max="2564" width="26.7109375" customWidth="1"/>
    <col min="2565" max="2565" width="17" customWidth="1"/>
    <col min="2566" max="2566" width="19.85546875" customWidth="1"/>
    <col min="2567" max="2567" width="16.42578125" customWidth="1"/>
    <col min="2568" max="2570" width="14.7109375" customWidth="1"/>
    <col min="2571" max="2571" width="26.7109375" customWidth="1"/>
    <col min="2572" max="2572" width="24.85546875" customWidth="1"/>
    <col min="2573" max="2573" width="21.7109375" customWidth="1"/>
    <col min="2574" max="2574" width="25.7109375" customWidth="1"/>
    <col min="2575" max="2575" width="23" customWidth="1"/>
    <col min="2576" max="2576" width="14.7109375" customWidth="1"/>
    <col min="2577" max="2577" width="18.7109375" customWidth="1"/>
    <col min="2578" max="2578" width="14.140625" customWidth="1"/>
    <col min="2579" max="2579" width="11.28515625" bestFit="1" customWidth="1"/>
    <col min="2580" max="2580" width="15.42578125" customWidth="1"/>
    <col min="2581" max="2581" width="10.28515625" bestFit="1" customWidth="1"/>
    <col min="2817" max="2817" width="26.42578125" customWidth="1"/>
    <col min="2818" max="2818" width="14.7109375" customWidth="1"/>
    <col min="2819" max="2819" width="20.85546875" customWidth="1"/>
    <col min="2820" max="2820" width="26.7109375" customWidth="1"/>
    <col min="2821" max="2821" width="17" customWidth="1"/>
    <col min="2822" max="2822" width="19.85546875" customWidth="1"/>
    <col min="2823" max="2823" width="16.42578125" customWidth="1"/>
    <col min="2824" max="2826" width="14.7109375" customWidth="1"/>
    <col min="2827" max="2827" width="26.7109375" customWidth="1"/>
    <col min="2828" max="2828" width="24.85546875" customWidth="1"/>
    <col min="2829" max="2829" width="21.7109375" customWidth="1"/>
    <col min="2830" max="2830" width="25.7109375" customWidth="1"/>
    <col min="2831" max="2831" width="23" customWidth="1"/>
    <col min="2832" max="2832" width="14.7109375" customWidth="1"/>
    <col min="2833" max="2833" width="18.7109375" customWidth="1"/>
    <col min="2834" max="2834" width="14.140625" customWidth="1"/>
    <col min="2835" max="2835" width="11.28515625" bestFit="1" customWidth="1"/>
    <col min="2836" max="2836" width="15.42578125" customWidth="1"/>
    <col min="2837" max="2837" width="10.28515625" bestFit="1" customWidth="1"/>
    <col min="3073" max="3073" width="26.42578125" customWidth="1"/>
    <col min="3074" max="3074" width="14.7109375" customWidth="1"/>
    <col min="3075" max="3075" width="20.85546875" customWidth="1"/>
    <col min="3076" max="3076" width="26.7109375" customWidth="1"/>
    <col min="3077" max="3077" width="17" customWidth="1"/>
    <col min="3078" max="3078" width="19.85546875" customWidth="1"/>
    <col min="3079" max="3079" width="16.42578125" customWidth="1"/>
    <col min="3080" max="3082" width="14.7109375" customWidth="1"/>
    <col min="3083" max="3083" width="26.7109375" customWidth="1"/>
    <col min="3084" max="3084" width="24.85546875" customWidth="1"/>
    <col min="3085" max="3085" width="21.7109375" customWidth="1"/>
    <col min="3086" max="3086" width="25.7109375" customWidth="1"/>
    <col min="3087" max="3087" width="23" customWidth="1"/>
    <col min="3088" max="3088" width="14.7109375" customWidth="1"/>
    <col min="3089" max="3089" width="18.7109375" customWidth="1"/>
    <col min="3090" max="3090" width="14.140625" customWidth="1"/>
    <col min="3091" max="3091" width="11.28515625" bestFit="1" customWidth="1"/>
    <col min="3092" max="3092" width="15.42578125" customWidth="1"/>
    <col min="3093" max="3093" width="10.28515625" bestFit="1" customWidth="1"/>
    <col min="3329" max="3329" width="26.42578125" customWidth="1"/>
    <col min="3330" max="3330" width="14.7109375" customWidth="1"/>
    <col min="3331" max="3331" width="20.85546875" customWidth="1"/>
    <col min="3332" max="3332" width="26.7109375" customWidth="1"/>
    <col min="3333" max="3333" width="17" customWidth="1"/>
    <col min="3334" max="3334" width="19.85546875" customWidth="1"/>
    <col min="3335" max="3335" width="16.42578125" customWidth="1"/>
    <col min="3336" max="3338" width="14.7109375" customWidth="1"/>
    <col min="3339" max="3339" width="26.7109375" customWidth="1"/>
    <col min="3340" max="3340" width="24.85546875" customWidth="1"/>
    <col min="3341" max="3341" width="21.7109375" customWidth="1"/>
    <col min="3342" max="3342" width="25.7109375" customWidth="1"/>
    <col min="3343" max="3343" width="23" customWidth="1"/>
    <col min="3344" max="3344" width="14.7109375" customWidth="1"/>
    <col min="3345" max="3345" width="18.7109375" customWidth="1"/>
    <col min="3346" max="3346" width="14.140625" customWidth="1"/>
    <col min="3347" max="3347" width="11.28515625" bestFit="1" customWidth="1"/>
    <col min="3348" max="3348" width="15.42578125" customWidth="1"/>
    <col min="3349" max="3349" width="10.28515625" bestFit="1" customWidth="1"/>
    <col min="3585" max="3585" width="26.42578125" customWidth="1"/>
    <col min="3586" max="3586" width="14.7109375" customWidth="1"/>
    <col min="3587" max="3587" width="20.85546875" customWidth="1"/>
    <col min="3588" max="3588" width="26.7109375" customWidth="1"/>
    <col min="3589" max="3589" width="17" customWidth="1"/>
    <col min="3590" max="3590" width="19.85546875" customWidth="1"/>
    <col min="3591" max="3591" width="16.42578125" customWidth="1"/>
    <col min="3592" max="3594" width="14.7109375" customWidth="1"/>
    <col min="3595" max="3595" width="26.7109375" customWidth="1"/>
    <col min="3596" max="3596" width="24.85546875" customWidth="1"/>
    <col min="3597" max="3597" width="21.7109375" customWidth="1"/>
    <col min="3598" max="3598" width="25.7109375" customWidth="1"/>
    <col min="3599" max="3599" width="23" customWidth="1"/>
    <col min="3600" max="3600" width="14.7109375" customWidth="1"/>
    <col min="3601" max="3601" width="18.7109375" customWidth="1"/>
    <col min="3602" max="3602" width="14.140625" customWidth="1"/>
    <col min="3603" max="3603" width="11.28515625" bestFit="1" customWidth="1"/>
    <col min="3604" max="3604" width="15.42578125" customWidth="1"/>
    <col min="3605" max="3605" width="10.28515625" bestFit="1" customWidth="1"/>
    <col min="3841" max="3841" width="26.42578125" customWidth="1"/>
    <col min="3842" max="3842" width="14.7109375" customWidth="1"/>
    <col min="3843" max="3843" width="20.85546875" customWidth="1"/>
    <col min="3844" max="3844" width="26.7109375" customWidth="1"/>
    <col min="3845" max="3845" width="17" customWidth="1"/>
    <col min="3846" max="3846" width="19.85546875" customWidth="1"/>
    <col min="3847" max="3847" width="16.42578125" customWidth="1"/>
    <col min="3848" max="3850" width="14.7109375" customWidth="1"/>
    <col min="3851" max="3851" width="26.7109375" customWidth="1"/>
    <col min="3852" max="3852" width="24.85546875" customWidth="1"/>
    <col min="3853" max="3853" width="21.7109375" customWidth="1"/>
    <col min="3854" max="3854" width="25.7109375" customWidth="1"/>
    <col min="3855" max="3855" width="23" customWidth="1"/>
    <col min="3856" max="3856" width="14.7109375" customWidth="1"/>
    <col min="3857" max="3857" width="18.7109375" customWidth="1"/>
    <col min="3858" max="3858" width="14.140625" customWidth="1"/>
    <col min="3859" max="3859" width="11.28515625" bestFit="1" customWidth="1"/>
    <col min="3860" max="3860" width="15.42578125" customWidth="1"/>
    <col min="3861" max="3861" width="10.28515625" bestFit="1" customWidth="1"/>
    <col min="4097" max="4097" width="26.42578125" customWidth="1"/>
    <col min="4098" max="4098" width="14.7109375" customWidth="1"/>
    <col min="4099" max="4099" width="20.85546875" customWidth="1"/>
    <col min="4100" max="4100" width="26.7109375" customWidth="1"/>
    <col min="4101" max="4101" width="17" customWidth="1"/>
    <col min="4102" max="4102" width="19.85546875" customWidth="1"/>
    <col min="4103" max="4103" width="16.42578125" customWidth="1"/>
    <col min="4104" max="4106" width="14.7109375" customWidth="1"/>
    <col min="4107" max="4107" width="26.7109375" customWidth="1"/>
    <col min="4108" max="4108" width="24.85546875" customWidth="1"/>
    <col min="4109" max="4109" width="21.7109375" customWidth="1"/>
    <col min="4110" max="4110" width="25.7109375" customWidth="1"/>
    <col min="4111" max="4111" width="23" customWidth="1"/>
    <col min="4112" max="4112" width="14.7109375" customWidth="1"/>
    <col min="4113" max="4113" width="18.7109375" customWidth="1"/>
    <col min="4114" max="4114" width="14.140625" customWidth="1"/>
    <col min="4115" max="4115" width="11.28515625" bestFit="1" customWidth="1"/>
    <col min="4116" max="4116" width="15.42578125" customWidth="1"/>
    <col min="4117" max="4117" width="10.28515625" bestFit="1" customWidth="1"/>
    <col min="4353" max="4353" width="26.42578125" customWidth="1"/>
    <col min="4354" max="4354" width="14.7109375" customWidth="1"/>
    <col min="4355" max="4355" width="20.85546875" customWidth="1"/>
    <col min="4356" max="4356" width="26.7109375" customWidth="1"/>
    <col min="4357" max="4357" width="17" customWidth="1"/>
    <col min="4358" max="4358" width="19.85546875" customWidth="1"/>
    <col min="4359" max="4359" width="16.42578125" customWidth="1"/>
    <col min="4360" max="4362" width="14.7109375" customWidth="1"/>
    <col min="4363" max="4363" width="26.7109375" customWidth="1"/>
    <col min="4364" max="4364" width="24.85546875" customWidth="1"/>
    <col min="4365" max="4365" width="21.7109375" customWidth="1"/>
    <col min="4366" max="4366" width="25.7109375" customWidth="1"/>
    <col min="4367" max="4367" width="23" customWidth="1"/>
    <col min="4368" max="4368" width="14.7109375" customWidth="1"/>
    <col min="4369" max="4369" width="18.7109375" customWidth="1"/>
    <col min="4370" max="4370" width="14.140625" customWidth="1"/>
    <col min="4371" max="4371" width="11.28515625" bestFit="1" customWidth="1"/>
    <col min="4372" max="4372" width="15.42578125" customWidth="1"/>
    <col min="4373" max="4373" width="10.28515625" bestFit="1" customWidth="1"/>
    <col min="4609" max="4609" width="26.42578125" customWidth="1"/>
    <col min="4610" max="4610" width="14.7109375" customWidth="1"/>
    <col min="4611" max="4611" width="20.85546875" customWidth="1"/>
    <col min="4612" max="4612" width="26.7109375" customWidth="1"/>
    <col min="4613" max="4613" width="17" customWidth="1"/>
    <col min="4614" max="4614" width="19.85546875" customWidth="1"/>
    <col min="4615" max="4615" width="16.42578125" customWidth="1"/>
    <col min="4616" max="4618" width="14.7109375" customWidth="1"/>
    <col min="4619" max="4619" width="26.7109375" customWidth="1"/>
    <col min="4620" max="4620" width="24.85546875" customWidth="1"/>
    <col min="4621" max="4621" width="21.7109375" customWidth="1"/>
    <col min="4622" max="4622" width="25.7109375" customWidth="1"/>
    <col min="4623" max="4623" width="23" customWidth="1"/>
    <col min="4624" max="4624" width="14.7109375" customWidth="1"/>
    <col min="4625" max="4625" width="18.7109375" customWidth="1"/>
    <col min="4626" max="4626" width="14.140625" customWidth="1"/>
    <col min="4627" max="4627" width="11.28515625" bestFit="1" customWidth="1"/>
    <col min="4628" max="4628" width="15.42578125" customWidth="1"/>
    <col min="4629" max="4629" width="10.28515625" bestFit="1" customWidth="1"/>
    <col min="4865" max="4865" width="26.42578125" customWidth="1"/>
    <col min="4866" max="4866" width="14.7109375" customWidth="1"/>
    <col min="4867" max="4867" width="20.85546875" customWidth="1"/>
    <col min="4868" max="4868" width="26.7109375" customWidth="1"/>
    <col min="4869" max="4869" width="17" customWidth="1"/>
    <col min="4870" max="4870" width="19.85546875" customWidth="1"/>
    <col min="4871" max="4871" width="16.42578125" customWidth="1"/>
    <col min="4872" max="4874" width="14.7109375" customWidth="1"/>
    <col min="4875" max="4875" width="26.7109375" customWidth="1"/>
    <col min="4876" max="4876" width="24.85546875" customWidth="1"/>
    <col min="4877" max="4877" width="21.7109375" customWidth="1"/>
    <col min="4878" max="4878" width="25.7109375" customWidth="1"/>
    <col min="4879" max="4879" width="23" customWidth="1"/>
    <col min="4880" max="4880" width="14.7109375" customWidth="1"/>
    <col min="4881" max="4881" width="18.7109375" customWidth="1"/>
    <col min="4882" max="4882" width="14.140625" customWidth="1"/>
    <col min="4883" max="4883" width="11.28515625" bestFit="1" customWidth="1"/>
    <col min="4884" max="4884" width="15.42578125" customWidth="1"/>
    <col min="4885" max="4885" width="10.28515625" bestFit="1" customWidth="1"/>
    <col min="5121" max="5121" width="26.42578125" customWidth="1"/>
    <col min="5122" max="5122" width="14.7109375" customWidth="1"/>
    <col min="5123" max="5123" width="20.85546875" customWidth="1"/>
    <col min="5124" max="5124" width="26.7109375" customWidth="1"/>
    <col min="5125" max="5125" width="17" customWidth="1"/>
    <col min="5126" max="5126" width="19.85546875" customWidth="1"/>
    <col min="5127" max="5127" width="16.42578125" customWidth="1"/>
    <col min="5128" max="5130" width="14.7109375" customWidth="1"/>
    <col min="5131" max="5131" width="26.7109375" customWidth="1"/>
    <col min="5132" max="5132" width="24.85546875" customWidth="1"/>
    <col min="5133" max="5133" width="21.7109375" customWidth="1"/>
    <col min="5134" max="5134" width="25.7109375" customWidth="1"/>
    <col min="5135" max="5135" width="23" customWidth="1"/>
    <col min="5136" max="5136" width="14.7109375" customWidth="1"/>
    <col min="5137" max="5137" width="18.7109375" customWidth="1"/>
    <col min="5138" max="5138" width="14.140625" customWidth="1"/>
    <col min="5139" max="5139" width="11.28515625" bestFit="1" customWidth="1"/>
    <col min="5140" max="5140" width="15.42578125" customWidth="1"/>
    <col min="5141" max="5141" width="10.28515625" bestFit="1" customWidth="1"/>
    <col min="5377" max="5377" width="26.42578125" customWidth="1"/>
    <col min="5378" max="5378" width="14.7109375" customWidth="1"/>
    <col min="5379" max="5379" width="20.85546875" customWidth="1"/>
    <col min="5380" max="5380" width="26.7109375" customWidth="1"/>
    <col min="5381" max="5381" width="17" customWidth="1"/>
    <col min="5382" max="5382" width="19.85546875" customWidth="1"/>
    <col min="5383" max="5383" width="16.42578125" customWidth="1"/>
    <col min="5384" max="5386" width="14.7109375" customWidth="1"/>
    <col min="5387" max="5387" width="26.7109375" customWidth="1"/>
    <col min="5388" max="5388" width="24.85546875" customWidth="1"/>
    <col min="5389" max="5389" width="21.7109375" customWidth="1"/>
    <col min="5390" max="5390" width="25.7109375" customWidth="1"/>
    <col min="5391" max="5391" width="23" customWidth="1"/>
    <col min="5392" max="5392" width="14.7109375" customWidth="1"/>
    <col min="5393" max="5393" width="18.7109375" customWidth="1"/>
    <col min="5394" max="5394" width="14.140625" customWidth="1"/>
    <col min="5395" max="5395" width="11.28515625" bestFit="1" customWidth="1"/>
    <col min="5396" max="5396" width="15.42578125" customWidth="1"/>
    <col min="5397" max="5397" width="10.28515625" bestFit="1" customWidth="1"/>
    <col min="5633" max="5633" width="26.42578125" customWidth="1"/>
    <col min="5634" max="5634" width="14.7109375" customWidth="1"/>
    <col min="5635" max="5635" width="20.85546875" customWidth="1"/>
    <col min="5636" max="5636" width="26.7109375" customWidth="1"/>
    <col min="5637" max="5637" width="17" customWidth="1"/>
    <col min="5638" max="5638" width="19.85546875" customWidth="1"/>
    <col min="5639" max="5639" width="16.42578125" customWidth="1"/>
    <col min="5640" max="5642" width="14.7109375" customWidth="1"/>
    <col min="5643" max="5643" width="26.7109375" customWidth="1"/>
    <col min="5644" max="5644" width="24.85546875" customWidth="1"/>
    <col min="5645" max="5645" width="21.7109375" customWidth="1"/>
    <col min="5646" max="5646" width="25.7109375" customWidth="1"/>
    <col min="5647" max="5647" width="23" customWidth="1"/>
    <col min="5648" max="5648" width="14.7109375" customWidth="1"/>
    <col min="5649" max="5649" width="18.7109375" customWidth="1"/>
    <col min="5650" max="5650" width="14.140625" customWidth="1"/>
    <col min="5651" max="5651" width="11.28515625" bestFit="1" customWidth="1"/>
    <col min="5652" max="5652" width="15.42578125" customWidth="1"/>
    <col min="5653" max="5653" width="10.28515625" bestFit="1" customWidth="1"/>
    <col min="5889" max="5889" width="26.42578125" customWidth="1"/>
    <col min="5890" max="5890" width="14.7109375" customWidth="1"/>
    <col min="5891" max="5891" width="20.85546875" customWidth="1"/>
    <col min="5892" max="5892" width="26.7109375" customWidth="1"/>
    <col min="5893" max="5893" width="17" customWidth="1"/>
    <col min="5894" max="5894" width="19.85546875" customWidth="1"/>
    <col min="5895" max="5895" width="16.42578125" customWidth="1"/>
    <col min="5896" max="5898" width="14.7109375" customWidth="1"/>
    <col min="5899" max="5899" width="26.7109375" customWidth="1"/>
    <col min="5900" max="5900" width="24.85546875" customWidth="1"/>
    <col min="5901" max="5901" width="21.7109375" customWidth="1"/>
    <col min="5902" max="5902" width="25.7109375" customWidth="1"/>
    <col min="5903" max="5903" width="23" customWidth="1"/>
    <col min="5904" max="5904" width="14.7109375" customWidth="1"/>
    <col min="5905" max="5905" width="18.7109375" customWidth="1"/>
    <col min="5906" max="5906" width="14.140625" customWidth="1"/>
    <col min="5907" max="5907" width="11.28515625" bestFit="1" customWidth="1"/>
    <col min="5908" max="5908" width="15.42578125" customWidth="1"/>
    <col min="5909" max="5909" width="10.28515625" bestFit="1" customWidth="1"/>
    <col min="6145" max="6145" width="26.42578125" customWidth="1"/>
    <col min="6146" max="6146" width="14.7109375" customWidth="1"/>
    <col min="6147" max="6147" width="20.85546875" customWidth="1"/>
    <col min="6148" max="6148" width="26.7109375" customWidth="1"/>
    <col min="6149" max="6149" width="17" customWidth="1"/>
    <col min="6150" max="6150" width="19.85546875" customWidth="1"/>
    <col min="6151" max="6151" width="16.42578125" customWidth="1"/>
    <col min="6152" max="6154" width="14.7109375" customWidth="1"/>
    <col min="6155" max="6155" width="26.7109375" customWidth="1"/>
    <col min="6156" max="6156" width="24.85546875" customWidth="1"/>
    <col min="6157" max="6157" width="21.7109375" customWidth="1"/>
    <col min="6158" max="6158" width="25.7109375" customWidth="1"/>
    <col min="6159" max="6159" width="23" customWidth="1"/>
    <col min="6160" max="6160" width="14.7109375" customWidth="1"/>
    <col min="6161" max="6161" width="18.7109375" customWidth="1"/>
    <col min="6162" max="6162" width="14.140625" customWidth="1"/>
    <col min="6163" max="6163" width="11.28515625" bestFit="1" customWidth="1"/>
    <col min="6164" max="6164" width="15.42578125" customWidth="1"/>
    <col min="6165" max="6165" width="10.28515625" bestFit="1" customWidth="1"/>
    <col min="6401" max="6401" width="26.42578125" customWidth="1"/>
    <col min="6402" max="6402" width="14.7109375" customWidth="1"/>
    <col min="6403" max="6403" width="20.85546875" customWidth="1"/>
    <col min="6404" max="6404" width="26.7109375" customWidth="1"/>
    <col min="6405" max="6405" width="17" customWidth="1"/>
    <col min="6406" max="6406" width="19.85546875" customWidth="1"/>
    <col min="6407" max="6407" width="16.42578125" customWidth="1"/>
    <col min="6408" max="6410" width="14.7109375" customWidth="1"/>
    <col min="6411" max="6411" width="26.7109375" customWidth="1"/>
    <col min="6412" max="6412" width="24.85546875" customWidth="1"/>
    <col min="6413" max="6413" width="21.7109375" customWidth="1"/>
    <col min="6414" max="6414" width="25.7109375" customWidth="1"/>
    <col min="6415" max="6415" width="23" customWidth="1"/>
    <col min="6416" max="6416" width="14.7109375" customWidth="1"/>
    <col min="6417" max="6417" width="18.7109375" customWidth="1"/>
    <col min="6418" max="6418" width="14.140625" customWidth="1"/>
    <col min="6419" max="6419" width="11.28515625" bestFit="1" customWidth="1"/>
    <col min="6420" max="6420" width="15.42578125" customWidth="1"/>
    <col min="6421" max="6421" width="10.28515625" bestFit="1" customWidth="1"/>
    <col min="6657" max="6657" width="26.42578125" customWidth="1"/>
    <col min="6658" max="6658" width="14.7109375" customWidth="1"/>
    <col min="6659" max="6659" width="20.85546875" customWidth="1"/>
    <col min="6660" max="6660" width="26.7109375" customWidth="1"/>
    <col min="6661" max="6661" width="17" customWidth="1"/>
    <col min="6662" max="6662" width="19.85546875" customWidth="1"/>
    <col min="6663" max="6663" width="16.42578125" customWidth="1"/>
    <col min="6664" max="6666" width="14.7109375" customWidth="1"/>
    <col min="6667" max="6667" width="26.7109375" customWidth="1"/>
    <col min="6668" max="6668" width="24.85546875" customWidth="1"/>
    <col min="6669" max="6669" width="21.7109375" customWidth="1"/>
    <col min="6670" max="6670" width="25.7109375" customWidth="1"/>
    <col min="6671" max="6671" width="23" customWidth="1"/>
    <col min="6672" max="6672" width="14.7109375" customWidth="1"/>
    <col min="6673" max="6673" width="18.7109375" customWidth="1"/>
    <col min="6674" max="6674" width="14.140625" customWidth="1"/>
    <col min="6675" max="6675" width="11.28515625" bestFit="1" customWidth="1"/>
    <col min="6676" max="6676" width="15.42578125" customWidth="1"/>
    <col min="6677" max="6677" width="10.28515625" bestFit="1" customWidth="1"/>
    <col min="6913" max="6913" width="26.42578125" customWidth="1"/>
    <col min="6914" max="6914" width="14.7109375" customWidth="1"/>
    <col min="6915" max="6915" width="20.85546875" customWidth="1"/>
    <col min="6916" max="6916" width="26.7109375" customWidth="1"/>
    <col min="6917" max="6917" width="17" customWidth="1"/>
    <col min="6918" max="6918" width="19.85546875" customWidth="1"/>
    <col min="6919" max="6919" width="16.42578125" customWidth="1"/>
    <col min="6920" max="6922" width="14.7109375" customWidth="1"/>
    <col min="6923" max="6923" width="26.7109375" customWidth="1"/>
    <col min="6924" max="6924" width="24.85546875" customWidth="1"/>
    <col min="6925" max="6925" width="21.7109375" customWidth="1"/>
    <col min="6926" max="6926" width="25.7109375" customWidth="1"/>
    <col min="6927" max="6927" width="23" customWidth="1"/>
    <col min="6928" max="6928" width="14.7109375" customWidth="1"/>
    <col min="6929" max="6929" width="18.7109375" customWidth="1"/>
    <col min="6930" max="6930" width="14.140625" customWidth="1"/>
    <col min="6931" max="6931" width="11.28515625" bestFit="1" customWidth="1"/>
    <col min="6932" max="6932" width="15.42578125" customWidth="1"/>
    <col min="6933" max="6933" width="10.28515625" bestFit="1" customWidth="1"/>
    <col min="7169" max="7169" width="26.42578125" customWidth="1"/>
    <col min="7170" max="7170" width="14.7109375" customWidth="1"/>
    <col min="7171" max="7171" width="20.85546875" customWidth="1"/>
    <col min="7172" max="7172" width="26.7109375" customWidth="1"/>
    <col min="7173" max="7173" width="17" customWidth="1"/>
    <col min="7174" max="7174" width="19.85546875" customWidth="1"/>
    <col min="7175" max="7175" width="16.42578125" customWidth="1"/>
    <col min="7176" max="7178" width="14.7109375" customWidth="1"/>
    <col min="7179" max="7179" width="26.7109375" customWidth="1"/>
    <col min="7180" max="7180" width="24.85546875" customWidth="1"/>
    <col min="7181" max="7181" width="21.7109375" customWidth="1"/>
    <col min="7182" max="7182" width="25.7109375" customWidth="1"/>
    <col min="7183" max="7183" width="23" customWidth="1"/>
    <col min="7184" max="7184" width="14.7109375" customWidth="1"/>
    <col min="7185" max="7185" width="18.7109375" customWidth="1"/>
    <col min="7186" max="7186" width="14.140625" customWidth="1"/>
    <col min="7187" max="7187" width="11.28515625" bestFit="1" customWidth="1"/>
    <col min="7188" max="7188" width="15.42578125" customWidth="1"/>
    <col min="7189" max="7189" width="10.28515625" bestFit="1" customWidth="1"/>
    <col min="7425" max="7425" width="26.42578125" customWidth="1"/>
    <col min="7426" max="7426" width="14.7109375" customWidth="1"/>
    <col min="7427" max="7427" width="20.85546875" customWidth="1"/>
    <col min="7428" max="7428" width="26.7109375" customWidth="1"/>
    <col min="7429" max="7429" width="17" customWidth="1"/>
    <col min="7430" max="7430" width="19.85546875" customWidth="1"/>
    <col min="7431" max="7431" width="16.42578125" customWidth="1"/>
    <col min="7432" max="7434" width="14.7109375" customWidth="1"/>
    <col min="7435" max="7435" width="26.7109375" customWidth="1"/>
    <col min="7436" max="7436" width="24.85546875" customWidth="1"/>
    <col min="7437" max="7437" width="21.7109375" customWidth="1"/>
    <col min="7438" max="7438" width="25.7109375" customWidth="1"/>
    <col min="7439" max="7439" width="23" customWidth="1"/>
    <col min="7440" max="7440" width="14.7109375" customWidth="1"/>
    <col min="7441" max="7441" width="18.7109375" customWidth="1"/>
    <col min="7442" max="7442" width="14.140625" customWidth="1"/>
    <col min="7443" max="7443" width="11.28515625" bestFit="1" customWidth="1"/>
    <col min="7444" max="7444" width="15.42578125" customWidth="1"/>
    <col min="7445" max="7445" width="10.28515625" bestFit="1" customWidth="1"/>
    <col min="7681" max="7681" width="26.42578125" customWidth="1"/>
    <col min="7682" max="7682" width="14.7109375" customWidth="1"/>
    <col min="7683" max="7683" width="20.85546875" customWidth="1"/>
    <col min="7684" max="7684" width="26.7109375" customWidth="1"/>
    <col min="7685" max="7685" width="17" customWidth="1"/>
    <col min="7686" max="7686" width="19.85546875" customWidth="1"/>
    <col min="7687" max="7687" width="16.42578125" customWidth="1"/>
    <col min="7688" max="7690" width="14.7109375" customWidth="1"/>
    <col min="7691" max="7691" width="26.7109375" customWidth="1"/>
    <col min="7692" max="7692" width="24.85546875" customWidth="1"/>
    <col min="7693" max="7693" width="21.7109375" customWidth="1"/>
    <col min="7694" max="7694" width="25.7109375" customWidth="1"/>
    <col min="7695" max="7695" width="23" customWidth="1"/>
    <col min="7696" max="7696" width="14.7109375" customWidth="1"/>
    <col min="7697" max="7697" width="18.7109375" customWidth="1"/>
    <col min="7698" max="7698" width="14.140625" customWidth="1"/>
    <col min="7699" max="7699" width="11.28515625" bestFit="1" customWidth="1"/>
    <col min="7700" max="7700" width="15.42578125" customWidth="1"/>
    <col min="7701" max="7701" width="10.28515625" bestFit="1" customWidth="1"/>
    <col min="7937" max="7937" width="26.42578125" customWidth="1"/>
    <col min="7938" max="7938" width="14.7109375" customWidth="1"/>
    <col min="7939" max="7939" width="20.85546875" customWidth="1"/>
    <col min="7940" max="7940" width="26.7109375" customWidth="1"/>
    <col min="7941" max="7941" width="17" customWidth="1"/>
    <col min="7942" max="7942" width="19.85546875" customWidth="1"/>
    <col min="7943" max="7943" width="16.42578125" customWidth="1"/>
    <col min="7944" max="7946" width="14.7109375" customWidth="1"/>
    <col min="7947" max="7947" width="26.7109375" customWidth="1"/>
    <col min="7948" max="7948" width="24.85546875" customWidth="1"/>
    <col min="7949" max="7949" width="21.7109375" customWidth="1"/>
    <col min="7950" max="7950" width="25.7109375" customWidth="1"/>
    <col min="7951" max="7951" width="23" customWidth="1"/>
    <col min="7952" max="7952" width="14.7109375" customWidth="1"/>
    <col min="7953" max="7953" width="18.7109375" customWidth="1"/>
    <col min="7954" max="7954" width="14.140625" customWidth="1"/>
    <col min="7955" max="7955" width="11.28515625" bestFit="1" customWidth="1"/>
    <col min="7956" max="7956" width="15.42578125" customWidth="1"/>
    <col min="7957" max="7957" width="10.28515625" bestFit="1" customWidth="1"/>
    <col min="8193" max="8193" width="26.42578125" customWidth="1"/>
    <col min="8194" max="8194" width="14.7109375" customWidth="1"/>
    <col min="8195" max="8195" width="20.85546875" customWidth="1"/>
    <col min="8196" max="8196" width="26.7109375" customWidth="1"/>
    <col min="8197" max="8197" width="17" customWidth="1"/>
    <col min="8198" max="8198" width="19.85546875" customWidth="1"/>
    <col min="8199" max="8199" width="16.42578125" customWidth="1"/>
    <col min="8200" max="8202" width="14.7109375" customWidth="1"/>
    <col min="8203" max="8203" width="26.7109375" customWidth="1"/>
    <col min="8204" max="8204" width="24.85546875" customWidth="1"/>
    <col min="8205" max="8205" width="21.7109375" customWidth="1"/>
    <col min="8206" max="8206" width="25.7109375" customWidth="1"/>
    <col min="8207" max="8207" width="23" customWidth="1"/>
    <col min="8208" max="8208" width="14.7109375" customWidth="1"/>
    <col min="8209" max="8209" width="18.7109375" customWidth="1"/>
    <col min="8210" max="8210" width="14.140625" customWidth="1"/>
    <col min="8211" max="8211" width="11.28515625" bestFit="1" customWidth="1"/>
    <col min="8212" max="8212" width="15.42578125" customWidth="1"/>
    <col min="8213" max="8213" width="10.28515625" bestFit="1" customWidth="1"/>
    <col min="8449" max="8449" width="26.42578125" customWidth="1"/>
    <col min="8450" max="8450" width="14.7109375" customWidth="1"/>
    <col min="8451" max="8451" width="20.85546875" customWidth="1"/>
    <col min="8452" max="8452" width="26.7109375" customWidth="1"/>
    <col min="8453" max="8453" width="17" customWidth="1"/>
    <col min="8454" max="8454" width="19.85546875" customWidth="1"/>
    <col min="8455" max="8455" width="16.42578125" customWidth="1"/>
    <col min="8456" max="8458" width="14.7109375" customWidth="1"/>
    <col min="8459" max="8459" width="26.7109375" customWidth="1"/>
    <col min="8460" max="8460" width="24.85546875" customWidth="1"/>
    <col min="8461" max="8461" width="21.7109375" customWidth="1"/>
    <col min="8462" max="8462" width="25.7109375" customWidth="1"/>
    <col min="8463" max="8463" width="23" customWidth="1"/>
    <col min="8464" max="8464" width="14.7109375" customWidth="1"/>
    <col min="8465" max="8465" width="18.7109375" customWidth="1"/>
    <col min="8466" max="8466" width="14.140625" customWidth="1"/>
    <col min="8467" max="8467" width="11.28515625" bestFit="1" customWidth="1"/>
    <col min="8468" max="8468" width="15.42578125" customWidth="1"/>
    <col min="8469" max="8469" width="10.28515625" bestFit="1" customWidth="1"/>
    <col min="8705" max="8705" width="26.42578125" customWidth="1"/>
    <col min="8706" max="8706" width="14.7109375" customWidth="1"/>
    <col min="8707" max="8707" width="20.85546875" customWidth="1"/>
    <col min="8708" max="8708" width="26.7109375" customWidth="1"/>
    <col min="8709" max="8709" width="17" customWidth="1"/>
    <col min="8710" max="8710" width="19.85546875" customWidth="1"/>
    <col min="8711" max="8711" width="16.42578125" customWidth="1"/>
    <col min="8712" max="8714" width="14.7109375" customWidth="1"/>
    <col min="8715" max="8715" width="26.7109375" customWidth="1"/>
    <col min="8716" max="8716" width="24.85546875" customWidth="1"/>
    <col min="8717" max="8717" width="21.7109375" customWidth="1"/>
    <col min="8718" max="8718" width="25.7109375" customWidth="1"/>
    <col min="8719" max="8719" width="23" customWidth="1"/>
    <col min="8720" max="8720" width="14.7109375" customWidth="1"/>
    <col min="8721" max="8721" width="18.7109375" customWidth="1"/>
    <col min="8722" max="8722" width="14.140625" customWidth="1"/>
    <col min="8723" max="8723" width="11.28515625" bestFit="1" customWidth="1"/>
    <col min="8724" max="8724" width="15.42578125" customWidth="1"/>
    <col min="8725" max="8725" width="10.28515625" bestFit="1" customWidth="1"/>
    <col min="8961" max="8961" width="26.42578125" customWidth="1"/>
    <col min="8962" max="8962" width="14.7109375" customWidth="1"/>
    <col min="8963" max="8963" width="20.85546875" customWidth="1"/>
    <col min="8964" max="8964" width="26.7109375" customWidth="1"/>
    <col min="8965" max="8965" width="17" customWidth="1"/>
    <col min="8966" max="8966" width="19.85546875" customWidth="1"/>
    <col min="8967" max="8967" width="16.42578125" customWidth="1"/>
    <col min="8968" max="8970" width="14.7109375" customWidth="1"/>
    <col min="8971" max="8971" width="26.7109375" customWidth="1"/>
    <col min="8972" max="8972" width="24.85546875" customWidth="1"/>
    <col min="8973" max="8973" width="21.7109375" customWidth="1"/>
    <col min="8974" max="8974" width="25.7109375" customWidth="1"/>
    <col min="8975" max="8975" width="23" customWidth="1"/>
    <col min="8976" max="8976" width="14.7109375" customWidth="1"/>
    <col min="8977" max="8977" width="18.7109375" customWidth="1"/>
    <col min="8978" max="8978" width="14.140625" customWidth="1"/>
    <col min="8979" max="8979" width="11.28515625" bestFit="1" customWidth="1"/>
    <col min="8980" max="8980" width="15.42578125" customWidth="1"/>
    <col min="8981" max="8981" width="10.28515625" bestFit="1" customWidth="1"/>
    <col min="9217" max="9217" width="26.42578125" customWidth="1"/>
    <col min="9218" max="9218" width="14.7109375" customWidth="1"/>
    <col min="9219" max="9219" width="20.85546875" customWidth="1"/>
    <col min="9220" max="9220" width="26.7109375" customWidth="1"/>
    <col min="9221" max="9221" width="17" customWidth="1"/>
    <col min="9222" max="9222" width="19.85546875" customWidth="1"/>
    <col min="9223" max="9223" width="16.42578125" customWidth="1"/>
    <col min="9224" max="9226" width="14.7109375" customWidth="1"/>
    <col min="9227" max="9227" width="26.7109375" customWidth="1"/>
    <col min="9228" max="9228" width="24.85546875" customWidth="1"/>
    <col min="9229" max="9229" width="21.7109375" customWidth="1"/>
    <col min="9230" max="9230" width="25.7109375" customWidth="1"/>
    <col min="9231" max="9231" width="23" customWidth="1"/>
    <col min="9232" max="9232" width="14.7109375" customWidth="1"/>
    <col min="9233" max="9233" width="18.7109375" customWidth="1"/>
    <col min="9234" max="9234" width="14.140625" customWidth="1"/>
    <col min="9235" max="9235" width="11.28515625" bestFit="1" customWidth="1"/>
    <col min="9236" max="9236" width="15.42578125" customWidth="1"/>
    <col min="9237" max="9237" width="10.28515625" bestFit="1" customWidth="1"/>
    <col min="9473" max="9473" width="26.42578125" customWidth="1"/>
    <col min="9474" max="9474" width="14.7109375" customWidth="1"/>
    <col min="9475" max="9475" width="20.85546875" customWidth="1"/>
    <col min="9476" max="9476" width="26.7109375" customWidth="1"/>
    <col min="9477" max="9477" width="17" customWidth="1"/>
    <col min="9478" max="9478" width="19.85546875" customWidth="1"/>
    <col min="9479" max="9479" width="16.42578125" customWidth="1"/>
    <col min="9480" max="9482" width="14.7109375" customWidth="1"/>
    <col min="9483" max="9483" width="26.7109375" customWidth="1"/>
    <col min="9484" max="9484" width="24.85546875" customWidth="1"/>
    <col min="9485" max="9485" width="21.7109375" customWidth="1"/>
    <col min="9486" max="9486" width="25.7109375" customWidth="1"/>
    <col min="9487" max="9487" width="23" customWidth="1"/>
    <col min="9488" max="9488" width="14.7109375" customWidth="1"/>
    <col min="9489" max="9489" width="18.7109375" customWidth="1"/>
    <col min="9490" max="9490" width="14.140625" customWidth="1"/>
    <col min="9491" max="9491" width="11.28515625" bestFit="1" customWidth="1"/>
    <col min="9492" max="9492" width="15.42578125" customWidth="1"/>
    <col min="9493" max="9493" width="10.28515625" bestFit="1" customWidth="1"/>
    <col min="9729" max="9729" width="26.42578125" customWidth="1"/>
    <col min="9730" max="9730" width="14.7109375" customWidth="1"/>
    <col min="9731" max="9731" width="20.85546875" customWidth="1"/>
    <col min="9732" max="9732" width="26.7109375" customWidth="1"/>
    <col min="9733" max="9733" width="17" customWidth="1"/>
    <col min="9734" max="9734" width="19.85546875" customWidth="1"/>
    <col min="9735" max="9735" width="16.42578125" customWidth="1"/>
    <col min="9736" max="9738" width="14.7109375" customWidth="1"/>
    <col min="9739" max="9739" width="26.7109375" customWidth="1"/>
    <col min="9740" max="9740" width="24.85546875" customWidth="1"/>
    <col min="9741" max="9741" width="21.7109375" customWidth="1"/>
    <col min="9742" max="9742" width="25.7109375" customWidth="1"/>
    <col min="9743" max="9743" width="23" customWidth="1"/>
    <col min="9744" max="9744" width="14.7109375" customWidth="1"/>
    <col min="9745" max="9745" width="18.7109375" customWidth="1"/>
    <col min="9746" max="9746" width="14.140625" customWidth="1"/>
    <col min="9747" max="9747" width="11.28515625" bestFit="1" customWidth="1"/>
    <col min="9748" max="9748" width="15.42578125" customWidth="1"/>
    <col min="9749" max="9749" width="10.28515625" bestFit="1" customWidth="1"/>
    <col min="9985" max="9985" width="26.42578125" customWidth="1"/>
    <col min="9986" max="9986" width="14.7109375" customWidth="1"/>
    <col min="9987" max="9987" width="20.85546875" customWidth="1"/>
    <col min="9988" max="9988" width="26.7109375" customWidth="1"/>
    <col min="9989" max="9989" width="17" customWidth="1"/>
    <col min="9990" max="9990" width="19.85546875" customWidth="1"/>
    <col min="9991" max="9991" width="16.42578125" customWidth="1"/>
    <col min="9992" max="9994" width="14.7109375" customWidth="1"/>
    <col min="9995" max="9995" width="26.7109375" customWidth="1"/>
    <col min="9996" max="9996" width="24.85546875" customWidth="1"/>
    <col min="9997" max="9997" width="21.7109375" customWidth="1"/>
    <col min="9998" max="9998" width="25.7109375" customWidth="1"/>
    <col min="9999" max="9999" width="23" customWidth="1"/>
    <col min="10000" max="10000" width="14.7109375" customWidth="1"/>
    <col min="10001" max="10001" width="18.7109375" customWidth="1"/>
    <col min="10002" max="10002" width="14.140625" customWidth="1"/>
    <col min="10003" max="10003" width="11.28515625" bestFit="1" customWidth="1"/>
    <col min="10004" max="10004" width="15.42578125" customWidth="1"/>
    <col min="10005" max="10005" width="10.28515625" bestFit="1" customWidth="1"/>
    <col min="10241" max="10241" width="26.42578125" customWidth="1"/>
    <col min="10242" max="10242" width="14.7109375" customWidth="1"/>
    <col min="10243" max="10243" width="20.85546875" customWidth="1"/>
    <col min="10244" max="10244" width="26.7109375" customWidth="1"/>
    <col min="10245" max="10245" width="17" customWidth="1"/>
    <col min="10246" max="10246" width="19.85546875" customWidth="1"/>
    <col min="10247" max="10247" width="16.42578125" customWidth="1"/>
    <col min="10248" max="10250" width="14.7109375" customWidth="1"/>
    <col min="10251" max="10251" width="26.7109375" customWidth="1"/>
    <col min="10252" max="10252" width="24.85546875" customWidth="1"/>
    <col min="10253" max="10253" width="21.7109375" customWidth="1"/>
    <col min="10254" max="10254" width="25.7109375" customWidth="1"/>
    <col min="10255" max="10255" width="23" customWidth="1"/>
    <col min="10256" max="10256" width="14.7109375" customWidth="1"/>
    <col min="10257" max="10257" width="18.7109375" customWidth="1"/>
    <col min="10258" max="10258" width="14.140625" customWidth="1"/>
    <col min="10259" max="10259" width="11.28515625" bestFit="1" customWidth="1"/>
    <col min="10260" max="10260" width="15.42578125" customWidth="1"/>
    <col min="10261" max="10261" width="10.28515625" bestFit="1" customWidth="1"/>
    <col min="10497" max="10497" width="26.42578125" customWidth="1"/>
    <col min="10498" max="10498" width="14.7109375" customWidth="1"/>
    <col min="10499" max="10499" width="20.85546875" customWidth="1"/>
    <col min="10500" max="10500" width="26.7109375" customWidth="1"/>
    <col min="10501" max="10501" width="17" customWidth="1"/>
    <col min="10502" max="10502" width="19.85546875" customWidth="1"/>
    <col min="10503" max="10503" width="16.42578125" customWidth="1"/>
    <col min="10504" max="10506" width="14.7109375" customWidth="1"/>
    <col min="10507" max="10507" width="26.7109375" customWidth="1"/>
    <col min="10508" max="10508" width="24.85546875" customWidth="1"/>
    <col min="10509" max="10509" width="21.7109375" customWidth="1"/>
    <col min="10510" max="10510" width="25.7109375" customWidth="1"/>
    <col min="10511" max="10511" width="23" customWidth="1"/>
    <col min="10512" max="10512" width="14.7109375" customWidth="1"/>
    <col min="10513" max="10513" width="18.7109375" customWidth="1"/>
    <col min="10514" max="10514" width="14.140625" customWidth="1"/>
    <col min="10515" max="10515" width="11.28515625" bestFit="1" customWidth="1"/>
    <col min="10516" max="10516" width="15.42578125" customWidth="1"/>
    <col min="10517" max="10517" width="10.28515625" bestFit="1" customWidth="1"/>
    <col min="10753" max="10753" width="26.42578125" customWidth="1"/>
    <col min="10754" max="10754" width="14.7109375" customWidth="1"/>
    <col min="10755" max="10755" width="20.85546875" customWidth="1"/>
    <col min="10756" max="10756" width="26.7109375" customWidth="1"/>
    <col min="10757" max="10757" width="17" customWidth="1"/>
    <col min="10758" max="10758" width="19.85546875" customWidth="1"/>
    <col min="10759" max="10759" width="16.42578125" customWidth="1"/>
    <col min="10760" max="10762" width="14.7109375" customWidth="1"/>
    <col min="10763" max="10763" width="26.7109375" customWidth="1"/>
    <col min="10764" max="10764" width="24.85546875" customWidth="1"/>
    <col min="10765" max="10765" width="21.7109375" customWidth="1"/>
    <col min="10766" max="10766" width="25.7109375" customWidth="1"/>
    <col min="10767" max="10767" width="23" customWidth="1"/>
    <col min="10768" max="10768" width="14.7109375" customWidth="1"/>
    <col min="10769" max="10769" width="18.7109375" customWidth="1"/>
    <col min="10770" max="10770" width="14.140625" customWidth="1"/>
    <col min="10771" max="10771" width="11.28515625" bestFit="1" customWidth="1"/>
    <col min="10772" max="10772" width="15.42578125" customWidth="1"/>
    <col min="10773" max="10773" width="10.28515625" bestFit="1" customWidth="1"/>
    <col min="11009" max="11009" width="26.42578125" customWidth="1"/>
    <col min="11010" max="11010" width="14.7109375" customWidth="1"/>
    <col min="11011" max="11011" width="20.85546875" customWidth="1"/>
    <col min="11012" max="11012" width="26.7109375" customWidth="1"/>
    <col min="11013" max="11013" width="17" customWidth="1"/>
    <col min="11014" max="11014" width="19.85546875" customWidth="1"/>
    <col min="11015" max="11015" width="16.42578125" customWidth="1"/>
    <col min="11016" max="11018" width="14.7109375" customWidth="1"/>
    <col min="11019" max="11019" width="26.7109375" customWidth="1"/>
    <col min="11020" max="11020" width="24.85546875" customWidth="1"/>
    <col min="11021" max="11021" width="21.7109375" customWidth="1"/>
    <col min="11022" max="11022" width="25.7109375" customWidth="1"/>
    <col min="11023" max="11023" width="23" customWidth="1"/>
    <col min="11024" max="11024" width="14.7109375" customWidth="1"/>
    <col min="11025" max="11025" width="18.7109375" customWidth="1"/>
    <col min="11026" max="11026" width="14.140625" customWidth="1"/>
    <col min="11027" max="11027" width="11.28515625" bestFit="1" customWidth="1"/>
    <col min="11028" max="11028" width="15.42578125" customWidth="1"/>
    <col min="11029" max="11029" width="10.28515625" bestFit="1" customWidth="1"/>
    <col min="11265" max="11265" width="26.42578125" customWidth="1"/>
    <col min="11266" max="11266" width="14.7109375" customWidth="1"/>
    <col min="11267" max="11267" width="20.85546875" customWidth="1"/>
    <col min="11268" max="11268" width="26.7109375" customWidth="1"/>
    <col min="11269" max="11269" width="17" customWidth="1"/>
    <col min="11270" max="11270" width="19.85546875" customWidth="1"/>
    <col min="11271" max="11271" width="16.42578125" customWidth="1"/>
    <col min="11272" max="11274" width="14.7109375" customWidth="1"/>
    <col min="11275" max="11275" width="26.7109375" customWidth="1"/>
    <col min="11276" max="11276" width="24.85546875" customWidth="1"/>
    <col min="11277" max="11277" width="21.7109375" customWidth="1"/>
    <col min="11278" max="11278" width="25.7109375" customWidth="1"/>
    <col min="11279" max="11279" width="23" customWidth="1"/>
    <col min="11280" max="11280" width="14.7109375" customWidth="1"/>
    <col min="11281" max="11281" width="18.7109375" customWidth="1"/>
    <col min="11282" max="11282" width="14.140625" customWidth="1"/>
    <col min="11283" max="11283" width="11.28515625" bestFit="1" customWidth="1"/>
    <col min="11284" max="11284" width="15.42578125" customWidth="1"/>
    <col min="11285" max="11285" width="10.28515625" bestFit="1" customWidth="1"/>
    <col min="11521" max="11521" width="26.42578125" customWidth="1"/>
    <col min="11522" max="11522" width="14.7109375" customWidth="1"/>
    <col min="11523" max="11523" width="20.85546875" customWidth="1"/>
    <col min="11524" max="11524" width="26.7109375" customWidth="1"/>
    <col min="11525" max="11525" width="17" customWidth="1"/>
    <col min="11526" max="11526" width="19.85546875" customWidth="1"/>
    <col min="11527" max="11527" width="16.42578125" customWidth="1"/>
    <col min="11528" max="11530" width="14.7109375" customWidth="1"/>
    <col min="11531" max="11531" width="26.7109375" customWidth="1"/>
    <col min="11532" max="11532" width="24.85546875" customWidth="1"/>
    <col min="11533" max="11533" width="21.7109375" customWidth="1"/>
    <col min="11534" max="11534" width="25.7109375" customWidth="1"/>
    <col min="11535" max="11535" width="23" customWidth="1"/>
    <col min="11536" max="11536" width="14.7109375" customWidth="1"/>
    <col min="11537" max="11537" width="18.7109375" customWidth="1"/>
    <col min="11538" max="11538" width="14.140625" customWidth="1"/>
    <col min="11539" max="11539" width="11.28515625" bestFit="1" customWidth="1"/>
    <col min="11540" max="11540" width="15.42578125" customWidth="1"/>
    <col min="11541" max="11541" width="10.28515625" bestFit="1" customWidth="1"/>
    <col min="11777" max="11777" width="26.42578125" customWidth="1"/>
    <col min="11778" max="11778" width="14.7109375" customWidth="1"/>
    <col min="11779" max="11779" width="20.85546875" customWidth="1"/>
    <col min="11780" max="11780" width="26.7109375" customWidth="1"/>
    <col min="11781" max="11781" width="17" customWidth="1"/>
    <col min="11782" max="11782" width="19.85546875" customWidth="1"/>
    <col min="11783" max="11783" width="16.42578125" customWidth="1"/>
    <col min="11784" max="11786" width="14.7109375" customWidth="1"/>
    <col min="11787" max="11787" width="26.7109375" customWidth="1"/>
    <col min="11788" max="11788" width="24.85546875" customWidth="1"/>
    <col min="11789" max="11789" width="21.7109375" customWidth="1"/>
    <col min="11790" max="11790" width="25.7109375" customWidth="1"/>
    <col min="11791" max="11791" width="23" customWidth="1"/>
    <col min="11792" max="11792" width="14.7109375" customWidth="1"/>
    <col min="11793" max="11793" width="18.7109375" customWidth="1"/>
    <col min="11794" max="11794" width="14.140625" customWidth="1"/>
    <col min="11795" max="11795" width="11.28515625" bestFit="1" customWidth="1"/>
    <col min="11796" max="11796" width="15.42578125" customWidth="1"/>
    <col min="11797" max="11797" width="10.28515625" bestFit="1" customWidth="1"/>
    <col min="12033" max="12033" width="26.42578125" customWidth="1"/>
    <col min="12034" max="12034" width="14.7109375" customWidth="1"/>
    <col min="12035" max="12035" width="20.85546875" customWidth="1"/>
    <col min="12036" max="12036" width="26.7109375" customWidth="1"/>
    <col min="12037" max="12037" width="17" customWidth="1"/>
    <col min="12038" max="12038" width="19.85546875" customWidth="1"/>
    <col min="12039" max="12039" width="16.42578125" customWidth="1"/>
    <col min="12040" max="12042" width="14.7109375" customWidth="1"/>
    <col min="12043" max="12043" width="26.7109375" customWidth="1"/>
    <col min="12044" max="12044" width="24.85546875" customWidth="1"/>
    <col min="12045" max="12045" width="21.7109375" customWidth="1"/>
    <col min="12046" max="12046" width="25.7109375" customWidth="1"/>
    <col min="12047" max="12047" width="23" customWidth="1"/>
    <col min="12048" max="12048" width="14.7109375" customWidth="1"/>
    <col min="12049" max="12049" width="18.7109375" customWidth="1"/>
    <col min="12050" max="12050" width="14.140625" customWidth="1"/>
    <col min="12051" max="12051" width="11.28515625" bestFit="1" customWidth="1"/>
    <col min="12052" max="12052" width="15.42578125" customWidth="1"/>
    <col min="12053" max="12053" width="10.28515625" bestFit="1" customWidth="1"/>
    <col min="12289" max="12289" width="26.42578125" customWidth="1"/>
    <col min="12290" max="12290" width="14.7109375" customWidth="1"/>
    <col min="12291" max="12291" width="20.85546875" customWidth="1"/>
    <col min="12292" max="12292" width="26.7109375" customWidth="1"/>
    <col min="12293" max="12293" width="17" customWidth="1"/>
    <col min="12294" max="12294" width="19.85546875" customWidth="1"/>
    <col min="12295" max="12295" width="16.42578125" customWidth="1"/>
    <col min="12296" max="12298" width="14.7109375" customWidth="1"/>
    <col min="12299" max="12299" width="26.7109375" customWidth="1"/>
    <col min="12300" max="12300" width="24.85546875" customWidth="1"/>
    <col min="12301" max="12301" width="21.7109375" customWidth="1"/>
    <col min="12302" max="12302" width="25.7109375" customWidth="1"/>
    <col min="12303" max="12303" width="23" customWidth="1"/>
    <col min="12304" max="12304" width="14.7109375" customWidth="1"/>
    <col min="12305" max="12305" width="18.7109375" customWidth="1"/>
    <col min="12306" max="12306" width="14.140625" customWidth="1"/>
    <col min="12307" max="12307" width="11.28515625" bestFit="1" customWidth="1"/>
    <col min="12308" max="12308" width="15.42578125" customWidth="1"/>
    <col min="12309" max="12309" width="10.28515625" bestFit="1" customWidth="1"/>
    <col min="12545" max="12545" width="26.42578125" customWidth="1"/>
    <col min="12546" max="12546" width="14.7109375" customWidth="1"/>
    <col min="12547" max="12547" width="20.85546875" customWidth="1"/>
    <col min="12548" max="12548" width="26.7109375" customWidth="1"/>
    <col min="12549" max="12549" width="17" customWidth="1"/>
    <col min="12550" max="12550" width="19.85546875" customWidth="1"/>
    <col min="12551" max="12551" width="16.42578125" customWidth="1"/>
    <col min="12552" max="12554" width="14.7109375" customWidth="1"/>
    <col min="12555" max="12555" width="26.7109375" customWidth="1"/>
    <col min="12556" max="12556" width="24.85546875" customWidth="1"/>
    <col min="12557" max="12557" width="21.7109375" customWidth="1"/>
    <col min="12558" max="12558" width="25.7109375" customWidth="1"/>
    <col min="12559" max="12559" width="23" customWidth="1"/>
    <col min="12560" max="12560" width="14.7109375" customWidth="1"/>
    <col min="12561" max="12561" width="18.7109375" customWidth="1"/>
    <col min="12562" max="12562" width="14.140625" customWidth="1"/>
    <col min="12563" max="12563" width="11.28515625" bestFit="1" customWidth="1"/>
    <col min="12564" max="12564" width="15.42578125" customWidth="1"/>
    <col min="12565" max="12565" width="10.28515625" bestFit="1" customWidth="1"/>
    <col min="12801" max="12801" width="26.42578125" customWidth="1"/>
    <col min="12802" max="12802" width="14.7109375" customWidth="1"/>
    <col min="12803" max="12803" width="20.85546875" customWidth="1"/>
    <col min="12804" max="12804" width="26.7109375" customWidth="1"/>
    <col min="12805" max="12805" width="17" customWidth="1"/>
    <col min="12806" max="12806" width="19.85546875" customWidth="1"/>
    <col min="12807" max="12807" width="16.42578125" customWidth="1"/>
    <col min="12808" max="12810" width="14.7109375" customWidth="1"/>
    <col min="12811" max="12811" width="26.7109375" customWidth="1"/>
    <col min="12812" max="12812" width="24.85546875" customWidth="1"/>
    <col min="12813" max="12813" width="21.7109375" customWidth="1"/>
    <col min="12814" max="12814" width="25.7109375" customWidth="1"/>
    <col min="12815" max="12815" width="23" customWidth="1"/>
    <col min="12816" max="12816" width="14.7109375" customWidth="1"/>
    <col min="12817" max="12817" width="18.7109375" customWidth="1"/>
    <col min="12818" max="12818" width="14.140625" customWidth="1"/>
    <col min="12819" max="12819" width="11.28515625" bestFit="1" customWidth="1"/>
    <col min="12820" max="12820" width="15.42578125" customWidth="1"/>
    <col min="12821" max="12821" width="10.28515625" bestFit="1" customWidth="1"/>
    <col min="13057" max="13057" width="26.42578125" customWidth="1"/>
    <col min="13058" max="13058" width="14.7109375" customWidth="1"/>
    <col min="13059" max="13059" width="20.85546875" customWidth="1"/>
    <col min="13060" max="13060" width="26.7109375" customWidth="1"/>
    <col min="13061" max="13061" width="17" customWidth="1"/>
    <col min="13062" max="13062" width="19.85546875" customWidth="1"/>
    <col min="13063" max="13063" width="16.42578125" customWidth="1"/>
    <col min="13064" max="13066" width="14.7109375" customWidth="1"/>
    <col min="13067" max="13067" width="26.7109375" customWidth="1"/>
    <col min="13068" max="13068" width="24.85546875" customWidth="1"/>
    <col min="13069" max="13069" width="21.7109375" customWidth="1"/>
    <col min="13070" max="13070" width="25.7109375" customWidth="1"/>
    <col min="13071" max="13071" width="23" customWidth="1"/>
    <col min="13072" max="13072" width="14.7109375" customWidth="1"/>
    <col min="13073" max="13073" width="18.7109375" customWidth="1"/>
    <col min="13074" max="13074" width="14.140625" customWidth="1"/>
    <col min="13075" max="13075" width="11.28515625" bestFit="1" customWidth="1"/>
    <col min="13076" max="13076" width="15.42578125" customWidth="1"/>
    <col min="13077" max="13077" width="10.28515625" bestFit="1" customWidth="1"/>
    <col min="13313" max="13313" width="26.42578125" customWidth="1"/>
    <col min="13314" max="13314" width="14.7109375" customWidth="1"/>
    <col min="13315" max="13315" width="20.85546875" customWidth="1"/>
    <col min="13316" max="13316" width="26.7109375" customWidth="1"/>
    <col min="13317" max="13317" width="17" customWidth="1"/>
    <col min="13318" max="13318" width="19.85546875" customWidth="1"/>
    <col min="13319" max="13319" width="16.42578125" customWidth="1"/>
    <col min="13320" max="13322" width="14.7109375" customWidth="1"/>
    <col min="13323" max="13323" width="26.7109375" customWidth="1"/>
    <col min="13324" max="13324" width="24.85546875" customWidth="1"/>
    <col min="13325" max="13325" width="21.7109375" customWidth="1"/>
    <col min="13326" max="13326" width="25.7109375" customWidth="1"/>
    <col min="13327" max="13327" width="23" customWidth="1"/>
    <col min="13328" max="13328" width="14.7109375" customWidth="1"/>
    <col min="13329" max="13329" width="18.7109375" customWidth="1"/>
    <col min="13330" max="13330" width="14.140625" customWidth="1"/>
    <col min="13331" max="13331" width="11.28515625" bestFit="1" customWidth="1"/>
    <col min="13332" max="13332" width="15.42578125" customWidth="1"/>
    <col min="13333" max="13333" width="10.28515625" bestFit="1" customWidth="1"/>
    <col min="13569" max="13569" width="26.42578125" customWidth="1"/>
    <col min="13570" max="13570" width="14.7109375" customWidth="1"/>
    <col min="13571" max="13571" width="20.85546875" customWidth="1"/>
    <col min="13572" max="13572" width="26.7109375" customWidth="1"/>
    <col min="13573" max="13573" width="17" customWidth="1"/>
    <col min="13574" max="13574" width="19.85546875" customWidth="1"/>
    <col min="13575" max="13575" width="16.42578125" customWidth="1"/>
    <col min="13576" max="13578" width="14.7109375" customWidth="1"/>
    <col min="13579" max="13579" width="26.7109375" customWidth="1"/>
    <col min="13580" max="13580" width="24.85546875" customWidth="1"/>
    <col min="13581" max="13581" width="21.7109375" customWidth="1"/>
    <col min="13582" max="13582" width="25.7109375" customWidth="1"/>
    <col min="13583" max="13583" width="23" customWidth="1"/>
    <col min="13584" max="13584" width="14.7109375" customWidth="1"/>
    <col min="13585" max="13585" width="18.7109375" customWidth="1"/>
    <col min="13586" max="13586" width="14.140625" customWidth="1"/>
    <col min="13587" max="13587" width="11.28515625" bestFit="1" customWidth="1"/>
    <col min="13588" max="13588" width="15.42578125" customWidth="1"/>
    <col min="13589" max="13589" width="10.28515625" bestFit="1" customWidth="1"/>
    <col min="13825" max="13825" width="26.42578125" customWidth="1"/>
    <col min="13826" max="13826" width="14.7109375" customWidth="1"/>
    <col min="13827" max="13827" width="20.85546875" customWidth="1"/>
    <col min="13828" max="13828" width="26.7109375" customWidth="1"/>
    <col min="13829" max="13829" width="17" customWidth="1"/>
    <col min="13830" max="13830" width="19.85546875" customWidth="1"/>
    <col min="13831" max="13831" width="16.42578125" customWidth="1"/>
    <col min="13832" max="13834" width="14.7109375" customWidth="1"/>
    <col min="13835" max="13835" width="26.7109375" customWidth="1"/>
    <col min="13836" max="13836" width="24.85546875" customWidth="1"/>
    <col min="13837" max="13837" width="21.7109375" customWidth="1"/>
    <col min="13838" max="13838" width="25.7109375" customWidth="1"/>
    <col min="13839" max="13839" width="23" customWidth="1"/>
    <col min="13840" max="13840" width="14.7109375" customWidth="1"/>
    <col min="13841" max="13841" width="18.7109375" customWidth="1"/>
    <col min="13842" max="13842" width="14.140625" customWidth="1"/>
    <col min="13843" max="13843" width="11.28515625" bestFit="1" customWidth="1"/>
    <col min="13844" max="13844" width="15.42578125" customWidth="1"/>
    <col min="13845" max="13845" width="10.28515625" bestFit="1" customWidth="1"/>
    <col min="14081" max="14081" width="26.42578125" customWidth="1"/>
    <col min="14082" max="14082" width="14.7109375" customWidth="1"/>
    <col min="14083" max="14083" width="20.85546875" customWidth="1"/>
    <col min="14084" max="14084" width="26.7109375" customWidth="1"/>
    <col min="14085" max="14085" width="17" customWidth="1"/>
    <col min="14086" max="14086" width="19.85546875" customWidth="1"/>
    <col min="14087" max="14087" width="16.42578125" customWidth="1"/>
    <col min="14088" max="14090" width="14.7109375" customWidth="1"/>
    <col min="14091" max="14091" width="26.7109375" customWidth="1"/>
    <col min="14092" max="14092" width="24.85546875" customWidth="1"/>
    <col min="14093" max="14093" width="21.7109375" customWidth="1"/>
    <col min="14094" max="14094" width="25.7109375" customWidth="1"/>
    <col min="14095" max="14095" width="23" customWidth="1"/>
    <col min="14096" max="14096" width="14.7109375" customWidth="1"/>
    <col min="14097" max="14097" width="18.7109375" customWidth="1"/>
    <col min="14098" max="14098" width="14.140625" customWidth="1"/>
    <col min="14099" max="14099" width="11.28515625" bestFit="1" customWidth="1"/>
    <col min="14100" max="14100" width="15.42578125" customWidth="1"/>
    <col min="14101" max="14101" width="10.28515625" bestFit="1" customWidth="1"/>
    <col min="14337" max="14337" width="26.42578125" customWidth="1"/>
    <col min="14338" max="14338" width="14.7109375" customWidth="1"/>
    <col min="14339" max="14339" width="20.85546875" customWidth="1"/>
    <col min="14340" max="14340" width="26.7109375" customWidth="1"/>
    <col min="14341" max="14341" width="17" customWidth="1"/>
    <col min="14342" max="14342" width="19.85546875" customWidth="1"/>
    <col min="14343" max="14343" width="16.42578125" customWidth="1"/>
    <col min="14344" max="14346" width="14.7109375" customWidth="1"/>
    <col min="14347" max="14347" width="26.7109375" customWidth="1"/>
    <col min="14348" max="14348" width="24.85546875" customWidth="1"/>
    <col min="14349" max="14349" width="21.7109375" customWidth="1"/>
    <col min="14350" max="14350" width="25.7109375" customWidth="1"/>
    <col min="14351" max="14351" width="23" customWidth="1"/>
    <col min="14352" max="14352" width="14.7109375" customWidth="1"/>
    <col min="14353" max="14353" width="18.7109375" customWidth="1"/>
    <col min="14354" max="14354" width="14.140625" customWidth="1"/>
    <col min="14355" max="14355" width="11.28515625" bestFit="1" customWidth="1"/>
    <col min="14356" max="14356" width="15.42578125" customWidth="1"/>
    <col min="14357" max="14357" width="10.28515625" bestFit="1" customWidth="1"/>
    <col min="14593" max="14593" width="26.42578125" customWidth="1"/>
    <col min="14594" max="14594" width="14.7109375" customWidth="1"/>
    <col min="14595" max="14595" width="20.85546875" customWidth="1"/>
    <col min="14596" max="14596" width="26.7109375" customWidth="1"/>
    <col min="14597" max="14597" width="17" customWidth="1"/>
    <col min="14598" max="14598" width="19.85546875" customWidth="1"/>
    <col min="14599" max="14599" width="16.42578125" customWidth="1"/>
    <col min="14600" max="14602" width="14.7109375" customWidth="1"/>
    <col min="14603" max="14603" width="26.7109375" customWidth="1"/>
    <col min="14604" max="14604" width="24.85546875" customWidth="1"/>
    <col min="14605" max="14605" width="21.7109375" customWidth="1"/>
    <col min="14606" max="14606" width="25.7109375" customWidth="1"/>
    <col min="14607" max="14607" width="23" customWidth="1"/>
    <col min="14608" max="14608" width="14.7109375" customWidth="1"/>
    <col min="14609" max="14609" width="18.7109375" customWidth="1"/>
    <col min="14610" max="14610" width="14.140625" customWidth="1"/>
    <col min="14611" max="14611" width="11.28515625" bestFit="1" customWidth="1"/>
    <col min="14612" max="14612" width="15.42578125" customWidth="1"/>
    <col min="14613" max="14613" width="10.28515625" bestFit="1" customWidth="1"/>
    <col min="14849" max="14849" width="26.42578125" customWidth="1"/>
    <col min="14850" max="14850" width="14.7109375" customWidth="1"/>
    <col min="14851" max="14851" width="20.85546875" customWidth="1"/>
    <col min="14852" max="14852" width="26.7109375" customWidth="1"/>
    <col min="14853" max="14853" width="17" customWidth="1"/>
    <col min="14854" max="14854" width="19.85546875" customWidth="1"/>
    <col min="14855" max="14855" width="16.42578125" customWidth="1"/>
    <col min="14856" max="14858" width="14.7109375" customWidth="1"/>
    <col min="14859" max="14859" width="26.7109375" customWidth="1"/>
    <col min="14860" max="14860" width="24.85546875" customWidth="1"/>
    <col min="14861" max="14861" width="21.7109375" customWidth="1"/>
    <col min="14862" max="14862" width="25.7109375" customWidth="1"/>
    <col min="14863" max="14863" width="23" customWidth="1"/>
    <col min="14864" max="14864" width="14.7109375" customWidth="1"/>
    <col min="14865" max="14865" width="18.7109375" customWidth="1"/>
    <col min="14866" max="14866" width="14.140625" customWidth="1"/>
    <col min="14867" max="14867" width="11.28515625" bestFit="1" customWidth="1"/>
    <col min="14868" max="14868" width="15.42578125" customWidth="1"/>
    <col min="14869" max="14869" width="10.28515625" bestFit="1" customWidth="1"/>
    <col min="15105" max="15105" width="26.42578125" customWidth="1"/>
    <col min="15106" max="15106" width="14.7109375" customWidth="1"/>
    <col min="15107" max="15107" width="20.85546875" customWidth="1"/>
    <col min="15108" max="15108" width="26.7109375" customWidth="1"/>
    <col min="15109" max="15109" width="17" customWidth="1"/>
    <col min="15110" max="15110" width="19.85546875" customWidth="1"/>
    <col min="15111" max="15111" width="16.42578125" customWidth="1"/>
    <col min="15112" max="15114" width="14.7109375" customWidth="1"/>
    <col min="15115" max="15115" width="26.7109375" customWidth="1"/>
    <col min="15116" max="15116" width="24.85546875" customWidth="1"/>
    <col min="15117" max="15117" width="21.7109375" customWidth="1"/>
    <col min="15118" max="15118" width="25.7109375" customWidth="1"/>
    <col min="15119" max="15119" width="23" customWidth="1"/>
    <col min="15120" max="15120" width="14.7109375" customWidth="1"/>
    <col min="15121" max="15121" width="18.7109375" customWidth="1"/>
    <col min="15122" max="15122" width="14.140625" customWidth="1"/>
    <col min="15123" max="15123" width="11.28515625" bestFit="1" customWidth="1"/>
    <col min="15124" max="15124" width="15.42578125" customWidth="1"/>
    <col min="15125" max="15125" width="10.28515625" bestFit="1" customWidth="1"/>
    <col min="15361" max="15361" width="26.42578125" customWidth="1"/>
    <col min="15362" max="15362" width="14.7109375" customWidth="1"/>
    <col min="15363" max="15363" width="20.85546875" customWidth="1"/>
    <col min="15364" max="15364" width="26.7109375" customWidth="1"/>
    <col min="15365" max="15365" width="17" customWidth="1"/>
    <col min="15366" max="15366" width="19.85546875" customWidth="1"/>
    <col min="15367" max="15367" width="16.42578125" customWidth="1"/>
    <col min="15368" max="15370" width="14.7109375" customWidth="1"/>
    <col min="15371" max="15371" width="26.7109375" customWidth="1"/>
    <col min="15372" max="15372" width="24.85546875" customWidth="1"/>
    <col min="15373" max="15373" width="21.7109375" customWidth="1"/>
    <col min="15374" max="15374" width="25.7109375" customWidth="1"/>
    <col min="15375" max="15375" width="23" customWidth="1"/>
    <col min="15376" max="15376" width="14.7109375" customWidth="1"/>
    <col min="15377" max="15377" width="18.7109375" customWidth="1"/>
    <col min="15378" max="15378" width="14.140625" customWidth="1"/>
    <col min="15379" max="15379" width="11.28515625" bestFit="1" customWidth="1"/>
    <col min="15380" max="15380" width="15.42578125" customWidth="1"/>
    <col min="15381" max="15381" width="10.28515625" bestFit="1" customWidth="1"/>
    <col min="15617" max="15617" width="26.42578125" customWidth="1"/>
    <col min="15618" max="15618" width="14.7109375" customWidth="1"/>
    <col min="15619" max="15619" width="20.85546875" customWidth="1"/>
    <col min="15620" max="15620" width="26.7109375" customWidth="1"/>
    <col min="15621" max="15621" width="17" customWidth="1"/>
    <col min="15622" max="15622" width="19.85546875" customWidth="1"/>
    <col min="15623" max="15623" width="16.42578125" customWidth="1"/>
    <col min="15624" max="15626" width="14.7109375" customWidth="1"/>
    <col min="15627" max="15627" width="26.7109375" customWidth="1"/>
    <col min="15628" max="15628" width="24.85546875" customWidth="1"/>
    <col min="15629" max="15629" width="21.7109375" customWidth="1"/>
    <col min="15630" max="15630" width="25.7109375" customWidth="1"/>
    <col min="15631" max="15631" width="23" customWidth="1"/>
    <col min="15632" max="15632" width="14.7109375" customWidth="1"/>
    <col min="15633" max="15633" width="18.7109375" customWidth="1"/>
    <col min="15634" max="15634" width="14.140625" customWidth="1"/>
    <col min="15635" max="15635" width="11.28515625" bestFit="1" customWidth="1"/>
    <col min="15636" max="15636" width="15.42578125" customWidth="1"/>
    <col min="15637" max="15637" width="10.28515625" bestFit="1" customWidth="1"/>
    <col min="15873" max="15873" width="26.42578125" customWidth="1"/>
    <col min="15874" max="15874" width="14.7109375" customWidth="1"/>
    <col min="15875" max="15875" width="20.85546875" customWidth="1"/>
    <col min="15876" max="15876" width="26.7109375" customWidth="1"/>
    <col min="15877" max="15877" width="17" customWidth="1"/>
    <col min="15878" max="15878" width="19.85546875" customWidth="1"/>
    <col min="15879" max="15879" width="16.42578125" customWidth="1"/>
    <col min="15880" max="15882" width="14.7109375" customWidth="1"/>
    <col min="15883" max="15883" width="26.7109375" customWidth="1"/>
    <col min="15884" max="15884" width="24.85546875" customWidth="1"/>
    <col min="15885" max="15885" width="21.7109375" customWidth="1"/>
    <col min="15886" max="15886" width="25.7109375" customWidth="1"/>
    <col min="15887" max="15887" width="23" customWidth="1"/>
    <col min="15888" max="15888" width="14.7109375" customWidth="1"/>
    <col min="15889" max="15889" width="18.7109375" customWidth="1"/>
    <col min="15890" max="15890" width="14.140625" customWidth="1"/>
    <col min="15891" max="15891" width="11.28515625" bestFit="1" customWidth="1"/>
    <col min="15892" max="15892" width="15.42578125" customWidth="1"/>
    <col min="15893" max="15893" width="10.28515625" bestFit="1" customWidth="1"/>
    <col min="16129" max="16129" width="26.42578125" customWidth="1"/>
    <col min="16130" max="16130" width="14.7109375" customWidth="1"/>
    <col min="16131" max="16131" width="20.85546875" customWidth="1"/>
    <col min="16132" max="16132" width="26.7109375" customWidth="1"/>
    <col min="16133" max="16133" width="17" customWidth="1"/>
    <col min="16134" max="16134" width="19.85546875" customWidth="1"/>
    <col min="16135" max="16135" width="16.42578125" customWidth="1"/>
    <col min="16136" max="16138" width="14.7109375" customWidth="1"/>
    <col min="16139" max="16139" width="26.7109375" customWidth="1"/>
    <col min="16140" max="16140" width="24.85546875" customWidth="1"/>
    <col min="16141" max="16141" width="21.7109375" customWidth="1"/>
    <col min="16142" max="16142" width="25.7109375" customWidth="1"/>
    <col min="16143" max="16143" width="23" customWidth="1"/>
    <col min="16144" max="16144" width="14.7109375" customWidth="1"/>
    <col min="16145" max="16145" width="18.7109375" customWidth="1"/>
    <col min="16146" max="16146" width="14.140625" customWidth="1"/>
    <col min="16147" max="16147" width="11.28515625" bestFit="1" customWidth="1"/>
    <col min="16148" max="16148" width="15.42578125" customWidth="1"/>
    <col min="16149" max="16149" width="10.28515625" bestFit="1" customWidth="1"/>
  </cols>
  <sheetData>
    <row r="2" spans="1:20" ht="15">
      <c r="A2" s="2194" t="s">
        <v>1690</v>
      </c>
      <c r="B2" s="2194"/>
      <c r="C2" s="2194"/>
      <c r="D2" s="2194"/>
      <c r="E2" s="2194"/>
      <c r="F2" s="2194"/>
      <c r="G2" s="2194"/>
      <c r="H2" s="2194"/>
      <c r="I2" s="2194"/>
      <c r="J2" s="2194"/>
      <c r="K2" s="2194"/>
      <c r="L2" s="2194"/>
      <c r="M2" s="2194"/>
      <c r="N2" s="2194"/>
      <c r="O2" s="2194"/>
      <c r="P2" s="2194"/>
      <c r="Q2"/>
      <c r="R2"/>
      <c r="S2"/>
      <c r="T2"/>
    </row>
    <row r="3" spans="1:20">
      <c r="A3" s="2195" t="s">
        <v>1691</v>
      </c>
      <c r="B3" s="2196"/>
      <c r="C3" s="2196"/>
      <c r="D3" s="2196"/>
      <c r="E3" s="2196"/>
      <c r="F3" s="2196"/>
      <c r="G3" s="2196"/>
      <c r="H3" s="2196"/>
      <c r="I3" s="2196"/>
      <c r="J3" s="2196"/>
      <c r="K3" s="2196"/>
      <c r="L3" s="2196"/>
      <c r="M3" s="2196"/>
      <c r="N3" s="2196"/>
      <c r="O3" s="2196"/>
      <c r="P3" s="2196"/>
      <c r="Q3"/>
      <c r="R3"/>
      <c r="S3"/>
      <c r="T3"/>
    </row>
    <row r="4" spans="1:20" ht="13.5" thickBot="1">
      <c r="B4" s="1889"/>
      <c r="C4" s="1889"/>
      <c r="D4" s="1889"/>
      <c r="E4" s="1889"/>
      <c r="F4" s="1889"/>
      <c r="G4" s="1889"/>
      <c r="H4" s="1889"/>
      <c r="I4" s="1889"/>
      <c r="Q4"/>
      <c r="R4"/>
      <c r="S4"/>
      <c r="T4"/>
    </row>
    <row r="5" spans="1:20">
      <c r="A5" s="1890"/>
      <c r="B5" s="2213" t="s">
        <v>1692</v>
      </c>
      <c r="C5" s="2208"/>
      <c r="D5" s="2208"/>
      <c r="E5" s="2208"/>
      <c r="F5" s="2208"/>
      <c r="G5" s="2208"/>
      <c r="H5" s="2208"/>
      <c r="I5" s="2208"/>
      <c r="J5" s="2208"/>
      <c r="K5" s="2208"/>
      <c r="L5" s="2208"/>
      <c r="M5" s="2208"/>
      <c r="N5" s="2209"/>
      <c r="O5"/>
      <c r="P5"/>
      <c r="Q5"/>
      <c r="R5"/>
      <c r="S5"/>
      <c r="T5"/>
    </row>
    <row r="6" spans="1:20" ht="13.5" thickBot="1">
      <c r="A6" s="1891"/>
      <c r="B6" s="2214" t="s">
        <v>1724</v>
      </c>
      <c r="C6" s="2211"/>
      <c r="D6" s="2211"/>
      <c r="E6" s="2211"/>
      <c r="F6" s="2211"/>
      <c r="G6" s="2211"/>
      <c r="H6" s="2211"/>
      <c r="I6" s="2211"/>
      <c r="J6" s="2211"/>
      <c r="K6" s="2211"/>
      <c r="L6" s="2211"/>
      <c r="M6" s="2211"/>
      <c r="N6" s="2212"/>
      <c r="O6"/>
      <c r="P6"/>
      <c r="Q6"/>
      <c r="R6"/>
      <c r="S6"/>
      <c r="T6"/>
    </row>
    <row r="7" spans="1:20">
      <c r="A7" s="1892" t="s">
        <v>0</v>
      </c>
      <c r="B7" s="1893" t="s">
        <v>860</v>
      </c>
      <c r="C7" s="1894" t="s">
        <v>855</v>
      </c>
      <c r="D7" s="1895" t="s">
        <v>859</v>
      </c>
      <c r="E7" s="1894" t="s">
        <v>858</v>
      </c>
      <c r="F7" s="1895" t="s">
        <v>857</v>
      </c>
      <c r="G7" s="1894" t="s">
        <v>206</v>
      </c>
      <c r="H7" s="1894" t="s">
        <v>856</v>
      </c>
      <c r="I7" s="583" t="s">
        <v>854</v>
      </c>
      <c r="J7" s="1860" t="s">
        <v>855</v>
      </c>
      <c r="K7" s="1894"/>
      <c r="L7" s="1894"/>
      <c r="M7" s="1896"/>
      <c r="N7" s="1897"/>
      <c r="O7"/>
      <c r="P7"/>
      <c r="Q7"/>
      <c r="R7"/>
      <c r="S7"/>
      <c r="T7"/>
    </row>
    <row r="8" spans="1:20" ht="39" customHeight="1">
      <c r="A8" s="1892"/>
      <c r="B8" s="1898"/>
      <c r="C8" s="1899"/>
      <c r="D8" s="1895"/>
      <c r="E8" s="1899"/>
      <c r="F8" s="1895"/>
      <c r="G8" s="1900"/>
      <c r="H8" s="1900"/>
      <c r="I8" s="1612" t="s">
        <v>1668</v>
      </c>
      <c r="J8" s="1613" t="s">
        <v>1667</v>
      </c>
      <c r="K8" s="1900"/>
      <c r="L8" s="1900"/>
      <c r="M8" s="1901"/>
      <c r="N8" s="1902" t="s">
        <v>389</v>
      </c>
      <c r="O8"/>
      <c r="P8"/>
      <c r="Q8"/>
      <c r="R8"/>
      <c r="S8"/>
      <c r="T8"/>
    </row>
    <row r="9" spans="1:20">
      <c r="A9" s="1892"/>
      <c r="B9" s="1903" t="s">
        <v>863</v>
      </c>
      <c r="C9" s="1904" t="s">
        <v>863</v>
      </c>
      <c r="D9" s="263" t="s">
        <v>863</v>
      </c>
      <c r="E9" s="1904" t="s">
        <v>863</v>
      </c>
      <c r="F9" s="263" t="s">
        <v>863</v>
      </c>
      <c r="G9" s="1904" t="s">
        <v>863</v>
      </c>
      <c r="H9" s="1905" t="s">
        <v>863</v>
      </c>
      <c r="I9" s="1904" t="s">
        <v>864</v>
      </c>
      <c r="J9" s="1904" t="s">
        <v>864</v>
      </c>
      <c r="K9" s="1904"/>
      <c r="L9" s="1904"/>
      <c r="M9" s="1896"/>
      <c r="N9" s="1891"/>
      <c r="O9"/>
      <c r="P9"/>
      <c r="Q9"/>
      <c r="R9"/>
      <c r="S9"/>
      <c r="T9"/>
    </row>
    <row r="10" spans="1:20" ht="13.5" thickBot="1">
      <c r="A10" s="1906"/>
      <c r="B10" s="1907"/>
      <c r="C10" s="1908"/>
      <c r="D10" s="1909"/>
      <c r="E10" s="1908"/>
      <c r="F10" s="1909"/>
      <c r="G10" s="1908"/>
      <c r="H10" s="1910"/>
      <c r="I10" s="1908"/>
      <c r="J10" s="1908"/>
      <c r="K10" s="1908"/>
      <c r="L10" s="1908"/>
      <c r="M10" s="1911"/>
      <c r="N10" s="1912"/>
      <c r="O10"/>
      <c r="P10"/>
      <c r="Q10"/>
      <c r="R10"/>
      <c r="S10"/>
      <c r="T10"/>
    </row>
    <row r="11" spans="1:20">
      <c r="A11" s="1913"/>
      <c r="B11" s="1914"/>
      <c r="C11" s="1915"/>
      <c r="D11" s="250"/>
      <c r="E11" s="1915"/>
      <c r="F11" s="250"/>
      <c r="G11" s="1915"/>
      <c r="H11" s="1916"/>
      <c r="I11" s="1915"/>
      <c r="J11" s="1915"/>
      <c r="K11" s="1915"/>
      <c r="L11" s="1915"/>
      <c r="M11" s="1917"/>
      <c r="N11" s="1890"/>
      <c r="O11"/>
      <c r="P11"/>
      <c r="Q11"/>
      <c r="R11"/>
      <c r="S11"/>
      <c r="T11"/>
    </row>
    <row r="12" spans="1:20" ht="14.25">
      <c r="A12" s="1913" t="s">
        <v>12</v>
      </c>
      <c r="B12" s="1918">
        <v>77952.572189708721</v>
      </c>
      <c r="C12" s="1919">
        <v>261827.0288078954</v>
      </c>
      <c r="D12" s="1920">
        <v>18789.876530523848</v>
      </c>
      <c r="E12" s="1919">
        <v>124467.03450354064</v>
      </c>
      <c r="F12" s="1920">
        <v>53977.228830219843</v>
      </c>
      <c r="G12" s="1919">
        <v>629.13728406128439</v>
      </c>
      <c r="H12" s="1921">
        <v>603.34364919938457</v>
      </c>
      <c r="I12" s="1919">
        <v>93879.355810125096</v>
      </c>
      <c r="J12" s="1919">
        <v>53737.765628175672</v>
      </c>
      <c r="K12" s="1919"/>
      <c r="L12" s="1919"/>
      <c r="M12" s="1922"/>
      <c r="N12" s="1923">
        <f t="shared" ref="N12:N36" si="0">SUM(B12:M12)</f>
        <v>685863.34323344985</v>
      </c>
      <c r="O12"/>
      <c r="P12"/>
      <c r="Q12"/>
      <c r="R12"/>
      <c r="S12"/>
      <c r="T12"/>
    </row>
    <row r="13" spans="1:20" ht="14.25">
      <c r="A13" s="1913" t="s">
        <v>39</v>
      </c>
      <c r="B13" s="1918">
        <v>608286.10048057092</v>
      </c>
      <c r="C13" s="1919">
        <v>2043110.8028914409</v>
      </c>
      <c r="D13" s="1920">
        <v>146622.75281241693</v>
      </c>
      <c r="E13" s="1919">
        <v>971251.68457923993</v>
      </c>
      <c r="F13" s="1920">
        <v>421199.67459157883</v>
      </c>
      <c r="G13" s="1919">
        <v>4909.3372346615042</v>
      </c>
      <c r="H13" s="1921">
        <v>4708.0621628244753</v>
      </c>
      <c r="I13" s="1919">
        <v>732567.32468551025</v>
      </c>
      <c r="J13" s="1919">
        <v>419331.07509205816</v>
      </c>
      <c r="K13" s="1919"/>
      <c r="L13" s="1919"/>
      <c r="M13" s="1922"/>
      <c r="N13" s="1923">
        <f t="shared" si="0"/>
        <v>5351986.8145303018</v>
      </c>
      <c r="O13"/>
      <c r="P13"/>
      <c r="Q13"/>
      <c r="R13"/>
      <c r="S13"/>
      <c r="T13"/>
    </row>
    <row r="14" spans="1:20" ht="14.25">
      <c r="A14" s="1913" t="s">
        <v>99</v>
      </c>
      <c r="B14" s="1918">
        <v>79866.813035570754</v>
      </c>
      <c r="C14" s="1919">
        <v>268256.5792257447</v>
      </c>
      <c r="D14" s="1920">
        <v>19251.289773641718</v>
      </c>
      <c r="E14" s="1919">
        <v>127523.50685226773</v>
      </c>
      <c r="F14" s="1920">
        <v>55302.719616101691</v>
      </c>
      <c r="G14" s="1919">
        <v>644.58668172675118</v>
      </c>
      <c r="H14" s="1921">
        <v>618.15964596442006</v>
      </c>
      <c r="I14" s="1919">
        <v>96184.702412898041</v>
      </c>
      <c r="J14" s="1919">
        <v>55057.376040523239</v>
      </c>
      <c r="K14" s="1919"/>
      <c r="L14" s="1919"/>
      <c r="M14" s="1922"/>
      <c r="N14" s="1923">
        <f t="shared" si="0"/>
        <v>702705.73328443908</v>
      </c>
      <c r="O14"/>
      <c r="P14"/>
      <c r="Q14"/>
      <c r="R14"/>
      <c r="S14"/>
      <c r="T14"/>
    </row>
    <row r="15" spans="1:20" ht="14.25">
      <c r="A15" s="1913" t="s">
        <v>132</v>
      </c>
      <c r="B15" s="1918">
        <v>169926.4198512125</v>
      </c>
      <c r="C15" s="1919">
        <v>570748.70496036927</v>
      </c>
      <c r="D15" s="1920">
        <v>40959.475211515404</v>
      </c>
      <c r="E15" s="1919">
        <v>271321.86877954297</v>
      </c>
      <c r="F15" s="1920">
        <v>117663.30463460722</v>
      </c>
      <c r="G15" s="1919">
        <v>1371.4370581034298</v>
      </c>
      <c r="H15" s="1921">
        <v>1315.2103050417686</v>
      </c>
      <c r="I15" s="1919">
        <v>204644.72669265862</v>
      </c>
      <c r="J15" s="1919">
        <v>117141.30614929175</v>
      </c>
      <c r="K15" s="1919"/>
      <c r="L15" s="1919"/>
      <c r="M15" s="1922"/>
      <c r="N15" s="1923">
        <f t="shared" si="0"/>
        <v>1495092.4536423432</v>
      </c>
      <c r="O15"/>
      <c r="P15"/>
      <c r="Q15"/>
      <c r="R15"/>
      <c r="S15"/>
      <c r="T15"/>
    </row>
    <row r="16" spans="1:20" ht="14.25">
      <c r="A16" s="1913" t="s">
        <v>454</v>
      </c>
      <c r="B16" s="1918">
        <v>127039.27135244236</v>
      </c>
      <c r="C16" s="1919">
        <v>426699.38945929037</v>
      </c>
      <c r="D16" s="1920">
        <v>30621.853213911589</v>
      </c>
      <c r="E16" s="1919">
        <v>202843.86937544349</v>
      </c>
      <c r="F16" s="1920">
        <v>87966.66521185638</v>
      </c>
      <c r="G16" s="1919">
        <v>1025.3047449581377</v>
      </c>
      <c r="H16" s="1921">
        <v>983.26886998518432</v>
      </c>
      <c r="I16" s="1919">
        <v>152995.14335627639</v>
      </c>
      <c r="J16" s="1919">
        <v>87576.412140676373</v>
      </c>
      <c r="K16" s="1919"/>
      <c r="L16" s="1919"/>
      <c r="M16" s="1922"/>
      <c r="N16" s="1923">
        <f t="shared" si="0"/>
        <v>1117751.1777248404</v>
      </c>
      <c r="O16"/>
      <c r="P16"/>
      <c r="Q16"/>
      <c r="R16"/>
      <c r="S16"/>
      <c r="T16"/>
    </row>
    <row r="17" spans="1:20" ht="14.25">
      <c r="A17" s="1913" t="s">
        <v>233</v>
      </c>
      <c r="B17" s="1918">
        <v>465498.19941636914</v>
      </c>
      <c r="C17" s="1919">
        <v>1563514.9302322022</v>
      </c>
      <c r="D17" s="1920">
        <v>112204.8118043945</v>
      </c>
      <c r="E17" s="1919">
        <v>743261.94531580026</v>
      </c>
      <c r="F17" s="1920">
        <v>322328.07878108521</v>
      </c>
      <c r="G17" s="1919">
        <v>3756.9289208765358</v>
      </c>
      <c r="H17" s="1921">
        <v>3602.9007695616929</v>
      </c>
      <c r="I17" s="1919">
        <v>560605.88976628077</v>
      </c>
      <c r="J17" s="1919">
        <v>320898.11070887378</v>
      </c>
      <c r="K17" s="1919"/>
      <c r="L17" s="1919"/>
      <c r="M17" s="1922"/>
      <c r="N17" s="1923">
        <f t="shared" si="0"/>
        <v>4095671.7957154438</v>
      </c>
      <c r="O17"/>
      <c r="P17"/>
      <c r="Q17"/>
      <c r="R17"/>
      <c r="S17"/>
      <c r="T17"/>
    </row>
    <row r="18" spans="1:20" ht="14.25">
      <c r="A18" s="1913" t="s">
        <v>92</v>
      </c>
      <c r="B18" s="1918">
        <v>33919.192969469121</v>
      </c>
      <c r="C18" s="1919">
        <v>113927.75459858678</v>
      </c>
      <c r="D18" s="1920">
        <v>8175.9643076342063</v>
      </c>
      <c r="E18" s="1919">
        <v>54158.846117210363</v>
      </c>
      <c r="F18" s="1920">
        <v>23486.89708652268</v>
      </c>
      <c r="G18" s="1919">
        <v>273.7540063518224</v>
      </c>
      <c r="H18" s="1921">
        <v>262.53052451294718</v>
      </c>
      <c r="I18" s="1919">
        <v>40849.351036468783</v>
      </c>
      <c r="J18" s="1919">
        <v>23382.700414994564</v>
      </c>
      <c r="K18" s="1919"/>
      <c r="L18" s="1919"/>
      <c r="M18" s="1922"/>
      <c r="N18" s="1923">
        <f t="shared" si="0"/>
        <v>298436.99106175127</v>
      </c>
      <c r="O18"/>
      <c r="P18"/>
      <c r="Q18"/>
      <c r="R18"/>
      <c r="S18"/>
      <c r="T18"/>
    </row>
    <row r="19" spans="1:20" ht="14.25">
      <c r="A19" s="1913" t="s">
        <v>173</v>
      </c>
      <c r="B19" s="1918">
        <v>102528.91240628385</v>
      </c>
      <c r="C19" s="1919">
        <v>344374.01804922504</v>
      </c>
      <c r="D19" s="1920">
        <v>24713.817014716871</v>
      </c>
      <c r="E19" s="1919">
        <v>163708.12815549655</v>
      </c>
      <c r="F19" s="1920">
        <v>70994.790950569528</v>
      </c>
      <c r="G19" s="1919">
        <v>827.48727433990507</v>
      </c>
      <c r="H19" s="1921">
        <v>793.56160319002436</v>
      </c>
      <c r="I19" s="1919">
        <v>123476.98065934263</v>
      </c>
      <c r="J19" s="1919">
        <v>70679.831469730794</v>
      </c>
      <c r="K19" s="1919"/>
      <c r="L19" s="1919"/>
      <c r="M19" s="1922"/>
      <c r="N19" s="1923">
        <f t="shared" si="0"/>
        <v>902097.52758289524</v>
      </c>
      <c r="O19"/>
      <c r="P19"/>
      <c r="Q19"/>
      <c r="R19"/>
      <c r="S19"/>
      <c r="T19"/>
    </row>
    <row r="20" spans="1:20" ht="14.25">
      <c r="A20" s="1913" t="s">
        <v>186</v>
      </c>
      <c r="B20" s="1918">
        <v>38179.532071696733</v>
      </c>
      <c r="C20" s="1919">
        <v>128237.37771321206</v>
      </c>
      <c r="D20" s="1920">
        <v>9202.8867485538394</v>
      </c>
      <c r="E20" s="1919">
        <v>60961.338442200671</v>
      </c>
      <c r="F20" s="1920">
        <v>26436.912617192142</v>
      </c>
      <c r="G20" s="1919">
        <v>308.13822353239959</v>
      </c>
      <c r="H20" s="1921">
        <v>295.50504310239512</v>
      </c>
      <c r="I20" s="1919">
        <v>45980.136066582476</v>
      </c>
      <c r="J20" s="1919">
        <v>26319.628571962865</v>
      </c>
      <c r="K20" s="1919"/>
      <c r="L20" s="1919"/>
      <c r="M20" s="1922"/>
      <c r="N20" s="1923">
        <f t="shared" si="0"/>
        <v>335921.45549803559</v>
      </c>
      <c r="O20"/>
      <c r="P20"/>
      <c r="Q20"/>
      <c r="R20"/>
      <c r="S20"/>
      <c r="T20"/>
    </row>
    <row r="21" spans="1:20" ht="14.25">
      <c r="A21" s="1913" t="s">
        <v>206</v>
      </c>
      <c r="B21" s="1918">
        <v>79494.719652338827</v>
      </c>
      <c r="C21" s="1919">
        <v>267006.79230744269</v>
      </c>
      <c r="D21" s="1920">
        <v>19161.599484631908</v>
      </c>
      <c r="E21" s="1919">
        <v>126929.38457165129</v>
      </c>
      <c r="F21" s="1920">
        <v>55045.068468375073</v>
      </c>
      <c r="G21" s="1919">
        <v>641.58360159779795</v>
      </c>
      <c r="H21" s="1921">
        <v>615.27968737709148</v>
      </c>
      <c r="I21" s="1919">
        <v>95736.585229105665</v>
      </c>
      <c r="J21" s="1919">
        <v>54800.867929780587</v>
      </c>
      <c r="K21" s="1919"/>
      <c r="L21" s="1919"/>
      <c r="M21" s="1922"/>
      <c r="N21" s="1923">
        <f t="shared" si="0"/>
        <v>699431.88093230093</v>
      </c>
      <c r="O21"/>
      <c r="P21"/>
      <c r="Q21"/>
      <c r="R21"/>
      <c r="S21"/>
      <c r="T21"/>
    </row>
    <row r="22" spans="1:20" ht="14.25">
      <c r="A22" s="1913" t="s">
        <v>226</v>
      </c>
      <c r="B22" s="1918">
        <v>25418.849687016125</v>
      </c>
      <c r="C22" s="1919">
        <v>85376.809286923992</v>
      </c>
      <c r="D22" s="1920">
        <v>6127.0210045747881</v>
      </c>
      <c r="E22" s="1919">
        <v>40586.330279577807</v>
      </c>
      <c r="F22" s="1920">
        <v>17600.946673292303</v>
      </c>
      <c r="G22" s="1919">
        <v>205.149690469901</v>
      </c>
      <c r="H22" s="1921">
        <v>196.73887721487708</v>
      </c>
      <c r="I22" s="1919">
        <v>30612.270602746237</v>
      </c>
      <c r="J22" s="1919">
        <v>17522.862282138165</v>
      </c>
      <c r="K22" s="1919"/>
      <c r="L22" s="1919"/>
      <c r="M22" s="1922"/>
      <c r="N22" s="1923">
        <f t="shared" si="0"/>
        <v>223646.97838395421</v>
      </c>
      <c r="O22"/>
      <c r="P22"/>
      <c r="Q22"/>
      <c r="R22"/>
      <c r="S22"/>
      <c r="T22"/>
    </row>
    <row r="23" spans="1:20" ht="14.25">
      <c r="A23" s="1913" t="s">
        <v>324</v>
      </c>
      <c r="B23" s="1918">
        <v>457632.35191137058</v>
      </c>
      <c r="C23" s="1919">
        <v>1537095.128762692</v>
      </c>
      <c r="D23" s="1920">
        <v>110308.80889807394</v>
      </c>
      <c r="E23" s="1919">
        <v>730702.53020860406</v>
      </c>
      <c r="F23" s="1920">
        <v>316881.47658702737</v>
      </c>
      <c r="G23" s="1919">
        <v>3693.4454745049179</v>
      </c>
      <c r="H23" s="1921">
        <v>3542.0200442129244</v>
      </c>
      <c r="I23" s="1919">
        <v>551132.94133203488</v>
      </c>
      <c r="J23" s="1919">
        <v>315475.67168194993</v>
      </c>
      <c r="K23" s="1919"/>
      <c r="L23" s="1919"/>
      <c r="M23" s="1922"/>
      <c r="N23" s="1923">
        <f t="shared" si="0"/>
        <v>4026464.37490047</v>
      </c>
      <c r="O23"/>
      <c r="P23"/>
      <c r="Q23"/>
      <c r="R23"/>
      <c r="S23"/>
      <c r="T23"/>
    </row>
    <row r="24" spans="1:20" ht="14.25">
      <c r="A24" s="1913" t="s">
        <v>278</v>
      </c>
      <c r="B24" s="1918">
        <v>7063.7801163137365</v>
      </c>
      <c r="C24" s="1919">
        <v>23725.81825145835</v>
      </c>
      <c r="D24" s="1920">
        <v>1702.6706431353291</v>
      </c>
      <c r="E24" s="1919">
        <v>11278.752435814031</v>
      </c>
      <c r="F24" s="1920">
        <v>4891.221226372315</v>
      </c>
      <c r="G24" s="1919">
        <v>57.010144922073977</v>
      </c>
      <c r="H24" s="1921">
        <v>54.672819033435772</v>
      </c>
      <c r="I24" s="1919">
        <v>8507.0076365158384</v>
      </c>
      <c r="J24" s="1919">
        <v>4869.5219372061811</v>
      </c>
      <c r="K24" s="1919"/>
      <c r="L24" s="1919"/>
      <c r="M24" s="1922"/>
      <c r="N24" s="1923">
        <f t="shared" si="0"/>
        <v>62150.455210771288</v>
      </c>
      <c r="O24"/>
      <c r="P24"/>
      <c r="Q24"/>
      <c r="R24"/>
      <c r="S24"/>
      <c r="T24"/>
    </row>
    <row r="25" spans="1:20" ht="14.25">
      <c r="A25" s="1913" t="s">
        <v>289</v>
      </c>
      <c r="B25" s="1924">
        <v>299419.64870442409</v>
      </c>
      <c r="C25" s="1925">
        <v>1005690.4446487657</v>
      </c>
      <c r="D25" s="1926">
        <v>72172.836276359652</v>
      </c>
      <c r="E25" s="1925">
        <v>478083.97721161623</v>
      </c>
      <c r="F25" s="1926">
        <v>207329.18030017772</v>
      </c>
      <c r="G25" s="1925">
        <v>2416.5471297347981</v>
      </c>
      <c r="H25" s="1927">
        <v>2317.4725145910547</v>
      </c>
      <c r="I25" s="1925">
        <v>360595.2048491388</v>
      </c>
      <c r="J25" s="1925">
        <v>206409.3904097401</v>
      </c>
      <c r="K25" s="1925"/>
      <c r="L25" s="1925"/>
      <c r="M25" s="1928"/>
      <c r="N25" s="1923">
        <f t="shared" si="0"/>
        <v>2634434.702044548</v>
      </c>
      <c r="O25"/>
      <c r="P25"/>
      <c r="Q25"/>
      <c r="R25"/>
      <c r="S25"/>
      <c r="T25"/>
    </row>
    <row r="26" spans="1:20" ht="14.25">
      <c r="A26" s="1913" t="s">
        <v>382</v>
      </c>
      <c r="B26" s="1929">
        <v>0</v>
      </c>
      <c r="C26" s="1930">
        <v>0</v>
      </c>
      <c r="D26" s="1931">
        <v>0</v>
      </c>
      <c r="E26" s="1930">
        <v>0</v>
      </c>
      <c r="F26" s="1931">
        <v>0</v>
      </c>
      <c r="G26" s="1930">
        <v>0</v>
      </c>
      <c r="H26" s="1932">
        <v>0</v>
      </c>
      <c r="I26" s="1930">
        <v>0</v>
      </c>
      <c r="J26" s="1930">
        <v>0</v>
      </c>
      <c r="K26" s="1930"/>
      <c r="L26" s="1930"/>
      <c r="M26" s="1933"/>
      <c r="N26" s="1923">
        <f t="shared" si="0"/>
        <v>0</v>
      </c>
      <c r="O26"/>
      <c r="P26"/>
      <c r="Q26"/>
      <c r="R26"/>
      <c r="S26"/>
      <c r="T26"/>
    </row>
    <row r="27" spans="1:20" ht="14.25">
      <c r="A27" s="1934" t="s">
        <v>141</v>
      </c>
      <c r="B27" s="1929">
        <v>14007.383917507239</v>
      </c>
      <c r="C27" s="1930">
        <v>47047.988404628966</v>
      </c>
      <c r="D27" s="1931">
        <v>3376.3736966251595</v>
      </c>
      <c r="E27" s="1930">
        <v>22365.61909877407</v>
      </c>
      <c r="F27" s="1931">
        <v>9699.2279509135551</v>
      </c>
      <c r="G27" s="1930">
        <v>113.05037444072501</v>
      </c>
      <c r="H27" s="1932">
        <v>108.41548766291154</v>
      </c>
      <c r="I27" s="1930">
        <v>16869.285282343673</v>
      </c>
      <c r="J27" s="1930">
        <v>9656.198543275983</v>
      </c>
      <c r="K27" s="1930"/>
      <c r="L27" s="1930"/>
      <c r="M27" s="1933"/>
      <c r="N27" s="1923">
        <f t="shared" si="0"/>
        <v>123243.54275617228</v>
      </c>
      <c r="O27"/>
      <c r="P27"/>
      <c r="Q27"/>
      <c r="R27"/>
      <c r="S27"/>
      <c r="T27"/>
    </row>
    <row r="28" spans="1:20" ht="14.25">
      <c r="A28" s="1935" t="s">
        <v>321</v>
      </c>
      <c r="B28" s="1929">
        <v>84302.757636506765</v>
      </c>
      <c r="C28" s="1930">
        <v>283156.02593024785</v>
      </c>
      <c r="D28" s="1931">
        <v>20320.540588675569</v>
      </c>
      <c r="E28" s="1930">
        <v>134606.38884308664</v>
      </c>
      <c r="F28" s="1931">
        <v>58374.330854537664</v>
      </c>
      <c r="G28" s="1930">
        <v>680.38817050491923</v>
      </c>
      <c r="H28" s="1932">
        <v>652.49333025467831</v>
      </c>
      <c r="I28" s="1930">
        <v>101526.97156255227</v>
      </c>
      <c r="J28" s="1930">
        <v>58115.360461159718</v>
      </c>
      <c r="K28" s="1930"/>
      <c r="L28" s="1930"/>
      <c r="M28" s="1933"/>
      <c r="N28" s="1923">
        <f t="shared" si="0"/>
        <v>741735.25737752614</v>
      </c>
      <c r="O28"/>
      <c r="P28"/>
      <c r="Q28"/>
      <c r="R28"/>
      <c r="S28"/>
      <c r="T28"/>
    </row>
    <row r="29" spans="1:20" ht="14.25">
      <c r="A29" s="1935" t="s">
        <v>383</v>
      </c>
      <c r="B29" s="1929">
        <v>0</v>
      </c>
      <c r="C29" s="1930">
        <v>0</v>
      </c>
      <c r="D29" s="1931">
        <v>0</v>
      </c>
      <c r="E29" s="1930">
        <v>0</v>
      </c>
      <c r="F29" s="1931">
        <v>0</v>
      </c>
      <c r="G29" s="1930">
        <v>0</v>
      </c>
      <c r="H29" s="1932">
        <v>0</v>
      </c>
      <c r="I29" s="1930">
        <v>0</v>
      </c>
      <c r="J29" s="1930">
        <v>0</v>
      </c>
      <c r="K29" s="1930"/>
      <c r="L29" s="1930"/>
      <c r="M29" s="1933"/>
      <c r="N29" s="1923">
        <f t="shared" si="0"/>
        <v>0</v>
      </c>
      <c r="O29"/>
      <c r="P29"/>
      <c r="Q29"/>
      <c r="R29"/>
      <c r="S29"/>
      <c r="T29"/>
    </row>
    <row r="30" spans="1:20" ht="14.25">
      <c r="A30" s="1935" t="s">
        <v>360</v>
      </c>
      <c r="B30" s="1929">
        <v>111211.60436841074</v>
      </c>
      <c r="C30" s="1930">
        <v>373537.43594088004</v>
      </c>
      <c r="D30" s="1931">
        <v>26806.714084538959</v>
      </c>
      <c r="E30" s="1930">
        <v>177571.80051006109</v>
      </c>
      <c r="F30" s="1931">
        <v>77007.006298146036</v>
      </c>
      <c r="G30" s="1930">
        <v>897.56328448231875</v>
      </c>
      <c r="H30" s="1932">
        <v>860.76460760859311</v>
      </c>
      <c r="I30" s="1930">
        <v>133933.66611827142</v>
      </c>
      <c r="J30" s="1930">
        <v>76665.374378397217</v>
      </c>
      <c r="K30" s="1930"/>
      <c r="L30" s="1930"/>
      <c r="M30" s="1933"/>
      <c r="N30" s="1923">
        <f t="shared" si="0"/>
        <v>978491.92959079647</v>
      </c>
      <c r="O30"/>
      <c r="P30"/>
      <c r="Q30"/>
      <c r="R30"/>
      <c r="S30"/>
      <c r="T30"/>
    </row>
    <row r="31" spans="1:20" ht="14.25">
      <c r="A31" s="1935" t="s">
        <v>384</v>
      </c>
      <c r="B31" s="1929">
        <v>0</v>
      </c>
      <c r="C31" s="1930">
        <v>0</v>
      </c>
      <c r="D31" s="1931">
        <v>0</v>
      </c>
      <c r="E31" s="1930">
        <v>0</v>
      </c>
      <c r="F31" s="1931">
        <v>0</v>
      </c>
      <c r="G31" s="1930">
        <v>0</v>
      </c>
      <c r="H31" s="1932">
        <v>0</v>
      </c>
      <c r="I31" s="1930">
        <v>0</v>
      </c>
      <c r="J31" s="1930">
        <v>0</v>
      </c>
      <c r="K31" s="1930"/>
      <c r="L31" s="1930"/>
      <c r="M31" s="1933"/>
      <c r="N31" s="1923">
        <f t="shared" si="0"/>
        <v>0</v>
      </c>
      <c r="O31"/>
      <c r="P31"/>
      <c r="Q31"/>
      <c r="R31"/>
      <c r="S31"/>
      <c r="T31"/>
    </row>
    <row r="32" spans="1:20" ht="14.25">
      <c r="A32" s="1935" t="s">
        <v>385</v>
      </c>
      <c r="B32" s="1929">
        <v>0</v>
      </c>
      <c r="C32" s="1930">
        <v>0</v>
      </c>
      <c r="D32" s="1931">
        <v>0</v>
      </c>
      <c r="E32" s="1930">
        <v>0</v>
      </c>
      <c r="F32" s="1931">
        <v>0</v>
      </c>
      <c r="G32" s="1930">
        <v>0</v>
      </c>
      <c r="H32" s="1932">
        <v>0</v>
      </c>
      <c r="I32" s="1930">
        <v>0</v>
      </c>
      <c r="J32" s="1930">
        <v>0</v>
      </c>
      <c r="K32" s="1930"/>
      <c r="L32" s="1930"/>
      <c r="M32" s="1933"/>
      <c r="N32" s="1923">
        <f t="shared" si="0"/>
        <v>0</v>
      </c>
      <c r="O32"/>
      <c r="P32"/>
      <c r="Q32"/>
      <c r="R32"/>
      <c r="S32"/>
      <c r="T32"/>
    </row>
    <row r="33" spans="1:20" ht="14.25">
      <c r="A33" s="1935" t="s">
        <v>386</v>
      </c>
      <c r="B33" s="1929">
        <v>0</v>
      </c>
      <c r="C33" s="1930">
        <v>0</v>
      </c>
      <c r="D33" s="1931">
        <v>0</v>
      </c>
      <c r="E33" s="1930">
        <v>0</v>
      </c>
      <c r="F33" s="1931">
        <v>0</v>
      </c>
      <c r="G33" s="1930">
        <v>0</v>
      </c>
      <c r="H33" s="1932">
        <v>0</v>
      </c>
      <c r="I33" s="1930">
        <v>0</v>
      </c>
      <c r="J33" s="1930">
        <v>0</v>
      </c>
      <c r="K33" s="1930"/>
      <c r="L33" s="1930"/>
      <c r="M33" s="1933"/>
      <c r="N33" s="1923">
        <f t="shared" si="0"/>
        <v>0</v>
      </c>
      <c r="O33"/>
      <c r="P33"/>
      <c r="Q33"/>
      <c r="R33"/>
      <c r="S33"/>
      <c r="T33"/>
    </row>
    <row r="34" spans="1:20" ht="14.25">
      <c r="A34" s="1936" t="s">
        <v>387</v>
      </c>
      <c r="B34" s="1929">
        <v>0</v>
      </c>
      <c r="C34" s="1930">
        <v>0</v>
      </c>
      <c r="D34" s="1931">
        <v>0</v>
      </c>
      <c r="E34" s="1930">
        <v>0</v>
      </c>
      <c r="F34" s="1931">
        <v>0</v>
      </c>
      <c r="G34" s="1930">
        <v>0</v>
      </c>
      <c r="H34" s="1932">
        <v>0</v>
      </c>
      <c r="I34" s="1930">
        <v>0</v>
      </c>
      <c r="J34" s="1930">
        <v>0</v>
      </c>
      <c r="K34" s="1930"/>
      <c r="L34" s="1930"/>
      <c r="M34" s="1933"/>
      <c r="N34" s="1923">
        <f t="shared" si="0"/>
        <v>0</v>
      </c>
      <c r="O34"/>
      <c r="P34"/>
      <c r="Q34"/>
      <c r="R34"/>
      <c r="S34"/>
      <c r="T34"/>
    </row>
    <row r="35" spans="1:20" ht="14.25">
      <c r="A35" s="1935" t="s">
        <v>370</v>
      </c>
      <c r="B35" s="1929">
        <v>4444.5202327875031</v>
      </c>
      <c r="C35" s="1930">
        <v>14928.250528992276</v>
      </c>
      <c r="D35" s="1931">
        <v>1071.3179060756834</v>
      </c>
      <c r="E35" s="1930">
        <v>7096.5747200716423</v>
      </c>
      <c r="F35" s="1931">
        <v>3077.549321424251</v>
      </c>
      <c r="G35" s="1930">
        <v>35.87070073077733</v>
      </c>
      <c r="H35" s="1932">
        <v>34.400058662137788</v>
      </c>
      <c r="I35" s="1932">
        <v>5352.5969011480956</v>
      </c>
      <c r="J35" s="1932">
        <v>3063.8961600647613</v>
      </c>
      <c r="K35" s="1932"/>
      <c r="L35" s="1930"/>
      <c r="M35" s="1931"/>
      <c r="N35" s="1923">
        <f t="shared" si="0"/>
        <v>39104.97652995713</v>
      </c>
      <c r="O35"/>
      <c r="P35"/>
      <c r="Q35"/>
      <c r="R35"/>
      <c r="S35"/>
      <c r="T35"/>
    </row>
    <row r="36" spans="1:20" ht="14.25">
      <c r="A36" s="1935" t="s">
        <v>388</v>
      </c>
      <c r="B36" s="1929">
        <v>0</v>
      </c>
      <c r="C36" s="1930">
        <v>0</v>
      </c>
      <c r="D36" s="1931">
        <v>0</v>
      </c>
      <c r="E36" s="1930">
        <v>0</v>
      </c>
      <c r="F36" s="1931">
        <v>0</v>
      </c>
      <c r="G36" s="1930">
        <v>0</v>
      </c>
      <c r="H36" s="1932">
        <v>0</v>
      </c>
      <c r="I36" s="1932">
        <v>0</v>
      </c>
      <c r="J36" s="1932">
        <v>0</v>
      </c>
      <c r="K36" s="1932"/>
      <c r="L36" s="1930"/>
      <c r="M36" s="1931"/>
      <c r="N36" s="1923">
        <f t="shared" si="0"/>
        <v>0</v>
      </c>
      <c r="O36"/>
      <c r="P36"/>
      <c r="Q36"/>
      <c r="R36"/>
      <c r="S36"/>
      <c r="T36"/>
    </row>
    <row r="37" spans="1:20" ht="15" thickBot="1">
      <c r="A37" s="1935"/>
      <c r="B37" s="1929"/>
      <c r="C37" s="1930"/>
      <c r="D37" s="1931"/>
      <c r="E37" s="1930"/>
      <c r="F37" s="1931"/>
      <c r="G37" s="1930"/>
      <c r="H37" s="1932"/>
      <c r="I37" s="1932"/>
      <c r="J37" s="1932"/>
      <c r="K37" s="1932"/>
      <c r="L37" s="1930"/>
      <c r="M37" s="1931"/>
      <c r="N37" s="1923"/>
      <c r="O37"/>
      <c r="P37"/>
      <c r="Q37"/>
      <c r="R37"/>
      <c r="S37"/>
      <c r="T37"/>
    </row>
    <row r="38" spans="1:20">
      <c r="A38" s="1937"/>
      <c r="B38" s="1938"/>
      <c r="C38" s="1939"/>
      <c r="D38" s="1940"/>
      <c r="E38" s="1939"/>
      <c r="F38" s="1940"/>
      <c r="G38" s="1939"/>
      <c r="H38" s="1941"/>
      <c r="I38" s="1941"/>
      <c r="J38" s="1941"/>
      <c r="K38" s="1941"/>
      <c r="L38" s="1939"/>
      <c r="M38" s="1940"/>
      <c r="N38" s="1890"/>
      <c r="O38"/>
      <c r="P38"/>
      <c r="Q38"/>
      <c r="R38"/>
      <c r="S38"/>
      <c r="T38"/>
    </row>
    <row r="39" spans="1:20">
      <c r="A39" s="1913" t="s">
        <v>847</v>
      </c>
      <c r="B39" s="1942">
        <f>SUM(B12:B36)</f>
        <v>2786192.6299999994</v>
      </c>
      <c r="C39" s="1942">
        <f t="shared" ref="C39:N39" si="1">SUM(C12:C36)</f>
        <v>9358261.2800000012</v>
      </c>
      <c r="D39" s="1942">
        <f t="shared" si="1"/>
        <v>671590.60999999987</v>
      </c>
      <c r="E39" s="1942">
        <f t="shared" si="1"/>
        <v>4448719.58</v>
      </c>
      <c r="F39" s="1942">
        <f t="shared" si="1"/>
        <v>1929262.2799999998</v>
      </c>
      <c r="G39" s="1942">
        <f t="shared" si="1"/>
        <v>22486.720000000005</v>
      </c>
      <c r="H39" s="1942">
        <f t="shared" si="1"/>
        <v>21564.799999999996</v>
      </c>
      <c r="I39" s="1943">
        <f t="shared" si="1"/>
        <v>3355450.14</v>
      </c>
      <c r="J39" s="1943">
        <f t="shared" si="1"/>
        <v>1920703.3499999996</v>
      </c>
      <c r="K39" s="1943">
        <f t="shared" si="1"/>
        <v>0</v>
      </c>
      <c r="L39" s="1943">
        <f t="shared" si="1"/>
        <v>0</v>
      </c>
      <c r="M39" s="1944">
        <f t="shared" si="1"/>
        <v>0</v>
      </c>
      <c r="N39" s="1942">
        <f t="shared" si="1"/>
        <v>24514231.389999997</v>
      </c>
      <c r="O39"/>
      <c r="P39"/>
      <c r="Q39"/>
      <c r="R39"/>
      <c r="S39"/>
      <c r="T39"/>
    </row>
    <row r="40" spans="1:20" ht="13.5" thickBot="1">
      <c r="A40" s="1945"/>
      <c r="B40" s="1946"/>
      <c r="C40" s="1947"/>
      <c r="D40" s="1948"/>
      <c r="E40" s="1947"/>
      <c r="F40" s="1948"/>
      <c r="G40" s="1947"/>
      <c r="H40" s="1949"/>
      <c r="I40" s="1949"/>
      <c r="J40" s="1949"/>
      <c r="K40" s="1949"/>
      <c r="L40" s="1947"/>
      <c r="M40" s="1948"/>
      <c r="N40" s="1950"/>
      <c r="O40"/>
      <c r="P40"/>
      <c r="Q40"/>
      <c r="R40"/>
      <c r="S40"/>
      <c r="T40"/>
    </row>
    <row r="41" spans="1:20">
      <c r="B41" s="1951"/>
      <c r="C41" s="1951"/>
      <c r="D41" s="1951"/>
      <c r="E41" s="1951"/>
      <c r="F41" s="1951"/>
      <c r="G41" s="1951"/>
      <c r="H41" s="1951"/>
      <c r="I41" s="1951"/>
      <c r="J41" s="1951"/>
      <c r="K41" s="1951"/>
      <c r="L41" s="1951"/>
      <c r="M41" s="1951"/>
      <c r="N41" s="1951"/>
      <c r="O41" s="1951"/>
      <c r="P41" s="1951"/>
      <c r="Q41"/>
      <c r="R41"/>
      <c r="S41"/>
      <c r="T41"/>
    </row>
    <row r="42" spans="1:20">
      <c r="A42" s="195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</row>
    <row r="43" spans="1:20" ht="13.5" thickBot="1">
      <c r="B43"/>
      <c r="C43"/>
      <c r="D43" s="1953"/>
      <c r="E43" s="1953"/>
      <c r="F43" s="1953"/>
      <c r="G43" s="1953"/>
      <c r="H43" s="1953"/>
      <c r="I43" s="1953"/>
      <c r="J43" s="1953"/>
      <c r="K43" s="1953"/>
      <c r="L43" s="1953"/>
      <c r="M43" s="1953"/>
      <c r="N43" s="1953"/>
      <c r="O43" s="1953"/>
      <c r="P43"/>
      <c r="Q43"/>
      <c r="R43"/>
      <c r="S43"/>
      <c r="T43"/>
    </row>
    <row r="44" spans="1:20">
      <c r="A44" s="1954"/>
      <c r="B44" s="2207" t="s">
        <v>1693</v>
      </c>
      <c r="C44" s="2208"/>
      <c r="D44" s="2208"/>
      <c r="E44" s="2208"/>
      <c r="F44" s="2208"/>
      <c r="G44" s="2208"/>
      <c r="H44" s="2208"/>
      <c r="I44" s="2208"/>
      <c r="J44" s="2208"/>
      <c r="K44" s="2208"/>
      <c r="L44" s="2208"/>
      <c r="M44" s="2208"/>
      <c r="N44" s="2209"/>
      <c r="O44"/>
      <c r="P44"/>
      <c r="Q44"/>
      <c r="R44"/>
      <c r="S44"/>
      <c r="T44"/>
    </row>
    <row r="45" spans="1:20" ht="13.5" thickBot="1">
      <c r="A45" s="1903"/>
      <c r="B45" s="2210" t="s">
        <v>1725</v>
      </c>
      <c r="C45" s="2211"/>
      <c r="D45" s="2211"/>
      <c r="E45" s="2211"/>
      <c r="F45" s="2211"/>
      <c r="G45" s="2211"/>
      <c r="H45" s="2211"/>
      <c r="I45" s="2211"/>
      <c r="J45" s="2211"/>
      <c r="K45" s="2211"/>
      <c r="L45" s="2211"/>
      <c r="M45" s="2211"/>
      <c r="N45" s="2212"/>
      <c r="O45"/>
      <c r="P45"/>
      <c r="Q45"/>
      <c r="R45"/>
      <c r="S45"/>
      <c r="T45"/>
    </row>
    <row r="46" spans="1:20">
      <c r="A46" s="1903" t="s">
        <v>0</v>
      </c>
      <c r="B46" s="1893" t="s">
        <v>860</v>
      </c>
      <c r="C46" s="1894" t="s">
        <v>855</v>
      </c>
      <c r="D46" s="1895" t="s">
        <v>859</v>
      </c>
      <c r="E46" s="1894" t="s">
        <v>858</v>
      </c>
      <c r="F46" s="1895" t="s">
        <v>857</v>
      </c>
      <c r="G46" s="1894" t="s">
        <v>206</v>
      </c>
      <c r="H46" s="1894" t="s">
        <v>856</v>
      </c>
      <c r="I46" s="583" t="s">
        <v>854</v>
      </c>
      <c r="J46" s="1860" t="s">
        <v>855</v>
      </c>
      <c r="K46" s="1894"/>
      <c r="L46" s="1894"/>
      <c r="M46" s="1896"/>
      <c r="N46" s="1897"/>
      <c r="O46"/>
      <c r="P46"/>
      <c r="Q46"/>
      <c r="R46"/>
      <c r="S46"/>
      <c r="T46"/>
    </row>
    <row r="47" spans="1:20" ht="38.25">
      <c r="A47" s="1903"/>
      <c r="B47" s="1898"/>
      <c r="C47" s="1899"/>
      <c r="D47" s="1895"/>
      <c r="E47" s="1899"/>
      <c r="F47" s="1895"/>
      <c r="G47" s="1900"/>
      <c r="H47" s="1900"/>
      <c r="I47" s="1612" t="s">
        <v>1668</v>
      </c>
      <c r="J47" s="1613" t="s">
        <v>1667</v>
      </c>
      <c r="K47" s="1900"/>
      <c r="L47" s="1900"/>
      <c r="M47" s="1901"/>
      <c r="N47" s="1902" t="s">
        <v>389</v>
      </c>
      <c r="O47"/>
      <c r="P47"/>
      <c r="Q47"/>
      <c r="R47"/>
      <c r="S47"/>
      <c r="T47"/>
    </row>
    <row r="48" spans="1:20">
      <c r="A48" s="1903"/>
      <c r="B48" s="263" t="s">
        <v>863</v>
      </c>
      <c r="C48" s="1904" t="s">
        <v>863</v>
      </c>
      <c r="D48" s="263" t="s">
        <v>863</v>
      </c>
      <c r="E48" s="1904" t="s">
        <v>863</v>
      </c>
      <c r="F48" s="1904" t="s">
        <v>863</v>
      </c>
      <c r="G48" s="1904" t="s">
        <v>863</v>
      </c>
      <c r="H48" s="263" t="s">
        <v>863</v>
      </c>
      <c r="I48" s="1955" t="s">
        <v>864</v>
      </c>
      <c r="J48" s="1955" t="s">
        <v>864</v>
      </c>
      <c r="K48" s="1955"/>
      <c r="L48" s="1955"/>
      <c r="M48" s="1896"/>
      <c r="N48" s="1891"/>
      <c r="O48"/>
      <c r="P48"/>
      <c r="Q48"/>
      <c r="R48"/>
      <c r="S48"/>
      <c r="T48"/>
    </row>
    <row r="49" spans="1:20" ht="13.5" thickBot="1">
      <c r="A49" s="1903"/>
      <c r="B49" s="1909"/>
      <c r="C49" s="1908"/>
      <c r="D49" s="1909"/>
      <c r="E49" s="1908"/>
      <c r="F49" s="1908"/>
      <c r="G49" s="1908"/>
      <c r="H49" s="1909"/>
      <c r="I49" s="1908"/>
      <c r="J49" s="1908"/>
      <c r="K49" s="1908"/>
      <c r="L49" s="1908"/>
      <c r="M49" s="1911"/>
      <c r="N49" s="1912"/>
      <c r="O49"/>
      <c r="P49"/>
      <c r="Q49"/>
      <c r="R49"/>
      <c r="S49"/>
      <c r="T49"/>
    </row>
    <row r="50" spans="1:20">
      <c r="A50" s="1956"/>
      <c r="B50" s="185"/>
      <c r="C50" s="1915"/>
      <c r="D50" s="250"/>
      <c r="E50" s="1915"/>
      <c r="F50" s="1915"/>
      <c r="G50" s="1915"/>
      <c r="H50" s="250"/>
      <c r="I50" s="1915"/>
      <c r="J50" s="1915"/>
      <c r="K50" s="1915"/>
      <c r="L50" s="1916"/>
      <c r="M50" s="250"/>
      <c r="N50" s="1890"/>
      <c r="O50"/>
      <c r="P50"/>
      <c r="Q50"/>
      <c r="R50"/>
      <c r="S50"/>
      <c r="T50"/>
    </row>
    <row r="51" spans="1:20" ht="14.25">
      <c r="A51" s="1957" t="s">
        <v>12</v>
      </c>
      <c r="B51" s="1958">
        <f>+'4A'!D15-'4B'!B12</f>
        <v>0</v>
      </c>
      <c r="C51" s="1958">
        <f>+'4A'!E15-'4B'!C12</f>
        <v>0</v>
      </c>
      <c r="D51" s="1958">
        <f>+'4A'!F15-'4B'!D12</f>
        <v>0</v>
      </c>
      <c r="E51" s="1958">
        <f>+'4A'!G15-'4B'!E12</f>
        <v>0</v>
      </c>
      <c r="F51" s="1958">
        <f>+'4A'!H15-'4B'!F12</f>
        <v>0</v>
      </c>
      <c r="G51" s="1958">
        <f>+'4A'!I15-'4B'!G12</f>
        <v>0</v>
      </c>
      <c r="H51" s="1958">
        <f>+'4A'!J15-'4B'!H12</f>
        <v>0</v>
      </c>
      <c r="I51" s="1958">
        <f>+'4A'!K15-'4B'!I12</f>
        <v>0</v>
      </c>
      <c r="J51" s="1958">
        <f>+'4A'!L15-'4B'!J12</f>
        <v>0</v>
      </c>
      <c r="K51" s="1959"/>
      <c r="L51" s="1959"/>
      <c r="M51" s="1959"/>
      <c r="N51" s="1923">
        <f t="shared" ref="N51:N75" si="2">SUM(B51:M51)</f>
        <v>0</v>
      </c>
      <c r="O51"/>
      <c r="P51"/>
      <c r="Q51"/>
      <c r="R51"/>
      <c r="S51"/>
      <c r="T51"/>
    </row>
    <row r="52" spans="1:20" ht="14.25">
      <c r="A52" s="1957" t="s">
        <v>39</v>
      </c>
      <c r="B52" s="1958">
        <f>+'4A'!D16-'4B'!B13</f>
        <v>0</v>
      </c>
      <c r="C52" s="1958">
        <f>+'4A'!E16-'4B'!C13</f>
        <v>0</v>
      </c>
      <c r="D52" s="1958">
        <f>+'4A'!F16-'4B'!D13</f>
        <v>0</v>
      </c>
      <c r="E52" s="1958">
        <f>+'4A'!G16-'4B'!E13</f>
        <v>0</v>
      </c>
      <c r="F52" s="1958">
        <f>+'4A'!H16-'4B'!F13</f>
        <v>0</v>
      </c>
      <c r="G52" s="1958">
        <f>+'4A'!I16-'4B'!G13</f>
        <v>0</v>
      </c>
      <c r="H52" s="1958">
        <f>+'4A'!J16-'4B'!H13</f>
        <v>0</v>
      </c>
      <c r="I52" s="1958">
        <f>+'4A'!K16-'4B'!I13</f>
        <v>0</v>
      </c>
      <c r="J52" s="1958">
        <f>+'4A'!L16-'4B'!J13</f>
        <v>0</v>
      </c>
      <c r="K52" s="1959"/>
      <c r="L52" s="1959"/>
      <c r="M52" s="1959"/>
      <c r="N52" s="1923">
        <f t="shared" si="2"/>
        <v>0</v>
      </c>
      <c r="O52"/>
      <c r="P52"/>
      <c r="Q52"/>
      <c r="R52"/>
      <c r="S52"/>
      <c r="T52"/>
    </row>
    <row r="53" spans="1:20" ht="14.25">
      <c r="A53" s="1957" t="s">
        <v>99</v>
      </c>
      <c r="B53" s="1958">
        <f>+'4A'!D17-'4B'!B14</f>
        <v>0</v>
      </c>
      <c r="C53" s="1958">
        <f>+'4A'!E17-'4B'!C14</f>
        <v>0</v>
      </c>
      <c r="D53" s="1958">
        <f>+'4A'!F17-'4B'!D14</f>
        <v>0</v>
      </c>
      <c r="E53" s="1958">
        <f>+'4A'!G17-'4B'!E14</f>
        <v>0</v>
      </c>
      <c r="F53" s="1958">
        <f>+'4A'!H17-'4B'!F14</f>
        <v>0</v>
      </c>
      <c r="G53" s="1958">
        <f>+'4A'!I17-'4B'!G14</f>
        <v>0</v>
      </c>
      <c r="H53" s="1958">
        <f>+'4A'!J17-'4B'!H14</f>
        <v>0</v>
      </c>
      <c r="I53" s="1958">
        <f>+'4A'!K17-'4B'!I14</f>
        <v>0</v>
      </c>
      <c r="J53" s="1958">
        <f>+'4A'!L17-'4B'!J14</f>
        <v>0</v>
      </c>
      <c r="K53" s="1959"/>
      <c r="L53" s="1959"/>
      <c r="M53" s="1959"/>
      <c r="N53" s="1923">
        <f t="shared" si="2"/>
        <v>0</v>
      </c>
      <c r="O53"/>
      <c r="P53"/>
      <c r="Q53"/>
      <c r="R53"/>
      <c r="S53"/>
      <c r="T53"/>
    </row>
    <row r="54" spans="1:20" ht="14.25">
      <c r="A54" s="1957" t="s">
        <v>132</v>
      </c>
      <c r="B54" s="1958">
        <f>+'4A'!D18-'4B'!B15</f>
        <v>0</v>
      </c>
      <c r="C54" s="1958">
        <f>+'4A'!E18-'4B'!C15</f>
        <v>0</v>
      </c>
      <c r="D54" s="1958">
        <f>+'4A'!F18-'4B'!D15</f>
        <v>0</v>
      </c>
      <c r="E54" s="1958">
        <f>+'4A'!G18-'4B'!E15</f>
        <v>0</v>
      </c>
      <c r="F54" s="1958">
        <f>+'4A'!H18-'4B'!F15</f>
        <v>0</v>
      </c>
      <c r="G54" s="1958">
        <f>+'4A'!I18-'4B'!G15</f>
        <v>0</v>
      </c>
      <c r="H54" s="1958">
        <f>+'4A'!J18-'4B'!H15</f>
        <v>0</v>
      </c>
      <c r="I54" s="1958">
        <f>+'4A'!K18-'4B'!I15</f>
        <v>0</v>
      </c>
      <c r="J54" s="1958">
        <f>+'4A'!L18-'4B'!J15</f>
        <v>0</v>
      </c>
      <c r="K54" s="1959"/>
      <c r="L54" s="1959"/>
      <c r="M54" s="1959"/>
      <c r="N54" s="1923">
        <f t="shared" si="2"/>
        <v>0</v>
      </c>
      <c r="O54"/>
      <c r="P54"/>
      <c r="Q54"/>
      <c r="R54"/>
      <c r="S54"/>
      <c r="T54"/>
    </row>
    <row r="55" spans="1:20" ht="14.25">
      <c r="A55" s="1957" t="s">
        <v>454</v>
      </c>
      <c r="B55" s="1958">
        <f>+'4A'!D19-'4B'!B16</f>
        <v>0</v>
      </c>
      <c r="C55" s="1958">
        <f>+'4A'!E19-'4B'!C16</f>
        <v>0</v>
      </c>
      <c r="D55" s="1958">
        <f>+'4A'!F19-'4B'!D16</f>
        <v>0</v>
      </c>
      <c r="E55" s="1958">
        <f>+'4A'!G19-'4B'!E16</f>
        <v>0</v>
      </c>
      <c r="F55" s="1958">
        <f>+'4A'!H19-'4B'!F16</f>
        <v>0</v>
      </c>
      <c r="G55" s="1958">
        <f>+'4A'!I19-'4B'!G16</f>
        <v>0</v>
      </c>
      <c r="H55" s="1958">
        <f>+'4A'!J19-'4B'!H16</f>
        <v>0</v>
      </c>
      <c r="I55" s="1958">
        <f>+'4A'!K19-'4B'!I16</f>
        <v>0</v>
      </c>
      <c r="J55" s="1958">
        <f>+'4A'!L19-'4B'!J16</f>
        <v>0</v>
      </c>
      <c r="K55" s="1959"/>
      <c r="L55" s="1959"/>
      <c r="M55" s="1959"/>
      <c r="N55" s="1923">
        <f t="shared" si="2"/>
        <v>0</v>
      </c>
      <c r="O55"/>
      <c r="P55"/>
      <c r="Q55"/>
      <c r="R55"/>
      <c r="S55"/>
      <c r="T55"/>
    </row>
    <row r="56" spans="1:20" ht="14.25">
      <c r="A56" s="1957" t="s">
        <v>233</v>
      </c>
      <c r="B56" s="1958">
        <f>+'4A'!D20-'4B'!B17</f>
        <v>0</v>
      </c>
      <c r="C56" s="1958">
        <f>+'4A'!E20-'4B'!C17</f>
        <v>0</v>
      </c>
      <c r="D56" s="1958">
        <f>+'4A'!F20-'4B'!D17</f>
        <v>0</v>
      </c>
      <c r="E56" s="1958">
        <f>+'4A'!G20-'4B'!E17</f>
        <v>0</v>
      </c>
      <c r="F56" s="1958">
        <f>+'4A'!H20-'4B'!F17</f>
        <v>0</v>
      </c>
      <c r="G56" s="1958">
        <f>+'4A'!I20-'4B'!G17</f>
        <v>0</v>
      </c>
      <c r="H56" s="1958">
        <f>+'4A'!J20-'4B'!H17</f>
        <v>0</v>
      </c>
      <c r="I56" s="1958">
        <f>+'4A'!K20-'4B'!I17</f>
        <v>0</v>
      </c>
      <c r="J56" s="1958">
        <f>+'4A'!L20-'4B'!J17</f>
        <v>0</v>
      </c>
      <c r="K56" s="1959"/>
      <c r="L56" s="1959"/>
      <c r="M56" s="1959"/>
      <c r="N56" s="1923">
        <f t="shared" si="2"/>
        <v>0</v>
      </c>
      <c r="O56"/>
      <c r="P56"/>
      <c r="Q56"/>
      <c r="R56"/>
      <c r="S56"/>
      <c r="T56"/>
    </row>
    <row r="57" spans="1:20" ht="14.25">
      <c r="A57" s="1957" t="s">
        <v>92</v>
      </c>
      <c r="B57" s="1958">
        <f>+'4A'!D21-'4B'!B18</f>
        <v>0</v>
      </c>
      <c r="C57" s="1958">
        <f>+'4A'!E21-'4B'!C18</f>
        <v>0</v>
      </c>
      <c r="D57" s="1958">
        <f>+'4A'!F21-'4B'!D18</f>
        <v>0</v>
      </c>
      <c r="E57" s="1958">
        <f>+'4A'!G21-'4B'!E18</f>
        <v>0</v>
      </c>
      <c r="F57" s="1958">
        <f>+'4A'!H21-'4B'!F18</f>
        <v>0</v>
      </c>
      <c r="G57" s="1958">
        <f>+'4A'!I21-'4B'!G18</f>
        <v>0</v>
      </c>
      <c r="H57" s="1958">
        <f>+'4A'!J21-'4B'!H18</f>
        <v>0</v>
      </c>
      <c r="I57" s="1958">
        <f>+'4A'!K21-'4B'!I18</f>
        <v>0</v>
      </c>
      <c r="J57" s="1958">
        <f>+'4A'!L21-'4B'!J18</f>
        <v>0</v>
      </c>
      <c r="K57" s="1959"/>
      <c r="L57" s="1959"/>
      <c r="M57" s="1959"/>
      <c r="N57" s="1923">
        <f t="shared" si="2"/>
        <v>0</v>
      </c>
      <c r="O57"/>
      <c r="P57"/>
      <c r="Q57"/>
      <c r="R57"/>
      <c r="S57"/>
      <c r="T57"/>
    </row>
    <row r="58" spans="1:20" ht="14.25">
      <c r="A58" s="1957" t="s">
        <v>173</v>
      </c>
      <c r="B58" s="1958">
        <f>+'4A'!D22-'4B'!B19</f>
        <v>0</v>
      </c>
      <c r="C58" s="1958">
        <f>+'4A'!E22-'4B'!C19</f>
        <v>0</v>
      </c>
      <c r="D58" s="1958">
        <f>+'4A'!F22-'4B'!D19</f>
        <v>0</v>
      </c>
      <c r="E58" s="1958">
        <f>+'4A'!G22-'4B'!E19</f>
        <v>0</v>
      </c>
      <c r="F58" s="1958">
        <f>+'4A'!H22-'4B'!F19</f>
        <v>0</v>
      </c>
      <c r="G58" s="1958">
        <f>+'4A'!I22-'4B'!G19</f>
        <v>0</v>
      </c>
      <c r="H58" s="1958">
        <f>+'4A'!J22-'4B'!H19</f>
        <v>0</v>
      </c>
      <c r="I58" s="1958">
        <f>+'4A'!K22-'4B'!I19</f>
        <v>0</v>
      </c>
      <c r="J58" s="1958">
        <f>+'4A'!L22-'4B'!J19</f>
        <v>0</v>
      </c>
      <c r="K58" s="1959"/>
      <c r="L58" s="1959"/>
      <c r="M58" s="1959"/>
      <c r="N58" s="1923">
        <f t="shared" si="2"/>
        <v>0</v>
      </c>
      <c r="O58"/>
      <c r="P58"/>
      <c r="Q58"/>
      <c r="R58"/>
      <c r="S58"/>
      <c r="T58"/>
    </row>
    <row r="59" spans="1:20" ht="14.25">
      <c r="A59" s="1957" t="s">
        <v>186</v>
      </c>
      <c r="B59" s="1958">
        <f>+'4A'!D23-'4B'!B20</f>
        <v>0</v>
      </c>
      <c r="C59" s="1958">
        <f>+'4A'!E23-'4B'!C20</f>
        <v>0</v>
      </c>
      <c r="D59" s="1958">
        <f>+'4A'!F23-'4B'!D20</f>
        <v>0</v>
      </c>
      <c r="E59" s="1958">
        <f>+'4A'!G23-'4B'!E20</f>
        <v>0</v>
      </c>
      <c r="F59" s="1958">
        <f>+'4A'!H23-'4B'!F20</f>
        <v>0</v>
      </c>
      <c r="G59" s="1958">
        <f>+'4A'!I23-'4B'!G20</f>
        <v>0</v>
      </c>
      <c r="H59" s="1958">
        <f>+'4A'!J23-'4B'!H20</f>
        <v>0</v>
      </c>
      <c r="I59" s="1958">
        <f>+'4A'!K23-'4B'!I20</f>
        <v>0</v>
      </c>
      <c r="J59" s="1958">
        <f>+'4A'!L23-'4B'!J20</f>
        <v>0</v>
      </c>
      <c r="K59" s="1959"/>
      <c r="L59" s="1959"/>
      <c r="M59" s="1959"/>
      <c r="N59" s="1923">
        <f t="shared" si="2"/>
        <v>0</v>
      </c>
      <c r="O59"/>
      <c r="P59"/>
      <c r="Q59"/>
      <c r="R59"/>
      <c r="S59"/>
      <c r="T59"/>
    </row>
    <row r="60" spans="1:20" ht="14.25">
      <c r="A60" s="1957" t="s">
        <v>206</v>
      </c>
      <c r="B60" s="1958">
        <f>+'4A'!D24-'4B'!B21</f>
        <v>0</v>
      </c>
      <c r="C60" s="1958">
        <f>+'4A'!E24-'4B'!C21</f>
        <v>0</v>
      </c>
      <c r="D60" s="1958">
        <f>+'4A'!F24-'4B'!D21</f>
        <v>0</v>
      </c>
      <c r="E60" s="1958">
        <f>+'4A'!G24-'4B'!E21</f>
        <v>0</v>
      </c>
      <c r="F60" s="1958">
        <f>+'4A'!H24-'4B'!F21</f>
        <v>0</v>
      </c>
      <c r="G60" s="1958">
        <f>+'4A'!I24-'4B'!G21</f>
        <v>0</v>
      </c>
      <c r="H60" s="1958">
        <f>+'4A'!J24-'4B'!H21</f>
        <v>0</v>
      </c>
      <c r="I60" s="1958">
        <f>+'4A'!K24-'4B'!I21</f>
        <v>0</v>
      </c>
      <c r="J60" s="1958">
        <f>+'4A'!L24-'4B'!J21</f>
        <v>0</v>
      </c>
      <c r="K60" s="1959"/>
      <c r="L60" s="1959"/>
      <c r="M60" s="1959"/>
      <c r="N60" s="1923">
        <f t="shared" si="2"/>
        <v>0</v>
      </c>
      <c r="O60"/>
      <c r="P60"/>
      <c r="Q60"/>
      <c r="R60"/>
      <c r="S60"/>
      <c r="T60"/>
    </row>
    <row r="61" spans="1:20" ht="14.25">
      <c r="A61" s="1957" t="s">
        <v>226</v>
      </c>
      <c r="B61" s="1958">
        <f>+'4A'!D25-'4B'!B22</f>
        <v>0</v>
      </c>
      <c r="C61" s="1958">
        <f>+'4A'!E25-'4B'!C22</f>
        <v>0</v>
      </c>
      <c r="D61" s="1958">
        <f>+'4A'!F25-'4B'!D22</f>
        <v>0</v>
      </c>
      <c r="E61" s="1958">
        <f>+'4A'!G25-'4B'!E22</f>
        <v>0</v>
      </c>
      <c r="F61" s="1958">
        <f>+'4A'!H25-'4B'!F22</f>
        <v>0</v>
      </c>
      <c r="G61" s="1958">
        <f>+'4A'!I25-'4B'!G22</f>
        <v>0</v>
      </c>
      <c r="H61" s="1958">
        <f>+'4A'!J25-'4B'!H22</f>
        <v>0</v>
      </c>
      <c r="I61" s="1958">
        <f>+'4A'!K25-'4B'!I22</f>
        <v>0</v>
      </c>
      <c r="J61" s="1958">
        <f>+'4A'!L25-'4B'!J22</f>
        <v>0</v>
      </c>
      <c r="K61" s="1959"/>
      <c r="L61" s="1959"/>
      <c r="M61" s="1959"/>
      <c r="N61" s="1923">
        <f t="shared" si="2"/>
        <v>0</v>
      </c>
      <c r="O61"/>
      <c r="P61"/>
      <c r="Q61"/>
      <c r="R61"/>
      <c r="S61"/>
      <c r="T61"/>
    </row>
    <row r="62" spans="1:20" ht="14.25">
      <c r="A62" s="1957" t="s">
        <v>324</v>
      </c>
      <c r="B62" s="1958">
        <f>+'4A'!D26-'4B'!B23</f>
        <v>0</v>
      </c>
      <c r="C62" s="1958">
        <f>+'4A'!E26-'4B'!C23</f>
        <v>0</v>
      </c>
      <c r="D62" s="1958">
        <f>+'4A'!F26-'4B'!D23</f>
        <v>0</v>
      </c>
      <c r="E62" s="1958">
        <f>+'4A'!G26-'4B'!E23</f>
        <v>0</v>
      </c>
      <c r="F62" s="1958">
        <f>+'4A'!H26-'4B'!F23</f>
        <v>0</v>
      </c>
      <c r="G62" s="1958">
        <f>+'4A'!I26-'4B'!G23</f>
        <v>0</v>
      </c>
      <c r="H62" s="1958">
        <f>+'4A'!J26-'4B'!H23</f>
        <v>0</v>
      </c>
      <c r="I62" s="1958">
        <f>+'4A'!K26-'4B'!I23</f>
        <v>0</v>
      </c>
      <c r="J62" s="1958">
        <f>+'4A'!L26-'4B'!J23</f>
        <v>0</v>
      </c>
      <c r="K62" s="1959"/>
      <c r="L62" s="1959"/>
      <c r="M62" s="1959"/>
      <c r="N62" s="1923">
        <f t="shared" si="2"/>
        <v>0</v>
      </c>
      <c r="O62"/>
      <c r="P62"/>
      <c r="Q62"/>
      <c r="R62"/>
      <c r="S62"/>
      <c r="T62"/>
    </row>
    <row r="63" spans="1:20" ht="14.25">
      <c r="A63" s="1957" t="s">
        <v>278</v>
      </c>
      <c r="B63" s="1958">
        <f>+'4A'!D27-'4B'!B24</f>
        <v>0</v>
      </c>
      <c r="C63" s="1958">
        <f>+'4A'!E27-'4B'!C24</f>
        <v>0</v>
      </c>
      <c r="D63" s="1958">
        <f>+'4A'!F27-'4B'!D24</f>
        <v>0</v>
      </c>
      <c r="E63" s="1958">
        <f>+'4A'!G27-'4B'!E24</f>
        <v>0</v>
      </c>
      <c r="F63" s="1958">
        <f>+'4A'!H27-'4B'!F24</f>
        <v>0</v>
      </c>
      <c r="G63" s="1958">
        <f>+'4A'!I27-'4B'!G24</f>
        <v>0</v>
      </c>
      <c r="H63" s="1958">
        <f>+'4A'!J27-'4B'!H24</f>
        <v>0</v>
      </c>
      <c r="I63" s="1958">
        <f>+'4A'!K27-'4B'!I24</f>
        <v>0</v>
      </c>
      <c r="J63" s="1958">
        <f>+'4A'!L27-'4B'!J24</f>
        <v>0</v>
      </c>
      <c r="K63" s="1959"/>
      <c r="L63" s="1959"/>
      <c r="M63" s="1959"/>
      <c r="N63" s="1923">
        <f t="shared" si="2"/>
        <v>0</v>
      </c>
      <c r="O63"/>
      <c r="P63"/>
      <c r="Q63"/>
      <c r="R63"/>
      <c r="S63"/>
      <c r="T63"/>
    </row>
    <row r="64" spans="1:20" ht="14.25">
      <c r="A64" s="1957" t="s">
        <v>289</v>
      </c>
      <c r="B64" s="1958">
        <f>+'4A'!D28-'4B'!B25</f>
        <v>0</v>
      </c>
      <c r="C64" s="1958">
        <f>+'4A'!E28-'4B'!C25</f>
        <v>0</v>
      </c>
      <c r="D64" s="1958">
        <f>+'4A'!F28-'4B'!D25</f>
        <v>0</v>
      </c>
      <c r="E64" s="1958">
        <f>+'4A'!G28-'4B'!E25</f>
        <v>0</v>
      </c>
      <c r="F64" s="1958">
        <f>+'4A'!H28-'4B'!F25</f>
        <v>0</v>
      </c>
      <c r="G64" s="1958">
        <f>+'4A'!I28-'4B'!G25</f>
        <v>0</v>
      </c>
      <c r="H64" s="1958">
        <f>+'4A'!J28-'4B'!H25</f>
        <v>0</v>
      </c>
      <c r="I64" s="1958">
        <f>+'4A'!K28-'4B'!I25</f>
        <v>0</v>
      </c>
      <c r="J64" s="1958">
        <f>+'4A'!L28-'4B'!J25</f>
        <v>0</v>
      </c>
      <c r="K64" s="1959"/>
      <c r="L64" s="1959"/>
      <c r="M64" s="1959"/>
      <c r="N64" s="1923">
        <f t="shared" si="2"/>
        <v>0</v>
      </c>
      <c r="O64"/>
      <c r="P64"/>
      <c r="Q64"/>
      <c r="R64"/>
      <c r="S64"/>
      <c r="T64"/>
    </row>
    <row r="65" spans="1:20" ht="14.25">
      <c r="A65" s="1957" t="s">
        <v>382</v>
      </c>
      <c r="B65" s="1958">
        <f>+'4A'!D29-'4B'!B26</f>
        <v>0</v>
      </c>
      <c r="C65" s="1958">
        <f>+'4A'!E29-'4B'!C26</f>
        <v>0</v>
      </c>
      <c r="D65" s="1958">
        <f>+'4A'!F29-'4B'!D26</f>
        <v>0</v>
      </c>
      <c r="E65" s="1958">
        <f>+'4A'!G29-'4B'!E26</f>
        <v>0</v>
      </c>
      <c r="F65" s="1958">
        <f>+'4A'!H29-'4B'!F26</f>
        <v>0</v>
      </c>
      <c r="G65" s="1958">
        <f>+'4A'!I29-'4B'!G26</f>
        <v>0</v>
      </c>
      <c r="H65" s="1958">
        <f>+'4A'!J29-'4B'!H26</f>
        <v>0</v>
      </c>
      <c r="I65" s="1958">
        <f>+'4A'!K29-'4B'!I26</f>
        <v>0</v>
      </c>
      <c r="J65" s="1958">
        <f>+'4A'!L29-'4B'!J26</f>
        <v>0</v>
      </c>
      <c r="K65" s="1959"/>
      <c r="L65" s="1959"/>
      <c r="M65" s="1959"/>
      <c r="N65" s="1923">
        <f t="shared" si="2"/>
        <v>0</v>
      </c>
      <c r="O65"/>
      <c r="P65"/>
      <c r="Q65"/>
      <c r="R65"/>
      <c r="S65"/>
      <c r="T65"/>
    </row>
    <row r="66" spans="1:20" ht="14.25">
      <c r="A66" s="1960" t="s">
        <v>141</v>
      </c>
      <c r="B66" s="1958">
        <f>+'4A'!D30-'4B'!B27</f>
        <v>0</v>
      </c>
      <c r="C66" s="1958">
        <f>+'4A'!E30-'4B'!C27</f>
        <v>0</v>
      </c>
      <c r="D66" s="1958">
        <f>+'4A'!F30-'4B'!D27</f>
        <v>0</v>
      </c>
      <c r="E66" s="1958">
        <f>+'4A'!G30-'4B'!E27</f>
        <v>0</v>
      </c>
      <c r="F66" s="1958">
        <f>+'4A'!H30-'4B'!F27</f>
        <v>0</v>
      </c>
      <c r="G66" s="1958">
        <f>+'4A'!I30-'4B'!G27</f>
        <v>0</v>
      </c>
      <c r="H66" s="1958">
        <f>+'4A'!J30-'4B'!H27</f>
        <v>0</v>
      </c>
      <c r="I66" s="1958">
        <f>+'4A'!K30-'4B'!I27</f>
        <v>0</v>
      </c>
      <c r="J66" s="1958">
        <f>+'4A'!L30-'4B'!J27</f>
        <v>0</v>
      </c>
      <c r="K66" s="1959"/>
      <c r="L66" s="1959"/>
      <c r="M66" s="1959"/>
      <c r="N66" s="1923">
        <f t="shared" si="2"/>
        <v>0</v>
      </c>
      <c r="O66"/>
      <c r="P66"/>
      <c r="Q66"/>
      <c r="R66"/>
      <c r="S66"/>
      <c r="T66"/>
    </row>
    <row r="67" spans="1:20" ht="14.25">
      <c r="A67" s="1960" t="s">
        <v>321</v>
      </c>
      <c r="B67" s="1958">
        <f>+'4A'!D31-'4B'!B28</f>
        <v>0</v>
      </c>
      <c r="C67" s="1958">
        <f>+'4A'!E31-'4B'!C28</f>
        <v>0</v>
      </c>
      <c r="D67" s="1958">
        <f>+'4A'!F31-'4B'!D28</f>
        <v>0</v>
      </c>
      <c r="E67" s="1958">
        <f>+'4A'!G31-'4B'!E28</f>
        <v>0</v>
      </c>
      <c r="F67" s="1958">
        <f>+'4A'!H31-'4B'!F28</f>
        <v>0</v>
      </c>
      <c r="G67" s="1958">
        <f>+'4A'!I31-'4B'!G28</f>
        <v>0</v>
      </c>
      <c r="H67" s="1958">
        <f>+'4A'!J31-'4B'!H28</f>
        <v>0</v>
      </c>
      <c r="I67" s="1958">
        <f>+'4A'!K31-'4B'!I28</f>
        <v>0</v>
      </c>
      <c r="J67" s="1958">
        <f>+'4A'!L31-'4B'!J28</f>
        <v>0</v>
      </c>
      <c r="K67" s="1959"/>
      <c r="L67" s="1959"/>
      <c r="M67" s="1959"/>
      <c r="N67" s="1923">
        <f t="shared" si="2"/>
        <v>0</v>
      </c>
      <c r="O67"/>
      <c r="P67"/>
      <c r="Q67"/>
      <c r="R67"/>
      <c r="S67"/>
      <c r="T67"/>
    </row>
    <row r="68" spans="1:20" ht="14.25">
      <c r="A68" s="1960" t="s">
        <v>383</v>
      </c>
      <c r="B68" s="1958">
        <f>+'4A'!D32-'4B'!B29</f>
        <v>0</v>
      </c>
      <c r="C68" s="1958">
        <f>+'4A'!E32-'4B'!C29</f>
        <v>0</v>
      </c>
      <c r="D68" s="1958">
        <f>+'4A'!F32-'4B'!D29</f>
        <v>0</v>
      </c>
      <c r="E68" s="1958">
        <f>+'4A'!G32-'4B'!E29</f>
        <v>0</v>
      </c>
      <c r="F68" s="1958">
        <f>+'4A'!H32-'4B'!F29</f>
        <v>0</v>
      </c>
      <c r="G68" s="1958">
        <f>+'4A'!I32-'4B'!G29</f>
        <v>0</v>
      </c>
      <c r="H68" s="1958">
        <f>+'4A'!J32-'4B'!H29</f>
        <v>0</v>
      </c>
      <c r="I68" s="1958">
        <f>+'4A'!K32-'4B'!I29</f>
        <v>0</v>
      </c>
      <c r="J68" s="1958">
        <f>+'4A'!L32-'4B'!J29</f>
        <v>0</v>
      </c>
      <c r="K68" s="1959"/>
      <c r="L68" s="1959"/>
      <c r="M68" s="1959"/>
      <c r="N68" s="1923">
        <f t="shared" si="2"/>
        <v>0</v>
      </c>
      <c r="O68"/>
      <c r="P68"/>
      <c r="Q68"/>
      <c r="R68"/>
      <c r="S68"/>
      <c r="T68"/>
    </row>
    <row r="69" spans="1:20" ht="14.25">
      <c r="A69" s="1960" t="s">
        <v>360</v>
      </c>
      <c r="B69" s="1958">
        <f>+'4A'!D33-'4B'!B30</f>
        <v>0</v>
      </c>
      <c r="C69" s="1958">
        <f>+'4A'!E33-'4B'!C30</f>
        <v>0</v>
      </c>
      <c r="D69" s="1958">
        <f>+'4A'!F33-'4B'!D30</f>
        <v>0</v>
      </c>
      <c r="E69" s="1958">
        <f>+'4A'!G33-'4B'!E30</f>
        <v>0</v>
      </c>
      <c r="F69" s="1958">
        <f>+'4A'!H33-'4B'!F30</f>
        <v>0</v>
      </c>
      <c r="G69" s="1958">
        <f>+'4A'!I33-'4B'!G30</f>
        <v>0</v>
      </c>
      <c r="H69" s="1958">
        <f>+'4A'!J33-'4B'!H30</f>
        <v>0</v>
      </c>
      <c r="I69" s="1958">
        <f>+'4A'!K33-'4B'!I30</f>
        <v>0</v>
      </c>
      <c r="J69" s="1958">
        <f>+'4A'!L33-'4B'!J30</f>
        <v>0</v>
      </c>
      <c r="K69" s="1959"/>
      <c r="L69" s="1959"/>
      <c r="M69" s="1959"/>
      <c r="N69" s="1923">
        <f t="shared" si="2"/>
        <v>0</v>
      </c>
      <c r="O69"/>
      <c r="P69"/>
      <c r="Q69"/>
      <c r="R69"/>
      <c r="S69"/>
      <c r="T69"/>
    </row>
    <row r="70" spans="1:20" ht="14.25">
      <c r="A70" s="1960" t="s">
        <v>384</v>
      </c>
      <c r="B70" s="1958">
        <f>+'4A'!D34-'4B'!B31</f>
        <v>0</v>
      </c>
      <c r="C70" s="1958">
        <f>+'4A'!E34-'4B'!C31</f>
        <v>0</v>
      </c>
      <c r="D70" s="1958">
        <f>+'4A'!F34-'4B'!D31</f>
        <v>0</v>
      </c>
      <c r="E70" s="1958">
        <f>+'4A'!G34-'4B'!E31</f>
        <v>0</v>
      </c>
      <c r="F70" s="1958">
        <f>+'4A'!H34-'4B'!F31</f>
        <v>0</v>
      </c>
      <c r="G70" s="1958">
        <f>+'4A'!I34-'4B'!G31</f>
        <v>0</v>
      </c>
      <c r="H70" s="1958">
        <f>+'4A'!J34-'4B'!H31</f>
        <v>0</v>
      </c>
      <c r="I70" s="1958">
        <f>+'4A'!K34-'4B'!I31</f>
        <v>0</v>
      </c>
      <c r="J70" s="1958">
        <f>+'4A'!L34-'4B'!J31</f>
        <v>0</v>
      </c>
      <c r="K70" s="1959"/>
      <c r="L70" s="1959"/>
      <c r="M70" s="1959"/>
      <c r="N70" s="1923">
        <f t="shared" si="2"/>
        <v>0</v>
      </c>
      <c r="O70"/>
      <c r="P70"/>
      <c r="Q70"/>
      <c r="R70"/>
      <c r="S70"/>
      <c r="T70"/>
    </row>
    <row r="71" spans="1:20" ht="14.25">
      <c r="A71" s="1960" t="s">
        <v>385</v>
      </c>
      <c r="B71" s="1958">
        <f>+'4A'!D35-'4B'!B32</f>
        <v>0</v>
      </c>
      <c r="C71" s="1958">
        <f>+'4A'!E35-'4B'!C32</f>
        <v>0</v>
      </c>
      <c r="D71" s="1958">
        <f>+'4A'!F35-'4B'!D32</f>
        <v>0</v>
      </c>
      <c r="E71" s="1958">
        <f>+'4A'!G35-'4B'!E32</f>
        <v>0</v>
      </c>
      <c r="F71" s="1958">
        <f>+'4A'!H35-'4B'!F32</f>
        <v>0</v>
      </c>
      <c r="G71" s="1958">
        <f>+'4A'!I35-'4B'!G32</f>
        <v>0</v>
      </c>
      <c r="H71" s="1958">
        <f>+'4A'!J35-'4B'!H32</f>
        <v>0</v>
      </c>
      <c r="I71" s="1958">
        <f>+'4A'!K35-'4B'!I32</f>
        <v>0</v>
      </c>
      <c r="J71" s="1958">
        <f>+'4A'!L35-'4B'!J32</f>
        <v>0</v>
      </c>
      <c r="K71" s="1959"/>
      <c r="L71" s="1959"/>
      <c r="M71" s="1959"/>
      <c r="N71" s="1923">
        <f t="shared" si="2"/>
        <v>0</v>
      </c>
      <c r="O71"/>
      <c r="P71"/>
      <c r="Q71"/>
      <c r="R71"/>
      <c r="S71"/>
      <c r="T71"/>
    </row>
    <row r="72" spans="1:20" ht="14.25">
      <c r="A72" s="1960" t="s">
        <v>386</v>
      </c>
      <c r="B72" s="1958">
        <f>+'4A'!D36-'4B'!B33</f>
        <v>0</v>
      </c>
      <c r="C72" s="1958">
        <f>+'4A'!E36-'4B'!C33</f>
        <v>0</v>
      </c>
      <c r="D72" s="1958">
        <f>+'4A'!F36-'4B'!D33</f>
        <v>0</v>
      </c>
      <c r="E72" s="1958">
        <f>+'4A'!G36-'4B'!E33</f>
        <v>0</v>
      </c>
      <c r="F72" s="1958">
        <f>+'4A'!H36-'4B'!F33</f>
        <v>0</v>
      </c>
      <c r="G72" s="1958">
        <f>+'4A'!I36-'4B'!G33</f>
        <v>0</v>
      </c>
      <c r="H72" s="1958">
        <f>+'4A'!J36-'4B'!H33</f>
        <v>0</v>
      </c>
      <c r="I72" s="1958">
        <f>+'4A'!K36-'4B'!I33</f>
        <v>0</v>
      </c>
      <c r="J72" s="1958">
        <f>+'4A'!L36-'4B'!J33</f>
        <v>0</v>
      </c>
      <c r="K72" s="1959"/>
      <c r="L72" s="1959"/>
      <c r="M72" s="1959"/>
      <c r="N72" s="1923">
        <f t="shared" si="2"/>
        <v>0</v>
      </c>
      <c r="O72"/>
      <c r="P72"/>
      <c r="Q72"/>
      <c r="R72"/>
      <c r="S72"/>
      <c r="T72"/>
    </row>
    <row r="73" spans="1:20" ht="14.25">
      <c r="A73" s="1960" t="s">
        <v>387</v>
      </c>
      <c r="B73" s="1958">
        <f>+'4A'!D37-'4B'!B34</f>
        <v>0</v>
      </c>
      <c r="C73" s="1958">
        <f>+'4A'!E37-'4B'!C34</f>
        <v>0</v>
      </c>
      <c r="D73" s="1958">
        <f>+'4A'!F37-'4B'!D34</f>
        <v>0</v>
      </c>
      <c r="E73" s="1958">
        <f>+'4A'!G37-'4B'!E34</f>
        <v>0</v>
      </c>
      <c r="F73" s="1958">
        <f>+'4A'!H37-'4B'!F34</f>
        <v>0</v>
      </c>
      <c r="G73" s="1958">
        <f>+'4A'!I37-'4B'!G34</f>
        <v>0</v>
      </c>
      <c r="H73" s="1958">
        <f>+'4A'!J37-'4B'!H34</f>
        <v>0</v>
      </c>
      <c r="I73" s="1958">
        <f>+'4A'!K37-'4B'!I34</f>
        <v>0</v>
      </c>
      <c r="J73" s="1958">
        <f>+'4A'!L37-'4B'!J34</f>
        <v>0</v>
      </c>
      <c r="K73" s="1959"/>
      <c r="L73" s="1959"/>
      <c r="M73" s="1959"/>
      <c r="N73" s="1923">
        <f t="shared" si="2"/>
        <v>0</v>
      </c>
      <c r="O73"/>
      <c r="P73"/>
      <c r="Q73"/>
      <c r="R73"/>
      <c r="S73"/>
      <c r="T73"/>
    </row>
    <row r="74" spans="1:20" ht="14.25">
      <c r="A74" s="1960" t="s">
        <v>370</v>
      </c>
      <c r="B74" s="1958">
        <f>+'4A'!D38-'4B'!B35</f>
        <v>0</v>
      </c>
      <c r="C74" s="1958">
        <f>+'4A'!E38-'4B'!C35</f>
        <v>0</v>
      </c>
      <c r="D74" s="1958">
        <f>+'4A'!F38-'4B'!D35</f>
        <v>0</v>
      </c>
      <c r="E74" s="1958">
        <f>+'4A'!G38-'4B'!E35</f>
        <v>0</v>
      </c>
      <c r="F74" s="1958">
        <f>+'4A'!H38-'4B'!F35</f>
        <v>0</v>
      </c>
      <c r="G74" s="1958">
        <f>+'4A'!I38-'4B'!G35</f>
        <v>0</v>
      </c>
      <c r="H74" s="1958">
        <f>+'4A'!J38-'4B'!H35</f>
        <v>0</v>
      </c>
      <c r="I74" s="1958">
        <f>+'4A'!K38-'4B'!I35</f>
        <v>0</v>
      </c>
      <c r="J74" s="1958">
        <f>+'4A'!L38-'4B'!J35</f>
        <v>0</v>
      </c>
      <c r="K74" s="1959"/>
      <c r="L74" s="1959"/>
      <c r="M74" s="1959"/>
      <c r="N74" s="1923">
        <f t="shared" si="2"/>
        <v>0</v>
      </c>
      <c r="O74"/>
      <c r="P74"/>
      <c r="Q74"/>
      <c r="R74"/>
      <c r="S74"/>
      <c r="T74"/>
    </row>
    <row r="75" spans="1:20" ht="15" thickBot="1">
      <c r="A75" s="1961" t="s">
        <v>388</v>
      </c>
      <c r="B75" s="1958">
        <f>+'4A'!D39-'4B'!B36</f>
        <v>0</v>
      </c>
      <c r="C75" s="1958">
        <f>+'4A'!E39-'4B'!C36</f>
        <v>0</v>
      </c>
      <c r="D75" s="1958">
        <f>+'4A'!F39-'4B'!D36</f>
        <v>0</v>
      </c>
      <c r="E75" s="1958">
        <f>+'4A'!G39-'4B'!E36</f>
        <v>0</v>
      </c>
      <c r="F75" s="1958">
        <f>+'4A'!H39-'4B'!F36</f>
        <v>0</v>
      </c>
      <c r="G75" s="1958">
        <f>+'4A'!I39-'4B'!G36</f>
        <v>0</v>
      </c>
      <c r="H75" s="1958">
        <f>+'4A'!J39-'4B'!H36</f>
        <v>0</v>
      </c>
      <c r="I75" s="1958">
        <f>+'4A'!K39-'4B'!I36</f>
        <v>0</v>
      </c>
      <c r="J75" s="1958">
        <f>+'4A'!L39-'4B'!J36</f>
        <v>0</v>
      </c>
      <c r="K75" s="1959"/>
      <c r="L75" s="1959"/>
      <c r="M75" s="1959"/>
      <c r="N75" s="1923">
        <f t="shared" si="2"/>
        <v>0</v>
      </c>
      <c r="O75"/>
      <c r="P75"/>
      <c r="Q75"/>
      <c r="R75"/>
      <c r="S75"/>
      <c r="T75"/>
    </row>
    <row r="76" spans="1:20">
      <c r="A76" s="1962"/>
      <c r="B76" s="1940"/>
      <c r="C76" s="1939"/>
      <c r="D76" s="1940"/>
      <c r="E76" s="1939"/>
      <c r="F76" s="1939"/>
      <c r="G76" s="1939"/>
      <c r="H76" s="1940"/>
      <c r="I76" s="1939"/>
      <c r="J76" s="1940"/>
      <c r="K76" s="1940"/>
      <c r="L76" s="1940"/>
      <c r="M76" s="1940"/>
      <c r="N76" s="1890"/>
      <c r="O76"/>
      <c r="P76"/>
      <c r="Q76"/>
      <c r="R76"/>
      <c r="S76"/>
      <c r="T76"/>
    </row>
    <row r="77" spans="1:20">
      <c r="A77" s="1962" t="s">
        <v>847</v>
      </c>
      <c r="B77" s="1963">
        <f>SUM(B51:B75)</f>
        <v>0</v>
      </c>
      <c r="C77" s="1943">
        <f t="shared" ref="C77:N77" si="3">SUM(C51:C75)</f>
        <v>0</v>
      </c>
      <c r="D77" s="1943">
        <f t="shared" si="3"/>
        <v>0</v>
      </c>
      <c r="E77" s="1943">
        <f t="shared" si="3"/>
        <v>0</v>
      </c>
      <c r="F77" s="1943">
        <f t="shared" si="3"/>
        <v>0</v>
      </c>
      <c r="G77" s="1943">
        <f t="shared" si="3"/>
        <v>0</v>
      </c>
      <c r="H77" s="1943">
        <f t="shared" si="3"/>
        <v>0</v>
      </c>
      <c r="I77" s="1943">
        <f t="shared" si="3"/>
        <v>0</v>
      </c>
      <c r="J77" s="1943">
        <f t="shared" si="3"/>
        <v>0</v>
      </c>
      <c r="K77" s="1943"/>
      <c r="L77" s="1943"/>
      <c r="M77" s="1943"/>
      <c r="N77" s="1943">
        <f t="shared" si="3"/>
        <v>0</v>
      </c>
      <c r="O77"/>
      <c r="P77"/>
      <c r="Q77"/>
      <c r="R77"/>
      <c r="S77"/>
      <c r="T77"/>
    </row>
    <row r="78" spans="1:20" ht="13.5" thickBot="1">
      <c r="A78" s="1964"/>
      <c r="B78" s="1948"/>
      <c r="C78" s="1947"/>
      <c r="D78" s="1948"/>
      <c r="E78" s="1947"/>
      <c r="F78" s="1947"/>
      <c r="G78" s="1947"/>
      <c r="H78" s="1948"/>
      <c r="I78" s="1947"/>
      <c r="J78" s="1948"/>
      <c r="K78" s="1948"/>
      <c r="L78" s="1948"/>
      <c r="M78" s="1948"/>
      <c r="N78" s="1950"/>
      <c r="O78"/>
      <c r="P78"/>
      <c r="Q78"/>
      <c r="R78"/>
      <c r="S78"/>
      <c r="T78"/>
    </row>
    <row r="79" spans="1:20">
      <c r="B79" s="1889"/>
      <c r="C79" s="1889"/>
      <c r="D79" s="1889"/>
      <c r="E79" s="1889"/>
      <c r="F79" s="1889"/>
      <c r="G79" s="1889"/>
      <c r="H79" s="1889"/>
      <c r="I79" s="1889"/>
      <c r="Q79"/>
      <c r="R79"/>
      <c r="S79"/>
      <c r="T79"/>
    </row>
    <row r="80" spans="1:20">
      <c r="B80" s="1889"/>
      <c r="C80" s="1889"/>
      <c r="D80" s="1889"/>
      <c r="E80" s="1889"/>
      <c r="F80" s="1889"/>
      <c r="G80" s="1889"/>
      <c r="H80" s="1889"/>
      <c r="I80" s="1889"/>
      <c r="Q80"/>
      <c r="R80"/>
      <c r="S80"/>
      <c r="T80"/>
    </row>
    <row r="81" spans="1:21">
      <c r="B81" s="1889"/>
      <c r="C81" s="1889"/>
      <c r="D81" s="1889"/>
      <c r="E81" s="1889"/>
      <c r="F81" s="1889"/>
      <c r="G81" s="1889"/>
      <c r="H81" s="1889"/>
      <c r="I81" s="1889"/>
      <c r="Q81"/>
      <c r="R81"/>
      <c r="S81"/>
      <c r="T81"/>
    </row>
    <row r="84" spans="1:21" ht="15">
      <c r="A84" s="2194"/>
      <c r="B84" s="2194"/>
      <c r="C84" s="2194"/>
      <c r="D84" s="2194"/>
      <c r="E84" s="2194"/>
      <c r="F84" s="2194"/>
      <c r="G84" s="2194"/>
      <c r="H84" s="2194"/>
      <c r="I84" s="2194"/>
      <c r="J84" s="2194"/>
      <c r="K84" s="2194"/>
      <c r="L84" s="2194"/>
      <c r="M84" s="2194"/>
      <c r="N84" s="2194"/>
      <c r="O84" s="2194"/>
      <c r="P84" s="2194"/>
    </row>
    <row r="85" spans="1:21">
      <c r="A85" s="2195"/>
      <c r="B85" s="2196"/>
      <c r="C85" s="2196"/>
      <c r="D85" s="2196"/>
      <c r="E85" s="2196"/>
      <c r="F85" s="2196"/>
      <c r="G85" s="2196"/>
      <c r="H85" s="2196"/>
      <c r="I85" s="2196"/>
      <c r="J85" s="2196"/>
      <c r="K85" s="2196"/>
      <c r="L85" s="2196"/>
      <c r="M85" s="2196"/>
      <c r="N85" s="2196"/>
      <c r="O85" s="2196"/>
      <c r="P85" s="2196"/>
    </row>
    <row r="86" spans="1:21">
      <c r="B86" s="1889"/>
      <c r="C86" s="1889"/>
      <c r="D86" s="1889"/>
      <c r="E86" s="1889"/>
      <c r="F86" s="1889"/>
      <c r="G86" s="1889"/>
      <c r="H86" s="1889"/>
      <c r="I86" s="1889"/>
    </row>
    <row r="87" spans="1:21" ht="13.5" thickBot="1">
      <c r="A87" s="1935"/>
      <c r="B87" s="1965"/>
      <c r="C87" s="1965"/>
      <c r="D87" s="1965"/>
      <c r="E87" s="1965"/>
      <c r="F87" s="1965"/>
      <c r="G87" s="1965"/>
      <c r="H87" s="1965"/>
      <c r="I87" s="1965"/>
      <c r="J87" s="1965"/>
      <c r="K87" s="1965"/>
      <c r="L87" s="1965"/>
      <c r="M87" s="1965"/>
      <c r="N87" s="1965"/>
      <c r="O87" s="1965"/>
      <c r="P87" s="34"/>
    </row>
    <row r="88" spans="1:21" s="1969" customFormat="1" ht="12.75" customHeight="1">
      <c r="A88" s="1966"/>
      <c r="B88" s="2200" t="s">
        <v>1694</v>
      </c>
      <c r="C88" s="2200"/>
      <c r="D88" s="2201"/>
      <c r="E88" s="2204" t="s">
        <v>1695</v>
      </c>
      <c r="F88" s="2200"/>
      <c r="G88" s="2201"/>
      <c r="H88" s="2204" t="s">
        <v>1696</v>
      </c>
      <c r="I88" s="2200"/>
      <c r="J88" s="2201"/>
      <c r="K88" s="2206" t="s">
        <v>1697</v>
      </c>
      <c r="L88" s="2200"/>
      <c r="M88" s="2201"/>
      <c r="N88" s="2206" t="s">
        <v>1698</v>
      </c>
      <c r="O88" s="2200"/>
      <c r="P88" s="2201"/>
      <c r="Q88" s="1967"/>
      <c r="R88" s="1967"/>
      <c r="S88" s="1967"/>
      <c r="T88" s="1968"/>
      <c r="U88" s="1968"/>
    </row>
    <row r="89" spans="1:21">
      <c r="A89" s="1970" t="s">
        <v>0</v>
      </c>
      <c r="B89" s="2202"/>
      <c r="C89" s="2202"/>
      <c r="D89" s="2203"/>
      <c r="E89" s="2205"/>
      <c r="F89" s="2202"/>
      <c r="G89" s="2203"/>
      <c r="H89" s="2205"/>
      <c r="I89" s="2202"/>
      <c r="J89" s="2203"/>
      <c r="K89" s="1971"/>
      <c r="L89" s="1972"/>
      <c r="M89" s="1973"/>
      <c r="N89" s="1971"/>
      <c r="O89" s="1972"/>
      <c r="P89" s="1973"/>
      <c r="Q89" s="1974"/>
      <c r="R89" s="1974"/>
      <c r="S89" s="1974"/>
      <c r="T89" s="1974"/>
      <c r="U89" s="1974"/>
    </row>
    <row r="90" spans="1:21">
      <c r="A90" s="1975"/>
      <c r="B90" s="1976"/>
      <c r="C90" s="1976" t="str">
        <f>+F90</f>
        <v xml:space="preserve"> MAYO 2012 </v>
      </c>
      <c r="D90" s="1977"/>
      <c r="E90" s="1978"/>
      <c r="F90" s="1976" t="str">
        <f>+RELACION!C69</f>
        <v xml:space="preserve"> MAYO 2012 </v>
      </c>
      <c r="G90" s="1977"/>
      <c r="H90" s="1978"/>
      <c r="I90" s="1976" t="str">
        <f>+L90</f>
        <v xml:space="preserve"> MAYO 2012 </v>
      </c>
      <c r="J90" s="1977"/>
      <c r="K90" s="1978"/>
      <c r="L90" s="1976" t="str">
        <f>+F90</f>
        <v xml:space="preserve"> MAYO 2012 </v>
      </c>
      <c r="M90" s="1977"/>
      <c r="N90" s="1978"/>
      <c r="O90" s="1976" t="str">
        <f>+C90</f>
        <v xml:space="preserve"> MAYO 2012 </v>
      </c>
      <c r="P90" s="1977"/>
      <c r="Q90" s="185"/>
      <c r="R90" s="185"/>
      <c r="S90" s="185"/>
      <c r="T90" s="185"/>
      <c r="U90" s="185"/>
    </row>
    <row r="91" spans="1:21">
      <c r="A91" s="1979"/>
      <c r="B91" s="1980" t="s">
        <v>1726</v>
      </c>
      <c r="C91" s="1981" t="s">
        <v>1727</v>
      </c>
      <c r="D91" s="1982" t="s">
        <v>1699</v>
      </c>
      <c r="E91" s="1980" t="s">
        <v>1726</v>
      </c>
      <c r="F91" s="1981" t="s">
        <v>1727</v>
      </c>
      <c r="G91" s="1982" t="s">
        <v>1699</v>
      </c>
      <c r="H91" s="1980" t="s">
        <v>1726</v>
      </c>
      <c r="I91" s="1981" t="s">
        <v>1727</v>
      </c>
      <c r="J91" s="1982" t="s">
        <v>1699</v>
      </c>
      <c r="K91" s="1980" t="s">
        <v>1726</v>
      </c>
      <c r="L91" s="1981" t="s">
        <v>1727</v>
      </c>
      <c r="M91" s="1982" t="s">
        <v>1699</v>
      </c>
      <c r="N91" s="1980" t="s">
        <v>1726</v>
      </c>
      <c r="O91" s="1981" t="s">
        <v>1727</v>
      </c>
      <c r="P91" s="1982" t="s">
        <v>1699</v>
      </c>
      <c r="Q91" s="34"/>
      <c r="R91" s="185"/>
      <c r="S91" s="185"/>
      <c r="T91" s="185"/>
      <c r="U91" s="185"/>
    </row>
    <row r="92" spans="1:21">
      <c r="A92" s="1983" t="s">
        <v>12</v>
      </c>
      <c r="B92" s="171">
        <f>+'3'!G70</f>
        <v>26971.496286538593</v>
      </c>
      <c r="C92" s="1984">
        <v>26971.496286538593</v>
      </c>
      <c r="D92" s="1985">
        <f>+B92-C92</f>
        <v>0</v>
      </c>
      <c r="E92" s="1986">
        <f>+'3'!H70</f>
        <v>271063.53767971281</v>
      </c>
      <c r="F92" s="1987">
        <v>271063.53767971281</v>
      </c>
      <c r="G92" s="1985">
        <f>+E92-F92</f>
        <v>0</v>
      </c>
      <c r="H92" s="1986">
        <f>+'3'!I70</f>
        <v>0</v>
      </c>
      <c r="I92" s="1984">
        <v>0</v>
      </c>
      <c r="J92" s="1985">
        <f>+H92-I92</f>
        <v>0</v>
      </c>
      <c r="K92" s="1988">
        <f>+'3'!Y70</f>
        <v>250188.79652534035</v>
      </c>
      <c r="L92" s="1989">
        <v>250188.79652534035</v>
      </c>
      <c r="M92" s="1990">
        <f t="shared" ref="M92:M116" si="4">+K92-L92</f>
        <v>0</v>
      </c>
      <c r="N92" s="1988">
        <f>+'3'!Z70</f>
        <v>11119.502067792904</v>
      </c>
      <c r="O92" s="1989">
        <v>11119.502067792904</v>
      </c>
      <c r="P92" s="1990">
        <f t="shared" ref="P92:P116" si="5">+N92-O92</f>
        <v>0</v>
      </c>
      <c r="Q92" s="469"/>
      <c r="R92" s="1991"/>
      <c r="S92" s="1991"/>
      <c r="T92" s="1992"/>
      <c r="U92" s="1992"/>
    </row>
    <row r="93" spans="1:21">
      <c r="A93" s="1983" t="s">
        <v>39</v>
      </c>
      <c r="B93" s="171">
        <f>+'3'!G71</f>
        <v>210466.2596679616</v>
      </c>
      <c r="C93" s="1984">
        <v>210466.2596679616</v>
      </c>
      <c r="D93" s="1985">
        <f t="shared" ref="D93:D113" si="6">+B93-C93</f>
        <v>0</v>
      </c>
      <c r="E93" s="1986">
        <f>+'3'!H71</f>
        <v>2115185.9096630123</v>
      </c>
      <c r="F93" s="1984">
        <v>2115185.9096630123</v>
      </c>
      <c r="G93" s="1985">
        <f t="shared" ref="G93:G116" si="7">+E93-F93</f>
        <v>0</v>
      </c>
      <c r="H93" s="1986">
        <f>+'3'!I71</f>
        <v>0</v>
      </c>
      <c r="I93" s="1984">
        <v>0</v>
      </c>
      <c r="J93" s="1985">
        <f t="shared" ref="J93:J116" si="8">+H93-I93</f>
        <v>0</v>
      </c>
      <c r="K93" s="1988">
        <f>+'3'!Y71</f>
        <v>3069460.8932353207</v>
      </c>
      <c r="L93" s="1989">
        <v>3069460.8932353207</v>
      </c>
      <c r="M93" s="1990">
        <f t="shared" si="4"/>
        <v>0</v>
      </c>
      <c r="N93" s="1988">
        <f>+'3'!Z71</f>
        <v>136420.48414379204</v>
      </c>
      <c r="O93" s="1989">
        <v>136420.48414379204</v>
      </c>
      <c r="P93" s="1990">
        <f t="shared" si="5"/>
        <v>0</v>
      </c>
      <c r="Q93" s="469"/>
      <c r="R93" s="1991"/>
      <c r="S93" s="1991"/>
      <c r="T93" s="1992"/>
      <c r="U93" s="1992"/>
    </row>
    <row r="94" spans="1:21">
      <c r="A94" s="1983" t="s">
        <v>99</v>
      </c>
      <c r="B94" s="171">
        <f>+'3'!G72</f>
        <v>27633.821318483137</v>
      </c>
      <c r="C94" s="1984">
        <v>27633.821318483137</v>
      </c>
      <c r="D94" s="1985">
        <f t="shared" si="6"/>
        <v>0</v>
      </c>
      <c r="E94" s="1986">
        <f>+'3'!H72</f>
        <v>277719.9042507555</v>
      </c>
      <c r="F94" s="1984">
        <v>277719.9042507555</v>
      </c>
      <c r="G94" s="1985">
        <f t="shared" si="7"/>
        <v>0</v>
      </c>
      <c r="H94" s="1986">
        <f>+'3'!I72</f>
        <v>0</v>
      </c>
      <c r="I94" s="1984">
        <v>0</v>
      </c>
      <c r="J94" s="1985">
        <f t="shared" si="8"/>
        <v>0</v>
      </c>
      <c r="K94" s="1988">
        <f>+'3'!Y72</f>
        <v>230808.31421123055</v>
      </c>
      <c r="L94" s="1989">
        <v>230808.31421123055</v>
      </c>
      <c r="M94" s="1990">
        <f t="shared" si="4"/>
        <v>0</v>
      </c>
      <c r="N94" s="1988">
        <f>+'3'!Z72</f>
        <v>10258.147298276914</v>
      </c>
      <c r="O94" s="1989">
        <v>10258.147298276914</v>
      </c>
      <c r="P94" s="1990">
        <f t="shared" si="5"/>
        <v>0</v>
      </c>
      <c r="Q94" s="469"/>
      <c r="R94" s="1991"/>
      <c r="S94" s="1991"/>
      <c r="T94" s="1992"/>
      <c r="U94" s="1992"/>
    </row>
    <row r="95" spans="1:21">
      <c r="A95" s="1983" t="s">
        <v>132</v>
      </c>
      <c r="B95" s="171">
        <f>+'3'!G73</f>
        <v>58794.337034164513</v>
      </c>
      <c r="C95" s="1984">
        <v>58794.337034164513</v>
      </c>
      <c r="D95" s="1985">
        <f t="shared" si="6"/>
        <v>0</v>
      </c>
      <c r="E95" s="1986">
        <f>+'3'!H73</f>
        <v>590883.08719335333</v>
      </c>
      <c r="F95" s="1984">
        <v>590883.08719335333</v>
      </c>
      <c r="G95" s="1985">
        <f t="shared" si="7"/>
        <v>0</v>
      </c>
      <c r="H95" s="1986">
        <f>+'3'!I73</f>
        <v>0</v>
      </c>
      <c r="I95" s="1984">
        <v>0</v>
      </c>
      <c r="J95" s="1985">
        <f t="shared" si="8"/>
        <v>0</v>
      </c>
      <c r="K95" s="1988">
        <f>+'3'!Y73</f>
        <v>1043796.2984209011</v>
      </c>
      <c r="L95" s="1989">
        <v>1043796.2984209011</v>
      </c>
      <c r="M95" s="1990">
        <f t="shared" si="4"/>
        <v>0</v>
      </c>
      <c r="N95" s="1988">
        <f>+'3'!Z73</f>
        <v>46390.946596484493</v>
      </c>
      <c r="O95" s="1989">
        <v>46390.946596484493</v>
      </c>
      <c r="P95" s="1990">
        <f t="shared" si="5"/>
        <v>0</v>
      </c>
      <c r="Q95" s="469"/>
      <c r="R95" s="1991"/>
      <c r="S95" s="1991"/>
      <c r="T95" s="1992"/>
      <c r="U95" s="1992"/>
    </row>
    <row r="96" spans="1:21">
      <c r="A96" s="1983" t="s">
        <v>454</v>
      </c>
      <c r="B96" s="171">
        <f>+'3'!G74</f>
        <v>43955.435199601096</v>
      </c>
      <c r="C96" s="1984">
        <v>43955.435199601096</v>
      </c>
      <c r="D96" s="1985">
        <f t="shared" si="6"/>
        <v>0</v>
      </c>
      <c r="E96" s="1986">
        <f>+'3'!H74</f>
        <v>441752.12375599076</v>
      </c>
      <c r="F96" s="1984">
        <v>441752.12375599076</v>
      </c>
      <c r="G96" s="1985">
        <f t="shared" si="7"/>
        <v>0</v>
      </c>
      <c r="H96" s="1986">
        <f>+'3'!I74</f>
        <v>0</v>
      </c>
      <c r="I96" s="1984">
        <v>0</v>
      </c>
      <c r="J96" s="1985">
        <f t="shared" si="8"/>
        <v>0</v>
      </c>
      <c r="K96" s="1988">
        <f>+'3'!Y74</f>
        <v>595864.85398872127</v>
      </c>
      <c r="L96" s="1989">
        <v>595864.85398872127</v>
      </c>
      <c r="M96" s="1990">
        <f t="shared" si="4"/>
        <v>0</v>
      </c>
      <c r="N96" s="1988">
        <f>+'3'!Z74</f>
        <v>26482.882399498721</v>
      </c>
      <c r="O96" s="1989">
        <v>26482.882399498721</v>
      </c>
      <c r="P96" s="1990">
        <f t="shared" si="5"/>
        <v>0</v>
      </c>
      <c r="Q96" s="469"/>
      <c r="R96" s="1991"/>
      <c r="S96" s="1991"/>
      <c r="T96" s="1992"/>
      <c r="U96" s="1992"/>
    </row>
    <row r="97" spans="1:21">
      <c r="A97" s="1983" t="s">
        <v>233</v>
      </c>
      <c r="B97" s="171">
        <f>+'3'!G75</f>
        <v>161061.81751635042</v>
      </c>
      <c r="C97" s="1984">
        <v>161061.81751635042</v>
      </c>
      <c r="D97" s="1985">
        <f t="shared" si="6"/>
        <v>0</v>
      </c>
      <c r="E97" s="1986">
        <f>+'3'!H75</f>
        <v>1618671.2660393219</v>
      </c>
      <c r="F97" s="1984">
        <v>1618671.2660393219</v>
      </c>
      <c r="G97" s="1985">
        <f t="shared" si="7"/>
        <v>0</v>
      </c>
      <c r="H97" s="1986">
        <f>+'3'!I75</f>
        <v>0</v>
      </c>
      <c r="I97" s="1984">
        <v>0</v>
      </c>
      <c r="J97" s="1985">
        <f t="shared" si="8"/>
        <v>0</v>
      </c>
      <c r="K97" s="1988">
        <f>+'3'!Y75</f>
        <v>1848877.6174447795</v>
      </c>
      <c r="L97" s="1989">
        <v>1848877.6174447795</v>
      </c>
      <c r="M97" s="1990">
        <f t="shared" si="4"/>
        <v>0</v>
      </c>
      <c r="N97" s="1988">
        <f>+'3'!Z75</f>
        <v>82172.338553101305</v>
      </c>
      <c r="O97" s="1989">
        <v>82172.338553101305</v>
      </c>
      <c r="P97" s="1990">
        <f t="shared" si="5"/>
        <v>0</v>
      </c>
      <c r="Q97" s="469"/>
      <c r="R97" s="1991"/>
      <c r="S97" s="1991"/>
      <c r="T97" s="1992"/>
      <c r="U97" s="1992"/>
    </row>
    <row r="98" spans="1:21">
      <c r="A98" s="1983" t="s">
        <v>92</v>
      </c>
      <c r="B98" s="171">
        <f>+'3'!G76</f>
        <v>11736</v>
      </c>
      <c r="C98" s="1984">
        <v>11736</v>
      </c>
      <c r="D98" s="1985">
        <f t="shared" si="6"/>
        <v>0</v>
      </c>
      <c r="E98" s="1986">
        <f>+'3'!H76</f>
        <v>117946.79999999999</v>
      </c>
      <c r="F98" s="1984">
        <v>117946.79999999999</v>
      </c>
      <c r="G98" s="1985">
        <f t="shared" si="7"/>
        <v>0</v>
      </c>
      <c r="H98" s="1986">
        <f>+'3'!I76</f>
        <v>0</v>
      </c>
      <c r="I98" s="1984">
        <v>0</v>
      </c>
      <c r="J98" s="1985">
        <f t="shared" si="8"/>
        <v>0</v>
      </c>
      <c r="K98" s="1988">
        <f>+'3'!Y76</f>
        <v>521144.05499999999</v>
      </c>
      <c r="L98" s="1989">
        <v>521144.05499999999</v>
      </c>
      <c r="M98" s="1990">
        <f t="shared" si="4"/>
        <v>0</v>
      </c>
      <c r="N98" s="1988">
        <f>+'3'!Z76</f>
        <v>23161.957999999999</v>
      </c>
      <c r="O98" s="1989">
        <v>23161.957999999999</v>
      </c>
      <c r="P98" s="1990">
        <f t="shared" si="5"/>
        <v>0</v>
      </c>
      <c r="Q98" s="469"/>
      <c r="R98" s="1991"/>
      <c r="S98" s="1991"/>
      <c r="T98" s="1992"/>
      <c r="U98" s="1992"/>
    </row>
    <row r="99" spans="1:21">
      <c r="A99" s="1983" t="s">
        <v>173</v>
      </c>
      <c r="B99" s="171">
        <f>+'3'!G77</f>
        <v>35474.880463200512</v>
      </c>
      <c r="C99" s="1984">
        <v>35474.880463200512</v>
      </c>
      <c r="D99" s="1985">
        <f t="shared" si="6"/>
        <v>0</v>
      </c>
      <c r="E99" s="1986">
        <f>+'3'!H77</f>
        <v>356522.54865516507</v>
      </c>
      <c r="F99" s="1984">
        <v>356522.54865516507</v>
      </c>
      <c r="G99" s="1985">
        <f t="shared" si="7"/>
        <v>0</v>
      </c>
      <c r="H99" s="1986">
        <f>+'3'!I77</f>
        <v>0</v>
      </c>
      <c r="I99" s="1984">
        <v>0</v>
      </c>
      <c r="J99" s="1985">
        <f t="shared" si="8"/>
        <v>0</v>
      </c>
      <c r="K99" s="1988">
        <f>+'3'!Y77</f>
        <v>532097.96380437701</v>
      </c>
      <c r="L99" s="1989">
        <v>532097.96380437701</v>
      </c>
      <c r="M99" s="1990">
        <f t="shared" si="4"/>
        <v>0</v>
      </c>
      <c r="N99" s="1988">
        <f>+'3'!Z77</f>
        <v>23648.798391305645</v>
      </c>
      <c r="O99" s="1989">
        <v>23648.798391305645</v>
      </c>
      <c r="P99" s="1990">
        <f t="shared" si="5"/>
        <v>0</v>
      </c>
      <c r="Q99" s="469"/>
      <c r="R99" s="1991"/>
      <c r="S99" s="1991"/>
      <c r="T99" s="1992"/>
      <c r="U99" s="1992"/>
    </row>
    <row r="100" spans="1:21">
      <c r="A100" s="1983" t="s">
        <v>186</v>
      </c>
      <c r="B100" s="171">
        <f>+'3'!G78</f>
        <v>13210.07220887443</v>
      </c>
      <c r="C100" s="1984">
        <v>13210.07220887443</v>
      </c>
      <c r="D100" s="1985">
        <f t="shared" si="6"/>
        <v>0</v>
      </c>
      <c r="E100" s="1986">
        <f>+'3'!H78</f>
        <v>132761.22569918795</v>
      </c>
      <c r="F100" s="1984">
        <v>132761.22569918795</v>
      </c>
      <c r="G100" s="1985">
        <f t="shared" si="7"/>
        <v>0</v>
      </c>
      <c r="H100" s="1986">
        <f>+'3'!I78</f>
        <v>0</v>
      </c>
      <c r="I100" s="1984">
        <v>0</v>
      </c>
      <c r="J100" s="1985">
        <f t="shared" si="8"/>
        <v>0</v>
      </c>
      <c r="K100" s="1988">
        <f>+'3'!Y78</f>
        <v>328550.39106145658</v>
      </c>
      <c r="L100" s="1989">
        <v>328550.39106145658</v>
      </c>
      <c r="M100" s="1990">
        <f t="shared" si="4"/>
        <v>0</v>
      </c>
      <c r="N100" s="1988">
        <f>+'3'!Z78</f>
        <v>14602.239602731404</v>
      </c>
      <c r="O100" s="1989">
        <v>14602.239602731404</v>
      </c>
      <c r="P100" s="1990">
        <f t="shared" si="5"/>
        <v>0</v>
      </c>
      <c r="Q100" s="469"/>
      <c r="R100" s="1991"/>
      <c r="S100" s="1991"/>
      <c r="T100" s="1992"/>
      <c r="U100" s="1992"/>
    </row>
    <row r="101" spans="1:21">
      <c r="A101" s="1983" t="s">
        <v>206</v>
      </c>
      <c r="B101" s="171">
        <f>+'3'!G79</f>
        <v>27505.077455103459</v>
      </c>
      <c r="C101" s="1984">
        <v>27505.077455103459</v>
      </c>
      <c r="D101" s="1985">
        <f t="shared" si="6"/>
        <v>0</v>
      </c>
      <c r="E101" s="1986">
        <f>+'3'!H79</f>
        <v>276426.02842378977</v>
      </c>
      <c r="F101" s="1984">
        <v>276426.02842378977</v>
      </c>
      <c r="G101" s="1985">
        <f t="shared" si="7"/>
        <v>0</v>
      </c>
      <c r="H101" s="1986">
        <f>+'3'!I79</f>
        <v>0</v>
      </c>
      <c r="I101" s="1984">
        <v>0</v>
      </c>
      <c r="J101" s="1985">
        <f t="shared" si="8"/>
        <v>0</v>
      </c>
      <c r="K101" s="1988">
        <f>+'3'!Y79</f>
        <v>382011.12276961468</v>
      </c>
      <c r="L101" s="1989">
        <v>382011.12276961468</v>
      </c>
      <c r="M101" s="1990">
        <f t="shared" si="4"/>
        <v>0</v>
      </c>
      <c r="N101" s="1988">
        <f>+'3'!Z79</f>
        <v>16978.272123093986</v>
      </c>
      <c r="O101" s="1989">
        <v>16978.272123093986</v>
      </c>
      <c r="P101" s="1990">
        <f t="shared" si="5"/>
        <v>0</v>
      </c>
      <c r="Q101" s="469"/>
      <c r="R101" s="1991"/>
      <c r="S101" s="1991"/>
      <c r="T101" s="1992"/>
      <c r="U101" s="1992"/>
    </row>
    <row r="102" spans="1:21">
      <c r="A102" s="1983" t="s">
        <v>226</v>
      </c>
      <c r="B102" s="171">
        <f>+'3'!G80</f>
        <v>8794.8914408234086</v>
      </c>
      <c r="C102" s="1984">
        <v>8794.8914408234086</v>
      </c>
      <c r="D102" s="1985">
        <f t="shared" si="6"/>
        <v>0</v>
      </c>
      <c r="E102" s="1986">
        <f>+'3'!H80</f>
        <v>88388.658980275213</v>
      </c>
      <c r="F102" s="1984">
        <v>88388.658980275213</v>
      </c>
      <c r="G102" s="1985">
        <f t="shared" si="7"/>
        <v>0</v>
      </c>
      <c r="H102" s="1986">
        <f>+'3'!I80</f>
        <v>0</v>
      </c>
      <c r="I102" s="1984">
        <v>0</v>
      </c>
      <c r="J102" s="1985">
        <f t="shared" si="8"/>
        <v>0</v>
      </c>
      <c r="K102" s="1988">
        <f>+'3'!Y80</f>
        <v>84947.159694572751</v>
      </c>
      <c r="L102" s="1989">
        <v>84947.159694572751</v>
      </c>
      <c r="M102" s="1990">
        <f t="shared" si="4"/>
        <v>0</v>
      </c>
      <c r="N102" s="1988">
        <f>+'3'!Z80</f>
        <v>3775.429319758789</v>
      </c>
      <c r="O102" s="1989">
        <v>3775.429319758789</v>
      </c>
      <c r="P102" s="1990">
        <f t="shared" si="5"/>
        <v>0</v>
      </c>
      <c r="Q102" s="469"/>
      <c r="R102" s="1991"/>
      <c r="S102" s="1991"/>
      <c r="T102" s="1992"/>
      <c r="U102" s="1992"/>
    </row>
    <row r="103" spans="1:21">
      <c r="A103" s="1983" t="s">
        <v>324</v>
      </c>
      <c r="B103" s="171">
        <f>+'3'!G81</f>
        <v>158340.24373357333</v>
      </c>
      <c r="C103" s="1984">
        <v>158340.24373357333</v>
      </c>
      <c r="D103" s="1985">
        <f t="shared" si="6"/>
        <v>0</v>
      </c>
      <c r="E103" s="1986">
        <f>+'3'!H81</f>
        <v>1591319.4495224108</v>
      </c>
      <c r="F103" s="1984">
        <v>1591319.4495224108</v>
      </c>
      <c r="G103" s="1985">
        <f t="shared" si="7"/>
        <v>0</v>
      </c>
      <c r="H103" s="1986">
        <f>+'3'!I81</f>
        <v>0</v>
      </c>
      <c r="I103" s="1984">
        <v>0</v>
      </c>
      <c r="J103" s="1985">
        <f t="shared" si="8"/>
        <v>0</v>
      </c>
      <c r="K103" s="1988">
        <f>+'3'!Y81</f>
        <v>3038062.0253793397</v>
      </c>
      <c r="L103" s="1989">
        <v>3038062.0253793397</v>
      </c>
      <c r="M103" s="1990">
        <f t="shared" si="4"/>
        <v>0</v>
      </c>
      <c r="N103" s="1988">
        <f>+'3'!Z81</f>
        <v>135024.97890574843</v>
      </c>
      <c r="O103" s="1989">
        <v>135024.97890574843</v>
      </c>
      <c r="P103" s="1990">
        <f t="shared" si="5"/>
        <v>0</v>
      </c>
      <c r="Q103" s="469"/>
      <c r="R103" s="1991"/>
      <c r="S103" s="1991"/>
      <c r="T103" s="1992"/>
      <c r="U103" s="1992"/>
    </row>
    <row r="104" spans="1:21">
      <c r="A104" s="1983" t="s">
        <v>278</v>
      </c>
      <c r="B104" s="171">
        <f>+'3'!G82</f>
        <v>2444.0594302959198</v>
      </c>
      <c r="C104" s="1984">
        <v>2444.0594302959198</v>
      </c>
      <c r="D104" s="1985">
        <f t="shared" si="6"/>
        <v>0</v>
      </c>
      <c r="E104" s="1986">
        <f>+'3'!H82</f>
        <v>24562.797274473978</v>
      </c>
      <c r="F104" s="1984">
        <v>24562.797274473978</v>
      </c>
      <c r="G104" s="1985">
        <f t="shared" si="7"/>
        <v>0</v>
      </c>
      <c r="H104" s="1986">
        <f>+'3'!I82</f>
        <v>0</v>
      </c>
      <c r="I104" s="1984">
        <v>0</v>
      </c>
      <c r="J104" s="1985">
        <f t="shared" si="8"/>
        <v>0</v>
      </c>
      <c r="K104" s="1988">
        <f>+'3'!Y82</f>
        <v>38608.741580552618</v>
      </c>
      <c r="L104" s="1989">
        <v>38608.741580552618</v>
      </c>
      <c r="M104" s="1990">
        <f t="shared" si="4"/>
        <v>0</v>
      </c>
      <c r="N104" s="1988">
        <f>+'3'!Z82</f>
        <v>1715.9440702467832</v>
      </c>
      <c r="O104" s="1989">
        <v>1715.9440702467832</v>
      </c>
      <c r="P104" s="1990">
        <f t="shared" si="5"/>
        <v>0</v>
      </c>
      <c r="Q104" s="469"/>
      <c r="R104" s="1991"/>
      <c r="S104" s="1991"/>
      <c r="T104" s="1992"/>
      <c r="U104" s="1992"/>
    </row>
    <row r="105" spans="1:21">
      <c r="A105" s="1983" t="s">
        <v>289</v>
      </c>
      <c r="B105" s="171">
        <f>+'3'!G83</f>
        <v>103598.83857962323</v>
      </c>
      <c r="C105" s="1984">
        <v>103598.83857962323</v>
      </c>
      <c r="D105" s="1985">
        <f t="shared" si="6"/>
        <v>0</v>
      </c>
      <c r="E105" s="1986">
        <f>+'3'!H83</f>
        <v>1041168.3277252134</v>
      </c>
      <c r="F105" s="1984">
        <v>1041168.3277252134</v>
      </c>
      <c r="G105" s="1985">
        <f t="shared" si="7"/>
        <v>0</v>
      </c>
      <c r="H105" s="1986">
        <f>+'3'!I83</f>
        <v>0</v>
      </c>
      <c r="I105" s="1984">
        <v>0</v>
      </c>
      <c r="J105" s="1985">
        <f t="shared" si="8"/>
        <v>0</v>
      </c>
      <c r="K105" s="1988">
        <f>+'3'!Y83</f>
        <v>2427101.5304064574</v>
      </c>
      <c r="L105" s="1989">
        <v>2427101.5304064574</v>
      </c>
      <c r="M105" s="1990">
        <f t="shared" si="4"/>
        <v>0</v>
      </c>
      <c r="N105" s="1988">
        <f>+'3'!Z83</f>
        <v>107871.17912917589</v>
      </c>
      <c r="O105" s="1989">
        <v>107871.17912917589</v>
      </c>
      <c r="P105" s="1990">
        <f t="shared" si="5"/>
        <v>0</v>
      </c>
      <c r="Q105" s="469"/>
      <c r="R105" s="1991"/>
      <c r="S105" s="1991"/>
      <c r="T105" s="1992"/>
      <c r="U105" s="1992"/>
    </row>
    <row r="106" spans="1:21" ht="14.25" customHeight="1">
      <c r="A106" s="1983" t="s">
        <v>382</v>
      </c>
      <c r="B106" s="171">
        <f>+'3'!G84</f>
        <v>0</v>
      </c>
      <c r="C106" s="1984">
        <v>0</v>
      </c>
      <c r="D106" s="1985">
        <f t="shared" si="6"/>
        <v>0</v>
      </c>
      <c r="E106" s="1986">
        <f>+'3'!H84</f>
        <v>0</v>
      </c>
      <c r="F106" s="1984">
        <v>0</v>
      </c>
      <c r="G106" s="1985">
        <f t="shared" si="7"/>
        <v>0</v>
      </c>
      <c r="H106" s="1986">
        <f>+'3'!I84</f>
        <v>0</v>
      </c>
      <c r="I106" s="1984">
        <v>0</v>
      </c>
      <c r="J106" s="1985">
        <f t="shared" si="8"/>
        <v>0</v>
      </c>
      <c r="K106" s="1988">
        <f>+'3'!Y84</f>
        <v>0</v>
      </c>
      <c r="L106" s="1989">
        <v>0</v>
      </c>
      <c r="M106" s="1990">
        <f t="shared" si="4"/>
        <v>0</v>
      </c>
      <c r="N106" s="1988">
        <f>+'3'!Z84</f>
        <v>0</v>
      </c>
      <c r="O106" s="1989">
        <v>0</v>
      </c>
      <c r="P106" s="1990">
        <f t="shared" si="5"/>
        <v>0</v>
      </c>
      <c r="Q106" s="469"/>
      <c r="R106" s="1991"/>
      <c r="S106" s="1991"/>
      <c r="T106" s="1992"/>
      <c r="U106" s="1992"/>
    </row>
    <row r="107" spans="1:21" ht="14.25" customHeight="1">
      <c r="A107" s="1979" t="s">
        <v>141</v>
      </c>
      <c r="B107" s="171">
        <f>+'3'!G85</f>
        <v>4846.5380000000005</v>
      </c>
      <c r="C107" s="1984">
        <v>4846.5380000000005</v>
      </c>
      <c r="D107" s="1985">
        <f t="shared" si="6"/>
        <v>0</v>
      </c>
      <c r="E107" s="1986">
        <f>+'3'!H85</f>
        <v>48707.706900000005</v>
      </c>
      <c r="F107" s="1984">
        <v>48707.706900000005</v>
      </c>
      <c r="G107" s="1985">
        <f t="shared" si="7"/>
        <v>0</v>
      </c>
      <c r="H107" s="1986">
        <f>+'3'!I85</f>
        <v>0</v>
      </c>
      <c r="I107" s="1984">
        <v>0</v>
      </c>
      <c r="J107" s="1985">
        <f t="shared" si="8"/>
        <v>0</v>
      </c>
      <c r="K107" s="1988">
        <f>+'3'!Y85</f>
        <v>180736.78301999997</v>
      </c>
      <c r="L107" s="1989">
        <v>180736.78301999997</v>
      </c>
      <c r="M107" s="1990">
        <f t="shared" si="4"/>
        <v>0</v>
      </c>
      <c r="N107" s="1988">
        <f>+'3'!Z85</f>
        <v>8032.7459119999994</v>
      </c>
      <c r="O107" s="1989">
        <v>8032.7459119999994</v>
      </c>
      <c r="P107" s="1990">
        <f t="shared" si="5"/>
        <v>0</v>
      </c>
      <c r="Q107" s="469"/>
      <c r="R107" s="1991"/>
      <c r="S107" s="1991"/>
      <c r="T107" s="1992"/>
      <c r="U107" s="1992"/>
    </row>
    <row r="108" spans="1:21" ht="14.25" customHeight="1">
      <c r="A108" s="1979" t="s">
        <v>321</v>
      </c>
      <c r="B108" s="171">
        <f>+'3'!G86</f>
        <v>29168.652818850635</v>
      </c>
      <c r="C108" s="1984">
        <v>29168.652818850635</v>
      </c>
      <c r="D108" s="1985">
        <f t="shared" si="6"/>
        <v>0</v>
      </c>
      <c r="E108" s="1986">
        <f>+'3'!H86</f>
        <v>293144.96082944883</v>
      </c>
      <c r="F108" s="1984">
        <v>293144.96082944883</v>
      </c>
      <c r="G108" s="1985">
        <f t="shared" si="7"/>
        <v>0</v>
      </c>
      <c r="H108" s="1986">
        <f>+'3'!I86</f>
        <v>0</v>
      </c>
      <c r="I108" s="1984">
        <v>0</v>
      </c>
      <c r="J108" s="1985">
        <f t="shared" si="8"/>
        <v>0</v>
      </c>
      <c r="K108" s="1988">
        <f>+'3'!Y86</f>
        <v>280632.49761300033</v>
      </c>
      <c r="L108" s="1989">
        <v>280632.49761300033</v>
      </c>
      <c r="M108" s="1990">
        <f t="shared" si="4"/>
        <v>0</v>
      </c>
      <c r="N108" s="1988">
        <f>+'3'!Z86</f>
        <v>12472.555449466683</v>
      </c>
      <c r="O108" s="1989">
        <v>12472.555449466683</v>
      </c>
      <c r="P108" s="1990">
        <f t="shared" si="5"/>
        <v>0</v>
      </c>
      <c r="Q108" s="469"/>
      <c r="R108" s="1991"/>
      <c r="S108" s="1991"/>
      <c r="T108" s="1992"/>
      <c r="U108" s="1992"/>
    </row>
    <row r="109" spans="1:21" ht="14.25" customHeight="1">
      <c r="A109" s="1979" t="s">
        <v>383</v>
      </c>
      <c r="B109" s="171">
        <f>+'3'!G87</f>
        <v>0</v>
      </c>
      <c r="C109" s="1984">
        <v>0</v>
      </c>
      <c r="D109" s="1985">
        <f t="shared" si="6"/>
        <v>0</v>
      </c>
      <c r="E109" s="1986">
        <f>+'3'!H87</f>
        <v>0</v>
      </c>
      <c r="F109" s="1984">
        <v>0</v>
      </c>
      <c r="G109" s="1985">
        <f t="shared" si="7"/>
        <v>0</v>
      </c>
      <c r="H109" s="1986">
        <f>+'3'!I87</f>
        <v>0</v>
      </c>
      <c r="I109" s="1984">
        <v>0</v>
      </c>
      <c r="J109" s="1985">
        <f t="shared" si="8"/>
        <v>0</v>
      </c>
      <c r="K109" s="1988">
        <f>+'3'!Y87</f>
        <v>0</v>
      </c>
      <c r="L109" s="1989">
        <v>0</v>
      </c>
      <c r="M109" s="1990">
        <f t="shared" si="4"/>
        <v>0</v>
      </c>
      <c r="N109" s="1988">
        <f>+'3'!Z87</f>
        <v>0</v>
      </c>
      <c r="O109" s="1989">
        <v>0</v>
      </c>
      <c r="P109" s="1990">
        <f t="shared" si="5"/>
        <v>0</v>
      </c>
      <c r="Q109" s="469"/>
      <c r="R109" s="1991"/>
      <c r="S109" s="1991"/>
      <c r="T109" s="1992"/>
      <c r="U109" s="1992"/>
    </row>
    <row r="110" spans="1:21" ht="14.25" customHeight="1">
      <c r="A110" s="1979" t="s">
        <v>360</v>
      </c>
      <c r="B110" s="171">
        <f>+'3'!G88</f>
        <v>38479.081446379612</v>
      </c>
      <c r="C110" s="1984">
        <v>38479.081446379612</v>
      </c>
      <c r="D110" s="1985">
        <f t="shared" si="6"/>
        <v>0</v>
      </c>
      <c r="E110" s="1986">
        <f>+'3'!H88</f>
        <v>386714.76853611512</v>
      </c>
      <c r="F110" s="1984">
        <v>386714.76853611512</v>
      </c>
      <c r="G110" s="1985">
        <f t="shared" si="7"/>
        <v>0</v>
      </c>
      <c r="H110" s="1986">
        <f>+'3'!I88</f>
        <v>0</v>
      </c>
      <c r="I110" s="1984">
        <v>0</v>
      </c>
      <c r="J110" s="1985">
        <f t="shared" si="8"/>
        <v>0</v>
      </c>
      <c r="K110" s="1988">
        <f>+'3'!Y88</f>
        <v>700040.86935319111</v>
      </c>
      <c r="L110" s="1989">
        <v>700040.86935319111</v>
      </c>
      <c r="M110" s="1990">
        <f t="shared" si="4"/>
        <v>0</v>
      </c>
      <c r="N110" s="1988">
        <f>+'3'!Z88</f>
        <v>31112.927526808493</v>
      </c>
      <c r="O110" s="1989">
        <v>31112.927526808493</v>
      </c>
      <c r="P110" s="1990">
        <f t="shared" si="5"/>
        <v>0</v>
      </c>
      <c r="Q110" s="469"/>
      <c r="R110" s="1991"/>
      <c r="S110" s="1991"/>
      <c r="T110" s="1992"/>
      <c r="U110" s="1992"/>
    </row>
    <row r="111" spans="1:21" ht="14.25" customHeight="1">
      <c r="A111" s="1979" t="s">
        <v>384</v>
      </c>
      <c r="B111" s="171">
        <f>+'3'!G89</f>
        <v>0</v>
      </c>
      <c r="C111" s="1984">
        <v>0</v>
      </c>
      <c r="D111" s="1985">
        <f t="shared" si="6"/>
        <v>0</v>
      </c>
      <c r="E111" s="1986">
        <f>+'3'!H89</f>
        <v>0</v>
      </c>
      <c r="F111" s="1984">
        <v>0</v>
      </c>
      <c r="G111" s="1985">
        <f t="shared" si="7"/>
        <v>0</v>
      </c>
      <c r="H111" s="1986">
        <f>+'3'!I89</f>
        <v>0</v>
      </c>
      <c r="I111" s="1984">
        <v>0</v>
      </c>
      <c r="J111" s="1985">
        <f t="shared" si="8"/>
        <v>0</v>
      </c>
      <c r="K111" s="1988">
        <f>+'3'!Y89</f>
        <v>0</v>
      </c>
      <c r="L111" s="1989">
        <v>0</v>
      </c>
      <c r="M111" s="1990">
        <f t="shared" si="4"/>
        <v>0</v>
      </c>
      <c r="N111" s="1988">
        <f>+'3'!Z89</f>
        <v>0</v>
      </c>
      <c r="O111" s="1989">
        <v>0</v>
      </c>
      <c r="P111" s="1990">
        <f t="shared" si="5"/>
        <v>0</v>
      </c>
      <c r="Q111" s="469"/>
      <c r="R111" s="1991"/>
      <c r="S111" s="1991"/>
      <c r="T111" s="1992"/>
      <c r="U111" s="1992"/>
    </row>
    <row r="112" spans="1:21" ht="14.25" customHeight="1">
      <c r="A112" s="1979" t="s">
        <v>385</v>
      </c>
      <c r="B112" s="171">
        <f>+'3'!G90</f>
        <v>0</v>
      </c>
      <c r="C112" s="1984">
        <v>0</v>
      </c>
      <c r="D112" s="1985">
        <f t="shared" si="6"/>
        <v>0</v>
      </c>
      <c r="E112" s="1986">
        <f>+'3'!H90</f>
        <v>0</v>
      </c>
      <c r="F112" s="1984">
        <v>0</v>
      </c>
      <c r="G112" s="1985">
        <f t="shared" si="7"/>
        <v>0</v>
      </c>
      <c r="H112" s="1986">
        <f>+'3'!I90</f>
        <v>0</v>
      </c>
      <c r="I112" s="1984">
        <v>0</v>
      </c>
      <c r="J112" s="1985">
        <f t="shared" si="8"/>
        <v>0</v>
      </c>
      <c r="K112" s="1988">
        <f>+'3'!Y90</f>
        <v>0</v>
      </c>
      <c r="L112" s="1989">
        <v>0</v>
      </c>
      <c r="M112" s="1990">
        <f t="shared" si="4"/>
        <v>0</v>
      </c>
      <c r="N112" s="1988">
        <f>+'3'!Z90</f>
        <v>0</v>
      </c>
      <c r="O112" s="1989">
        <v>0</v>
      </c>
      <c r="P112" s="1990">
        <f t="shared" si="5"/>
        <v>0</v>
      </c>
      <c r="Q112" s="469"/>
      <c r="R112" s="1991"/>
      <c r="S112" s="1991"/>
      <c r="T112" s="1992"/>
      <c r="U112" s="1992"/>
    </row>
    <row r="113" spans="1:21" ht="14.25" customHeight="1">
      <c r="A113" s="1979" t="s">
        <v>386</v>
      </c>
      <c r="B113" s="171">
        <f>+'3'!G91</f>
        <v>0</v>
      </c>
      <c r="C113" s="1984">
        <v>0</v>
      </c>
      <c r="D113" s="1985">
        <f t="shared" si="6"/>
        <v>0</v>
      </c>
      <c r="E113" s="1986">
        <f>+'3'!H91</f>
        <v>0</v>
      </c>
      <c r="F113" s="1984">
        <v>0</v>
      </c>
      <c r="G113" s="1985">
        <f t="shared" si="7"/>
        <v>0</v>
      </c>
      <c r="H113" s="1986">
        <f>+'3'!I91</f>
        <v>0</v>
      </c>
      <c r="I113" s="1984">
        <v>0</v>
      </c>
      <c r="J113" s="1985">
        <f t="shared" si="8"/>
        <v>0</v>
      </c>
      <c r="K113" s="1988">
        <f>+'3'!Y91</f>
        <v>0</v>
      </c>
      <c r="L113" s="1989">
        <v>0</v>
      </c>
      <c r="M113" s="1990">
        <f t="shared" si="4"/>
        <v>0</v>
      </c>
      <c r="N113" s="1988">
        <f>+'3'!Z91</f>
        <v>0</v>
      </c>
      <c r="O113" s="1989">
        <v>0</v>
      </c>
      <c r="P113" s="1990">
        <f t="shared" si="5"/>
        <v>0</v>
      </c>
      <c r="Q113" s="469"/>
      <c r="R113" s="1991"/>
      <c r="S113" s="1991"/>
      <c r="T113" s="1992"/>
      <c r="U113" s="1992"/>
    </row>
    <row r="114" spans="1:21" ht="14.25" customHeight="1">
      <c r="A114" s="1979" t="s">
        <v>387</v>
      </c>
      <c r="B114" s="171">
        <f>+'3'!G92</f>
        <v>0</v>
      </c>
      <c r="C114" s="1984">
        <v>0</v>
      </c>
      <c r="D114" s="1985">
        <v>0</v>
      </c>
      <c r="E114" s="1986">
        <f>+'3'!H92</f>
        <v>0</v>
      </c>
      <c r="F114" s="1984">
        <v>0</v>
      </c>
      <c r="G114" s="1985">
        <f t="shared" si="7"/>
        <v>0</v>
      </c>
      <c r="H114" s="1986">
        <f>+'3'!I92</f>
        <v>0</v>
      </c>
      <c r="I114" s="1984">
        <v>0</v>
      </c>
      <c r="J114" s="1985">
        <f t="shared" si="8"/>
        <v>0</v>
      </c>
      <c r="K114" s="1988">
        <f>+'3'!Y92</f>
        <v>0</v>
      </c>
      <c r="L114" s="1989">
        <v>0</v>
      </c>
      <c r="M114" s="1990">
        <f t="shared" si="4"/>
        <v>0</v>
      </c>
      <c r="N114" s="1988">
        <f>+'3'!Z92</f>
        <v>0</v>
      </c>
      <c r="O114" s="1989">
        <v>0</v>
      </c>
      <c r="P114" s="1990">
        <f t="shared" si="5"/>
        <v>0</v>
      </c>
      <c r="Q114" s="469"/>
      <c r="R114" s="1991"/>
      <c r="S114" s="1991"/>
      <c r="T114" s="1992"/>
      <c r="U114" s="1992"/>
    </row>
    <row r="115" spans="1:21" ht="14.25" customHeight="1">
      <c r="A115" s="1979" t="s">
        <v>370</v>
      </c>
      <c r="B115" s="171">
        <f>+'3'!G93</f>
        <v>1537.7986586810746</v>
      </c>
      <c r="C115" s="1984">
        <v>1537.7986586810746</v>
      </c>
      <c r="D115" s="1985">
        <v>0</v>
      </c>
      <c r="E115" s="1986">
        <f>+'3'!H93</f>
        <v>15454.876519744796</v>
      </c>
      <c r="F115" s="1984">
        <v>15454.876519744796</v>
      </c>
      <c r="G115" s="1985">
        <f t="shared" si="7"/>
        <v>0</v>
      </c>
      <c r="H115" s="1986">
        <f>+'3'!I93</f>
        <v>0</v>
      </c>
      <c r="I115" s="1984">
        <v>0</v>
      </c>
      <c r="J115" s="1985">
        <f t="shared" si="8"/>
        <v>0</v>
      </c>
      <c r="K115" s="1988">
        <f>+'3'!Y93</f>
        <v>31579.686711771548</v>
      </c>
      <c r="L115" s="1989">
        <v>31579.686711771548</v>
      </c>
      <c r="M115" s="1990">
        <f t="shared" si="4"/>
        <v>0</v>
      </c>
      <c r="N115" s="1988">
        <f>+'3'!Z93</f>
        <v>1403.541631634291</v>
      </c>
      <c r="O115" s="1989">
        <v>1403.541631634291</v>
      </c>
      <c r="P115" s="1990">
        <f t="shared" si="5"/>
        <v>0</v>
      </c>
      <c r="Q115" s="469"/>
      <c r="R115" s="1991"/>
      <c r="S115" s="1991"/>
      <c r="T115" s="1992"/>
      <c r="U115" s="1992"/>
    </row>
    <row r="116" spans="1:21" ht="14.25" customHeight="1" thickBot="1">
      <c r="A116" s="1993" t="s">
        <v>388</v>
      </c>
      <c r="B116" s="171">
        <f>+'3'!G94</f>
        <v>0</v>
      </c>
      <c r="C116" s="1984">
        <v>0</v>
      </c>
      <c r="D116" s="1985">
        <v>0</v>
      </c>
      <c r="E116" s="1986">
        <f>+'3'!H94</f>
        <v>0</v>
      </c>
      <c r="F116" s="1984">
        <v>0</v>
      </c>
      <c r="G116" s="1985">
        <f t="shared" si="7"/>
        <v>0</v>
      </c>
      <c r="H116" s="1986">
        <f>+'3'!I94</f>
        <v>0</v>
      </c>
      <c r="I116" s="1984">
        <v>0</v>
      </c>
      <c r="J116" s="1985">
        <f t="shared" si="8"/>
        <v>0</v>
      </c>
      <c r="K116" s="1988">
        <f>+'3'!Y94</f>
        <v>0</v>
      </c>
      <c r="L116" s="1989">
        <v>0</v>
      </c>
      <c r="M116" s="1990">
        <f t="shared" si="4"/>
        <v>0</v>
      </c>
      <c r="N116" s="1988">
        <f>+'3'!Z94</f>
        <v>0</v>
      </c>
      <c r="O116" s="1989">
        <v>0</v>
      </c>
      <c r="P116" s="1990">
        <f t="shared" si="5"/>
        <v>0</v>
      </c>
      <c r="Q116" s="469"/>
      <c r="R116" s="1991"/>
      <c r="S116" s="1991"/>
      <c r="T116" s="1992"/>
      <c r="U116" s="1992"/>
    </row>
    <row r="117" spans="1:21" ht="7.5" customHeight="1">
      <c r="A117" s="1994"/>
      <c r="B117" s="1995"/>
      <c r="C117" s="1996"/>
      <c r="D117" s="1997"/>
      <c r="E117" s="1998"/>
      <c r="F117" s="1996"/>
      <c r="G117" s="1997"/>
      <c r="H117" s="1998"/>
      <c r="I117" s="1996"/>
      <c r="J117" s="1997"/>
      <c r="K117" s="1999"/>
      <c r="L117" s="2000"/>
      <c r="M117" s="2001"/>
      <c r="N117" s="1999"/>
      <c r="O117" s="2000"/>
      <c r="P117" s="2001"/>
      <c r="Q117" s="185"/>
      <c r="R117" s="185"/>
      <c r="S117" s="185"/>
      <c r="T117" s="185"/>
      <c r="U117" s="185"/>
    </row>
    <row r="118" spans="1:21">
      <c r="A118" s="1979" t="s">
        <v>847</v>
      </c>
      <c r="B118" s="171">
        <f t="shared" ref="B118:M118" si="9">SUM(B92:B116)</f>
        <v>964019.30125850521</v>
      </c>
      <c r="C118" s="2002">
        <f t="shared" si="9"/>
        <v>964019.30125850521</v>
      </c>
      <c r="D118" s="1985">
        <f t="shared" si="9"/>
        <v>0</v>
      </c>
      <c r="E118" s="1986">
        <f t="shared" si="9"/>
        <v>9688393.9776479714</v>
      </c>
      <c r="F118" s="2002">
        <f t="shared" si="9"/>
        <v>9688393.9776479714</v>
      </c>
      <c r="G118" s="1985">
        <f t="shared" si="9"/>
        <v>0</v>
      </c>
      <c r="H118" s="1986">
        <f t="shared" si="9"/>
        <v>0</v>
      </c>
      <c r="I118" s="2002">
        <f t="shared" si="9"/>
        <v>0</v>
      </c>
      <c r="J118" s="1985">
        <f t="shared" si="9"/>
        <v>0</v>
      </c>
      <c r="K118" s="1986">
        <f t="shared" si="9"/>
        <v>15584509.60022063</v>
      </c>
      <c r="L118" s="2002">
        <f t="shared" si="9"/>
        <v>15584509.60022063</v>
      </c>
      <c r="M118" s="1985">
        <f t="shared" si="9"/>
        <v>0</v>
      </c>
      <c r="N118" s="1986">
        <f>SUM(N92:N116)</f>
        <v>692644.87112091668</v>
      </c>
      <c r="O118" s="2002">
        <f>SUM(O92:O116)</f>
        <v>692644.87112091668</v>
      </c>
      <c r="P118" s="1985">
        <f>SUM(P92:P116)</f>
        <v>0</v>
      </c>
      <c r="Q118" s="2003"/>
      <c r="R118" s="2003"/>
      <c r="S118" s="2003"/>
      <c r="T118" s="2003"/>
      <c r="U118" s="2003"/>
    </row>
    <row r="119" spans="1:21" ht="4.5" customHeight="1" thickBot="1">
      <c r="A119" s="2004"/>
      <c r="B119" s="2005"/>
      <c r="C119" s="2006"/>
      <c r="D119" s="2007"/>
      <c r="E119" s="2008"/>
      <c r="F119" s="2006"/>
      <c r="G119" s="2007"/>
      <c r="H119" s="2008"/>
      <c r="I119" s="2006"/>
      <c r="J119" s="2007"/>
      <c r="K119" s="2009"/>
      <c r="L119" s="2010"/>
      <c r="M119" s="2011"/>
      <c r="N119" s="2009"/>
      <c r="O119" s="2010"/>
      <c r="P119" s="2011"/>
      <c r="Q119"/>
      <c r="R119"/>
      <c r="S119"/>
      <c r="T119"/>
    </row>
    <row r="120" spans="1:21">
      <c r="C120" s="34"/>
      <c r="D120" s="2012"/>
      <c r="K120" s="2013"/>
      <c r="L120" s="2013"/>
      <c r="M120" s="2013"/>
      <c r="Q120"/>
      <c r="R120" s="2014"/>
      <c r="S120" s="2014"/>
      <c r="T120"/>
    </row>
    <row r="121" spans="1:21" ht="13.5" thickBot="1">
      <c r="K121" s="2013"/>
      <c r="L121" s="2013"/>
      <c r="M121" s="2013"/>
      <c r="Q121"/>
      <c r="R121"/>
      <c r="S121"/>
      <c r="T121"/>
    </row>
    <row r="122" spans="1:21" ht="12.75" customHeight="1">
      <c r="A122" s="1322"/>
      <c r="B122" s="2200" t="s">
        <v>1700</v>
      </c>
      <c r="C122" s="2200"/>
      <c r="D122" s="2201"/>
      <c r="E122" s="2219" t="s">
        <v>526</v>
      </c>
      <c r="F122" s="2215"/>
      <c r="G122" s="2216"/>
      <c r="H122" s="2215" t="s">
        <v>527</v>
      </c>
      <c r="I122" s="2215"/>
      <c r="J122" s="2218"/>
      <c r="K122" s="2215" t="s">
        <v>528</v>
      </c>
      <c r="L122" s="2215"/>
      <c r="M122" s="2218"/>
      <c r="N122" s="2219" t="s">
        <v>529</v>
      </c>
      <c r="O122" s="2215"/>
      <c r="P122" s="2216"/>
      <c r="Q122"/>
      <c r="R122"/>
      <c r="S122"/>
      <c r="T122"/>
    </row>
    <row r="123" spans="1:21" ht="13.5" thickBot="1">
      <c r="A123" s="1970" t="s">
        <v>0</v>
      </c>
      <c r="B123" s="1972"/>
      <c r="C123" s="1972"/>
      <c r="D123" s="1973"/>
      <c r="E123" s="2197"/>
      <c r="F123" s="2198"/>
      <c r="G123" s="2199"/>
      <c r="H123" s="2197"/>
      <c r="I123" s="2198"/>
      <c r="J123" s="2199"/>
      <c r="K123" s="2197"/>
      <c r="L123" s="2198"/>
      <c r="M123" s="2199"/>
      <c r="N123" s="2015"/>
      <c r="O123" s="1909"/>
      <c r="P123" s="1910"/>
      <c r="Q123"/>
      <c r="R123"/>
      <c r="S123"/>
      <c r="T123"/>
    </row>
    <row r="124" spans="1:21">
      <c r="A124" s="1975"/>
      <c r="B124" s="1976"/>
      <c r="C124" s="1976" t="str">
        <f>+F124</f>
        <v xml:space="preserve"> MAYO 2012 </v>
      </c>
      <c r="D124" s="1977"/>
      <c r="E124" s="1978"/>
      <c r="F124" s="1976" t="str">
        <f>+I90</f>
        <v xml:space="preserve"> MAYO 2012 </v>
      </c>
      <c r="G124" s="1977"/>
      <c r="H124" s="1978"/>
      <c r="I124" s="1976" t="str">
        <f>+F124</f>
        <v xml:space="preserve"> MAYO 2012 </v>
      </c>
      <c r="J124" s="1977"/>
      <c r="K124" s="1978"/>
      <c r="L124" s="1976" t="str">
        <f>+I124</f>
        <v xml:space="preserve"> MAYO 2012 </v>
      </c>
      <c r="M124" s="1977"/>
      <c r="N124" s="1978"/>
      <c r="O124" s="1976" t="str">
        <f>+I124</f>
        <v xml:space="preserve"> MAYO 2012 </v>
      </c>
      <c r="P124" s="1977"/>
      <c r="Q124"/>
      <c r="R124"/>
      <c r="S124"/>
      <c r="T124"/>
    </row>
    <row r="125" spans="1:21">
      <c r="A125" s="1979"/>
      <c r="B125" s="1980" t="s">
        <v>1726</v>
      </c>
      <c r="C125" s="1981" t="s">
        <v>1727</v>
      </c>
      <c r="D125" s="1982" t="s">
        <v>1699</v>
      </c>
      <c r="E125" s="1980" t="s">
        <v>1726</v>
      </c>
      <c r="F125" s="1981" t="s">
        <v>1727</v>
      </c>
      <c r="G125" s="1982" t="s">
        <v>1699</v>
      </c>
      <c r="H125" s="1980" t="s">
        <v>1726</v>
      </c>
      <c r="I125" s="1981" t="s">
        <v>1727</v>
      </c>
      <c r="J125" s="1982" t="s">
        <v>1699</v>
      </c>
      <c r="K125" s="1980" t="s">
        <v>1726</v>
      </c>
      <c r="L125" s="1981" t="s">
        <v>1727</v>
      </c>
      <c r="M125" s="1982" t="s">
        <v>1699</v>
      </c>
      <c r="N125" s="1980" t="s">
        <v>1726</v>
      </c>
      <c r="O125" s="1981" t="s">
        <v>1727</v>
      </c>
      <c r="P125" s="1982" t="s">
        <v>1699</v>
      </c>
      <c r="Q125"/>
      <c r="R125"/>
      <c r="S125"/>
      <c r="T125"/>
    </row>
    <row r="126" spans="1:21">
      <c r="A126" s="1983" t="s">
        <v>12</v>
      </c>
      <c r="B126" s="2016">
        <f>+'3'!AA70</f>
        <v>16679.253101689355</v>
      </c>
      <c r="C126" s="1989">
        <v>16679.253101689355</v>
      </c>
      <c r="D126" s="1990">
        <f t="shared" ref="D126:D150" si="10">+B126-C126</f>
        <v>0</v>
      </c>
      <c r="E126" s="1986">
        <f>+'3'!K70</f>
        <v>2697.1496286538581</v>
      </c>
      <c r="F126" s="1984">
        <v>2697.1496286538581</v>
      </c>
      <c r="G126" s="1985">
        <f>+E126-F126</f>
        <v>0</v>
      </c>
      <c r="H126" s="1986">
        <f>+'3'!L70</f>
        <v>4045.7244429807865</v>
      </c>
      <c r="I126" s="1984">
        <v>4045.7244429807865</v>
      </c>
      <c r="J126" s="1985">
        <f>+H126-I126</f>
        <v>0</v>
      </c>
      <c r="K126" s="1986">
        <f>+'3'!M70</f>
        <v>2697.1496286538581</v>
      </c>
      <c r="L126" s="1984">
        <v>2697.1496286538581</v>
      </c>
      <c r="M126" s="1985">
        <f>+K126-L126</f>
        <v>0</v>
      </c>
      <c r="N126" s="1988">
        <f>+'3'!N70</f>
        <v>5394.2992573077163</v>
      </c>
      <c r="O126" s="1989">
        <v>5394.2992573077163</v>
      </c>
      <c r="P126" s="1990">
        <f t="shared" ref="P126:P150" si="11">+N126-O126</f>
        <v>0</v>
      </c>
      <c r="Q126"/>
      <c r="R126"/>
      <c r="S126"/>
      <c r="T126"/>
    </row>
    <row r="127" spans="1:21">
      <c r="A127" s="1983" t="s">
        <v>39</v>
      </c>
      <c r="B127" s="2016">
        <f>+'3'!AA71</f>
        <v>204630.72621568805</v>
      </c>
      <c r="C127" s="1989">
        <v>204630.72621568805</v>
      </c>
      <c r="D127" s="1990">
        <f t="shared" si="10"/>
        <v>0</v>
      </c>
      <c r="E127" s="1986">
        <f>+'3'!K71</f>
        <v>21046.625966796153</v>
      </c>
      <c r="F127" s="1984">
        <v>21046.625966796153</v>
      </c>
      <c r="G127" s="1985">
        <f t="shared" ref="G127:G150" si="12">+E127-F127</f>
        <v>0</v>
      </c>
      <c r="H127" s="1986">
        <f>+'3'!L71</f>
        <v>31569.938950194239</v>
      </c>
      <c r="I127" s="1984">
        <v>31569.938950194239</v>
      </c>
      <c r="J127" s="1985">
        <f t="shared" ref="J127:J150" si="13">+H127-I127</f>
        <v>0</v>
      </c>
      <c r="K127" s="1986">
        <f>+'3'!M71</f>
        <v>21046.625966796153</v>
      </c>
      <c r="L127" s="1984">
        <v>21046.625966796153</v>
      </c>
      <c r="M127" s="1985">
        <f t="shared" ref="M127:M150" si="14">+K127-L127</f>
        <v>0</v>
      </c>
      <c r="N127" s="1988">
        <f>+'3'!N71</f>
        <v>42093.251933592306</v>
      </c>
      <c r="O127" s="1989">
        <v>42093.251933592306</v>
      </c>
      <c r="P127" s="1990">
        <f t="shared" si="11"/>
        <v>0</v>
      </c>
      <c r="Q127"/>
      <c r="R127"/>
      <c r="S127"/>
      <c r="T127"/>
    </row>
    <row r="128" spans="1:21">
      <c r="A128" s="1983" t="s">
        <v>99</v>
      </c>
      <c r="B128" s="2016">
        <f>+'3'!AA72</f>
        <v>15387.22094741537</v>
      </c>
      <c r="C128" s="1989">
        <v>15387.22094741537</v>
      </c>
      <c r="D128" s="1990">
        <f t="shared" si="10"/>
        <v>0</v>
      </c>
      <c r="E128" s="1986">
        <f>+'3'!K72</f>
        <v>2763.3821318483147</v>
      </c>
      <c r="F128" s="1984">
        <v>2763.3821318483147</v>
      </c>
      <c r="G128" s="1985">
        <f t="shared" si="12"/>
        <v>0</v>
      </c>
      <c r="H128" s="1986">
        <f>+'3'!L72</f>
        <v>4145.073197772469</v>
      </c>
      <c r="I128" s="1984">
        <v>4145.073197772469</v>
      </c>
      <c r="J128" s="1985">
        <f t="shared" si="13"/>
        <v>0</v>
      </c>
      <c r="K128" s="1986">
        <f>+'3'!M72</f>
        <v>2763.3821318483147</v>
      </c>
      <c r="L128" s="1984">
        <v>2763.3821318483147</v>
      </c>
      <c r="M128" s="1985">
        <f t="shared" si="14"/>
        <v>0</v>
      </c>
      <c r="N128" s="1988">
        <f>+'3'!N72</f>
        <v>5526.7642636966293</v>
      </c>
      <c r="O128" s="1989">
        <v>5526.7642636966293</v>
      </c>
      <c r="P128" s="1990">
        <f t="shared" si="11"/>
        <v>0</v>
      </c>
      <c r="Q128"/>
      <c r="R128"/>
      <c r="S128"/>
      <c r="T128"/>
    </row>
    <row r="129" spans="1:20">
      <c r="A129" s="1983" t="s">
        <v>132</v>
      </c>
      <c r="B129" s="2016">
        <f>+'3'!AA73</f>
        <v>69586.419894726729</v>
      </c>
      <c r="C129" s="1989">
        <v>69586.419894726729</v>
      </c>
      <c r="D129" s="1990">
        <f t="shared" si="10"/>
        <v>0</v>
      </c>
      <c r="E129" s="1986">
        <f>+'3'!K73</f>
        <v>5879.4337034164519</v>
      </c>
      <c r="F129" s="1984">
        <v>5879.4337034164519</v>
      </c>
      <c r="G129" s="1985">
        <f t="shared" si="12"/>
        <v>0</v>
      </c>
      <c r="H129" s="1986">
        <f>+'3'!L73</f>
        <v>8819.1505551246773</v>
      </c>
      <c r="I129" s="1984">
        <v>8819.1505551246773</v>
      </c>
      <c r="J129" s="1985">
        <f t="shared" si="13"/>
        <v>0</v>
      </c>
      <c r="K129" s="1986">
        <f>+'3'!M73</f>
        <v>5879.4337034164519</v>
      </c>
      <c r="L129" s="1984">
        <v>5879.4337034164519</v>
      </c>
      <c r="M129" s="1985">
        <f t="shared" si="14"/>
        <v>0</v>
      </c>
      <c r="N129" s="1988">
        <f>+'3'!N73</f>
        <v>11758.867406832904</v>
      </c>
      <c r="O129" s="1989">
        <v>11758.867406832904</v>
      </c>
      <c r="P129" s="1990">
        <f t="shared" si="11"/>
        <v>0</v>
      </c>
      <c r="Q129"/>
      <c r="R129"/>
      <c r="S129"/>
      <c r="T129"/>
    </row>
    <row r="130" spans="1:20">
      <c r="A130" s="1983" t="s">
        <v>454</v>
      </c>
      <c r="B130" s="2016">
        <f>+'3'!AA74</f>
        <v>39724.323599248084</v>
      </c>
      <c r="C130" s="1989">
        <v>39724.323599248084</v>
      </c>
      <c r="D130" s="1990">
        <f t="shared" si="10"/>
        <v>0</v>
      </c>
      <c r="E130" s="1986">
        <f>+'3'!K74</f>
        <v>4395.5435199601079</v>
      </c>
      <c r="F130" s="1984">
        <v>4395.5435199601079</v>
      </c>
      <c r="G130" s="1985">
        <f t="shared" si="12"/>
        <v>0</v>
      </c>
      <c r="H130" s="1986">
        <f>+'3'!L74</f>
        <v>6593.3152799401614</v>
      </c>
      <c r="I130" s="1984">
        <v>6593.3152799401614</v>
      </c>
      <c r="J130" s="1985">
        <f t="shared" si="13"/>
        <v>0</v>
      </c>
      <c r="K130" s="1986">
        <f>+'3'!M74</f>
        <v>4395.5435199601079</v>
      </c>
      <c r="L130" s="1984">
        <v>4395.5435199601079</v>
      </c>
      <c r="M130" s="1985">
        <f t="shared" si="14"/>
        <v>0</v>
      </c>
      <c r="N130" s="1988">
        <f>+'3'!N74</f>
        <v>8791.0870399202158</v>
      </c>
      <c r="O130" s="1989">
        <v>8791.0870399202158</v>
      </c>
      <c r="P130" s="1990">
        <f t="shared" si="11"/>
        <v>0</v>
      </c>
      <c r="Q130"/>
      <c r="R130"/>
      <c r="S130"/>
      <c r="T130"/>
    </row>
    <row r="131" spans="1:20">
      <c r="A131" s="1983" t="s">
        <v>233</v>
      </c>
      <c r="B131" s="2016">
        <f>+'3'!AA75</f>
        <v>123258.50782965196</v>
      </c>
      <c r="C131" s="1989">
        <v>123258.50782965196</v>
      </c>
      <c r="D131" s="1990">
        <f t="shared" si="10"/>
        <v>0</v>
      </c>
      <c r="E131" s="1986">
        <f>+'3'!K75</f>
        <v>16106.181751635042</v>
      </c>
      <c r="F131" s="1984">
        <v>16106.181751635042</v>
      </c>
      <c r="G131" s="1985">
        <f t="shared" si="12"/>
        <v>0</v>
      </c>
      <c r="H131" s="1986">
        <f>+'3'!L75</f>
        <v>24159.272627452548</v>
      </c>
      <c r="I131" s="1984">
        <v>24159.272627452548</v>
      </c>
      <c r="J131" s="1985">
        <f t="shared" si="13"/>
        <v>0</v>
      </c>
      <c r="K131" s="1986">
        <f>+'3'!M75</f>
        <v>16106.181751635042</v>
      </c>
      <c r="L131" s="1984">
        <v>16106.181751635042</v>
      </c>
      <c r="M131" s="1985">
        <f t="shared" si="14"/>
        <v>0</v>
      </c>
      <c r="N131" s="1988">
        <f>+'3'!N75</f>
        <v>32212.363503270084</v>
      </c>
      <c r="O131" s="1989">
        <v>32212.363503270084</v>
      </c>
      <c r="P131" s="1990">
        <f t="shared" si="11"/>
        <v>0</v>
      </c>
      <c r="Q131"/>
      <c r="R131"/>
      <c r="S131"/>
      <c r="T131"/>
    </row>
    <row r="132" spans="1:20">
      <c r="A132" s="1983" t="s">
        <v>92</v>
      </c>
      <c r="B132" s="2016">
        <f>+'3'!AA76</f>
        <v>34742.936999999998</v>
      </c>
      <c r="C132" s="1989">
        <v>34742.936999999998</v>
      </c>
      <c r="D132" s="1990">
        <f t="shared" si="10"/>
        <v>0</v>
      </c>
      <c r="E132" s="1986">
        <f>+'3'!K76</f>
        <v>1173.6000000000001</v>
      </c>
      <c r="F132" s="1984">
        <v>1173.6000000000001</v>
      </c>
      <c r="G132" s="1985">
        <f t="shared" si="12"/>
        <v>0</v>
      </c>
      <c r="H132" s="1986">
        <f>+'3'!L76</f>
        <v>1760.3999999999999</v>
      </c>
      <c r="I132" s="1984">
        <v>1760.3999999999999</v>
      </c>
      <c r="J132" s="1985">
        <f t="shared" si="13"/>
        <v>0</v>
      </c>
      <c r="K132" s="1986">
        <f>+'3'!M76</f>
        <v>1173.6000000000001</v>
      </c>
      <c r="L132" s="1984">
        <v>1173.6000000000001</v>
      </c>
      <c r="M132" s="1985">
        <f t="shared" si="14"/>
        <v>0</v>
      </c>
      <c r="N132" s="1988">
        <f>+'3'!N76</f>
        <v>2347.2000000000003</v>
      </c>
      <c r="O132" s="1989">
        <v>2347.2000000000003</v>
      </c>
      <c r="P132" s="1990">
        <f t="shared" si="11"/>
        <v>0</v>
      </c>
      <c r="Q132"/>
      <c r="R132"/>
      <c r="S132"/>
      <c r="T132"/>
    </row>
    <row r="133" spans="1:20">
      <c r="A133" s="1983" t="s">
        <v>173</v>
      </c>
      <c r="B133" s="2016">
        <f>+'3'!AA77</f>
        <v>35473.197586958464</v>
      </c>
      <c r="C133" s="1989">
        <v>35473.197586958464</v>
      </c>
      <c r="D133" s="1990">
        <f t="shared" si="10"/>
        <v>0</v>
      </c>
      <c r="E133" s="1986">
        <f>+'3'!K77</f>
        <v>3547.4880463200507</v>
      </c>
      <c r="F133" s="1984">
        <v>3547.4880463200507</v>
      </c>
      <c r="G133" s="1985">
        <f t="shared" si="12"/>
        <v>0</v>
      </c>
      <c r="H133" s="1986">
        <f>+'3'!L77</f>
        <v>5321.2320694800746</v>
      </c>
      <c r="I133" s="1984">
        <v>5321.2320694800746</v>
      </c>
      <c r="J133" s="1985">
        <f t="shared" si="13"/>
        <v>0</v>
      </c>
      <c r="K133" s="1986">
        <f>+'3'!M77</f>
        <v>3547.4880463200507</v>
      </c>
      <c r="L133" s="1984">
        <v>3547.4880463200507</v>
      </c>
      <c r="M133" s="1985">
        <f t="shared" si="14"/>
        <v>0</v>
      </c>
      <c r="N133" s="1988">
        <f>+'3'!N77</f>
        <v>7094.9760926401013</v>
      </c>
      <c r="O133" s="1989">
        <v>7094.9760926401013</v>
      </c>
      <c r="P133" s="1990">
        <f t="shared" si="11"/>
        <v>0</v>
      </c>
      <c r="Q133"/>
      <c r="R133"/>
      <c r="S133"/>
      <c r="T133"/>
    </row>
    <row r="134" spans="1:20">
      <c r="A134" s="1983" t="s">
        <v>186</v>
      </c>
      <c r="B134" s="2016">
        <f>+'3'!AA78</f>
        <v>21903.359404097104</v>
      </c>
      <c r="C134" s="1989">
        <v>21903.359404097104</v>
      </c>
      <c r="D134" s="1990">
        <f t="shared" si="10"/>
        <v>0</v>
      </c>
      <c r="E134" s="1986">
        <f>+'3'!K78</f>
        <v>1321.0072208874431</v>
      </c>
      <c r="F134" s="1984">
        <v>1321.0072208874431</v>
      </c>
      <c r="G134" s="1985">
        <f t="shared" si="12"/>
        <v>0</v>
      </c>
      <c r="H134" s="1986">
        <f>+'3'!L78</f>
        <v>1981.5108313311639</v>
      </c>
      <c r="I134" s="1984">
        <v>1981.5108313311639</v>
      </c>
      <c r="J134" s="1985">
        <f t="shared" si="13"/>
        <v>0</v>
      </c>
      <c r="K134" s="1986">
        <f>+'3'!M78</f>
        <v>1321.0072208874431</v>
      </c>
      <c r="L134" s="1984">
        <v>1321.0072208874431</v>
      </c>
      <c r="M134" s="1985">
        <f t="shared" si="14"/>
        <v>0</v>
      </c>
      <c r="N134" s="1988">
        <f>+'3'!N78</f>
        <v>2642.0144417748861</v>
      </c>
      <c r="O134" s="1989">
        <v>2642.0144417748861</v>
      </c>
      <c r="P134" s="1990">
        <f t="shared" si="11"/>
        <v>0</v>
      </c>
      <c r="Q134"/>
      <c r="R134"/>
      <c r="S134"/>
      <c r="T134"/>
    </row>
    <row r="135" spans="1:20">
      <c r="A135" s="1983" t="s">
        <v>206</v>
      </c>
      <c r="B135" s="2016">
        <f>+'3'!AA79</f>
        <v>25467.408184640975</v>
      </c>
      <c r="C135" s="1989">
        <v>25467.408184640975</v>
      </c>
      <c r="D135" s="1990">
        <f t="shared" si="10"/>
        <v>0</v>
      </c>
      <c r="E135" s="1986">
        <f>+'3'!K79</f>
        <v>2750.5077455103451</v>
      </c>
      <c r="F135" s="1984">
        <v>2750.5077455103451</v>
      </c>
      <c r="G135" s="1985">
        <f t="shared" si="12"/>
        <v>0</v>
      </c>
      <c r="H135" s="1986">
        <f>+'3'!L79</f>
        <v>4125.7616182655202</v>
      </c>
      <c r="I135" s="1984">
        <v>4125.7616182655202</v>
      </c>
      <c r="J135" s="1985">
        <f t="shared" si="13"/>
        <v>0</v>
      </c>
      <c r="K135" s="1986">
        <f>+'3'!M79</f>
        <v>2750.5077455103451</v>
      </c>
      <c r="L135" s="1984">
        <v>2750.5077455103451</v>
      </c>
      <c r="M135" s="1985">
        <f t="shared" si="14"/>
        <v>0</v>
      </c>
      <c r="N135" s="1988">
        <f>+'3'!N79</f>
        <v>5501.0154910206902</v>
      </c>
      <c r="O135" s="1989">
        <v>5501.0154910206902</v>
      </c>
      <c r="P135" s="1990">
        <f t="shared" si="11"/>
        <v>0</v>
      </c>
      <c r="Q135"/>
      <c r="R135"/>
      <c r="S135"/>
      <c r="T135"/>
    </row>
    <row r="136" spans="1:20">
      <c r="A136" s="1983" t="s">
        <v>226</v>
      </c>
      <c r="B136" s="2016">
        <f>+'3'!AA80</f>
        <v>5663.1439796381828</v>
      </c>
      <c r="C136" s="1989">
        <v>5663.1439796381828</v>
      </c>
      <c r="D136" s="1990">
        <f t="shared" si="10"/>
        <v>0</v>
      </c>
      <c r="E136" s="1986">
        <f>+'3'!K80</f>
        <v>879.48914408234054</v>
      </c>
      <c r="F136" s="1984">
        <v>879.48914408234054</v>
      </c>
      <c r="G136" s="1985">
        <f t="shared" si="12"/>
        <v>0</v>
      </c>
      <c r="H136" s="1986">
        <f>+'3'!L80</f>
        <v>1319.2337161235107</v>
      </c>
      <c r="I136" s="1984">
        <v>1319.2337161235107</v>
      </c>
      <c r="J136" s="1985">
        <f t="shared" si="13"/>
        <v>0</v>
      </c>
      <c r="K136" s="1986">
        <f>+'3'!M80</f>
        <v>879.48914408234054</v>
      </c>
      <c r="L136" s="1984">
        <v>879.48914408234054</v>
      </c>
      <c r="M136" s="1985">
        <f t="shared" si="14"/>
        <v>0</v>
      </c>
      <c r="N136" s="1988">
        <f>+'3'!N80</f>
        <v>1758.9782881646811</v>
      </c>
      <c r="O136" s="1989">
        <v>1758.9782881646811</v>
      </c>
      <c r="P136" s="1990">
        <f t="shared" si="11"/>
        <v>0</v>
      </c>
      <c r="Q136"/>
      <c r="R136"/>
      <c r="S136"/>
      <c r="T136"/>
    </row>
    <row r="137" spans="1:20">
      <c r="A137" s="1983" t="s">
        <v>324</v>
      </c>
      <c r="B137" s="2016">
        <f>+'3'!AA81</f>
        <v>202537.46835862263</v>
      </c>
      <c r="C137" s="1989">
        <v>202537.46835862263</v>
      </c>
      <c r="D137" s="1990">
        <f t="shared" si="10"/>
        <v>0</v>
      </c>
      <c r="E137" s="1986">
        <f>+'3'!K81</f>
        <v>15834.024373357326</v>
      </c>
      <c r="F137" s="1984">
        <v>15834.024373357326</v>
      </c>
      <c r="G137" s="1985">
        <f t="shared" si="12"/>
        <v>0</v>
      </c>
      <c r="H137" s="1986">
        <f>+'3'!L81</f>
        <v>23751.03656003598</v>
      </c>
      <c r="I137" s="1984">
        <v>23751.03656003598</v>
      </c>
      <c r="J137" s="1985">
        <f t="shared" si="13"/>
        <v>0</v>
      </c>
      <c r="K137" s="1986">
        <f>+'3'!M81</f>
        <v>15834.024373357326</v>
      </c>
      <c r="L137" s="1984">
        <v>15834.024373357326</v>
      </c>
      <c r="M137" s="1985">
        <f t="shared" si="14"/>
        <v>0</v>
      </c>
      <c r="N137" s="1988">
        <f>+'3'!N81</f>
        <v>31668.048746714652</v>
      </c>
      <c r="O137" s="1989">
        <v>31668.048746714652</v>
      </c>
      <c r="P137" s="1990">
        <f t="shared" si="11"/>
        <v>0</v>
      </c>
      <c r="Q137"/>
      <c r="R137"/>
      <c r="S137"/>
      <c r="T137"/>
    </row>
    <row r="138" spans="1:20">
      <c r="A138" s="1983" t="s">
        <v>278</v>
      </c>
      <c r="B138" s="2016">
        <f>+'3'!AA82</f>
        <v>2573.9161053701746</v>
      </c>
      <c r="C138" s="1989">
        <v>2573.9161053701746</v>
      </c>
      <c r="D138" s="1990">
        <f t="shared" si="10"/>
        <v>0</v>
      </c>
      <c r="E138" s="1986">
        <f>+'3'!K82</f>
        <v>244.40594302959192</v>
      </c>
      <c r="F138" s="1984">
        <v>244.40594302959192</v>
      </c>
      <c r="G138" s="1985">
        <f t="shared" si="12"/>
        <v>0</v>
      </c>
      <c r="H138" s="1986">
        <f>+'3'!L82</f>
        <v>366.60891454438774</v>
      </c>
      <c r="I138" s="1984">
        <v>366.60891454438774</v>
      </c>
      <c r="J138" s="1985">
        <f t="shared" si="13"/>
        <v>0</v>
      </c>
      <c r="K138" s="1986">
        <f>+'3'!M82</f>
        <v>244.40594302959192</v>
      </c>
      <c r="L138" s="1984">
        <v>244.40594302959192</v>
      </c>
      <c r="M138" s="1985">
        <f t="shared" si="14"/>
        <v>0</v>
      </c>
      <c r="N138" s="1988">
        <f>+'3'!N82</f>
        <v>488.81188605918385</v>
      </c>
      <c r="O138" s="1989">
        <v>488.81188605918385</v>
      </c>
      <c r="P138" s="1990">
        <f t="shared" si="11"/>
        <v>0</v>
      </c>
      <c r="Q138"/>
      <c r="R138"/>
      <c r="S138"/>
      <c r="T138"/>
    </row>
    <row r="139" spans="1:20">
      <c r="A139" s="1983" t="s">
        <v>289</v>
      </c>
      <c r="B139" s="2016">
        <f>+'3'!AA83</f>
        <v>161806.76869376382</v>
      </c>
      <c r="C139" s="1989">
        <v>161806.76869376382</v>
      </c>
      <c r="D139" s="1990">
        <f t="shared" si="10"/>
        <v>0</v>
      </c>
      <c r="E139" s="1986">
        <f>+'3'!K83</f>
        <v>10359.883857962326</v>
      </c>
      <c r="F139" s="1984">
        <v>10359.883857962326</v>
      </c>
      <c r="G139" s="1985">
        <f t="shared" si="12"/>
        <v>0</v>
      </c>
      <c r="H139" s="1986">
        <f>+'3'!L83</f>
        <v>15539.825786943482</v>
      </c>
      <c r="I139" s="1984">
        <v>15539.825786943482</v>
      </c>
      <c r="J139" s="1985">
        <f t="shared" si="13"/>
        <v>0</v>
      </c>
      <c r="K139" s="1986">
        <f>+'3'!M83</f>
        <v>10359.883857962326</v>
      </c>
      <c r="L139" s="1984">
        <v>10359.883857962326</v>
      </c>
      <c r="M139" s="1985">
        <f t="shared" si="14"/>
        <v>0</v>
      </c>
      <c r="N139" s="1988">
        <f>+'3'!N83</f>
        <v>20719.767715924652</v>
      </c>
      <c r="O139" s="1989">
        <v>20719.767715924652</v>
      </c>
      <c r="P139" s="1990">
        <f t="shared" si="11"/>
        <v>0</v>
      </c>
      <c r="Q139"/>
      <c r="R139"/>
      <c r="S139"/>
      <c r="T139"/>
    </row>
    <row r="140" spans="1:20">
      <c r="A140" s="1983" t="s">
        <v>382</v>
      </c>
      <c r="B140" s="2016">
        <f>+'3'!AA84</f>
        <v>0</v>
      </c>
      <c r="C140" s="1989">
        <v>0</v>
      </c>
      <c r="D140" s="1990">
        <f t="shared" si="10"/>
        <v>0</v>
      </c>
      <c r="E140" s="1986">
        <f>+'3'!K84</f>
        <v>0</v>
      </c>
      <c r="F140" s="1984">
        <v>0</v>
      </c>
      <c r="G140" s="1985">
        <f t="shared" si="12"/>
        <v>0</v>
      </c>
      <c r="H140" s="1986">
        <f>+'3'!L84</f>
        <v>0</v>
      </c>
      <c r="I140" s="1984">
        <v>0</v>
      </c>
      <c r="J140" s="1985">
        <f t="shared" si="13"/>
        <v>0</v>
      </c>
      <c r="K140" s="1986">
        <f>+'3'!M84</f>
        <v>0</v>
      </c>
      <c r="L140" s="1984">
        <v>0</v>
      </c>
      <c r="M140" s="1985">
        <f t="shared" si="14"/>
        <v>0</v>
      </c>
      <c r="N140" s="1988">
        <f>+'3'!N84</f>
        <v>0</v>
      </c>
      <c r="O140" s="1989">
        <v>0</v>
      </c>
      <c r="P140" s="1990">
        <f t="shared" si="11"/>
        <v>0</v>
      </c>
      <c r="Q140"/>
      <c r="R140"/>
      <c r="S140"/>
      <c r="T140"/>
    </row>
    <row r="141" spans="1:20">
      <c r="A141" s="1979" t="s">
        <v>141</v>
      </c>
      <c r="B141" s="2016">
        <f>+'3'!AA85</f>
        <v>12049.118867999998</v>
      </c>
      <c r="C141" s="1989">
        <v>12049.118867999998</v>
      </c>
      <c r="D141" s="1990">
        <f t="shared" si="10"/>
        <v>0</v>
      </c>
      <c r="E141" s="1986">
        <f>+'3'!K85</f>
        <v>484.6538000000001</v>
      </c>
      <c r="F141" s="1984">
        <v>484.6538000000001</v>
      </c>
      <c r="G141" s="1985">
        <f t="shared" si="12"/>
        <v>0</v>
      </c>
      <c r="H141" s="1986">
        <f>+'3'!L85</f>
        <v>726.98070000000007</v>
      </c>
      <c r="I141" s="1984">
        <v>726.98070000000007</v>
      </c>
      <c r="J141" s="1985">
        <f t="shared" si="13"/>
        <v>0</v>
      </c>
      <c r="K141" s="1986">
        <f>+'3'!M85</f>
        <v>484.6538000000001</v>
      </c>
      <c r="L141" s="1984">
        <v>484.6538000000001</v>
      </c>
      <c r="M141" s="1985">
        <f t="shared" si="14"/>
        <v>0</v>
      </c>
      <c r="N141" s="1988">
        <f>+'3'!N85</f>
        <v>969.30760000000021</v>
      </c>
      <c r="O141" s="1989">
        <v>969.30760000000021</v>
      </c>
      <c r="P141" s="1990">
        <f t="shared" si="11"/>
        <v>0</v>
      </c>
      <c r="Q141"/>
      <c r="R141"/>
      <c r="S141"/>
      <c r="T141"/>
    </row>
    <row r="142" spans="1:20">
      <c r="A142" s="1979" t="s">
        <v>321</v>
      </c>
      <c r="B142" s="2016">
        <f>+'3'!AA86</f>
        <v>18708.833174200023</v>
      </c>
      <c r="C142" s="1989">
        <v>18708.833174200023</v>
      </c>
      <c r="D142" s="1990">
        <f t="shared" si="10"/>
        <v>0</v>
      </c>
      <c r="E142" s="1986">
        <f>+'3'!K86</f>
        <v>2916.8652818850637</v>
      </c>
      <c r="F142" s="1984">
        <v>2916.8652818850637</v>
      </c>
      <c r="G142" s="1985">
        <f t="shared" si="12"/>
        <v>0</v>
      </c>
      <c r="H142" s="1986">
        <f>+'3'!L86</f>
        <v>4375.2979228275944</v>
      </c>
      <c r="I142" s="1984">
        <v>4375.2979228275944</v>
      </c>
      <c r="J142" s="1985">
        <f t="shared" si="13"/>
        <v>0</v>
      </c>
      <c r="K142" s="1986">
        <f>+'3'!M86</f>
        <v>2916.8652818850637</v>
      </c>
      <c r="L142" s="1984">
        <v>2916.8652818850637</v>
      </c>
      <c r="M142" s="1985">
        <f t="shared" si="14"/>
        <v>0</v>
      </c>
      <c r="N142" s="1988">
        <f>+'3'!N86</f>
        <v>5833.7305637701274</v>
      </c>
      <c r="O142" s="1989">
        <v>5833.7305637701274</v>
      </c>
      <c r="P142" s="1990">
        <f t="shared" si="11"/>
        <v>0</v>
      </c>
      <c r="Q142"/>
      <c r="R142"/>
      <c r="S142"/>
      <c r="T142"/>
    </row>
    <row r="143" spans="1:20">
      <c r="A143" s="1979" t="s">
        <v>383</v>
      </c>
      <c r="B143" s="2016">
        <f>+'3'!AA87</f>
        <v>0</v>
      </c>
      <c r="C143" s="1989">
        <v>0</v>
      </c>
      <c r="D143" s="1990">
        <f t="shared" si="10"/>
        <v>0</v>
      </c>
      <c r="E143" s="1986">
        <f>+'3'!K87</f>
        <v>0</v>
      </c>
      <c r="F143" s="1984">
        <v>0</v>
      </c>
      <c r="G143" s="1985">
        <f t="shared" si="12"/>
        <v>0</v>
      </c>
      <c r="H143" s="1986">
        <f>+'3'!L87</f>
        <v>0</v>
      </c>
      <c r="I143" s="1984">
        <v>0</v>
      </c>
      <c r="J143" s="1985">
        <f t="shared" si="13"/>
        <v>0</v>
      </c>
      <c r="K143" s="1986">
        <f>+'3'!M87</f>
        <v>0</v>
      </c>
      <c r="L143" s="1984">
        <v>0</v>
      </c>
      <c r="M143" s="1985">
        <f t="shared" si="14"/>
        <v>0</v>
      </c>
      <c r="N143" s="1988">
        <f>+'3'!N87</f>
        <v>0</v>
      </c>
      <c r="O143" s="1989">
        <v>0</v>
      </c>
      <c r="P143" s="1990">
        <f t="shared" si="11"/>
        <v>0</v>
      </c>
      <c r="Q143"/>
      <c r="R143"/>
      <c r="S143"/>
      <c r="T143"/>
    </row>
    <row r="144" spans="1:20">
      <c r="A144" s="1979" t="s">
        <v>360</v>
      </c>
      <c r="B144" s="2016">
        <f>+'3'!AA88</f>
        <v>46669.391290212734</v>
      </c>
      <c r="C144" s="1989">
        <v>46669.391290212734</v>
      </c>
      <c r="D144" s="1990">
        <f t="shared" si="10"/>
        <v>0</v>
      </c>
      <c r="E144" s="1986">
        <f>+'3'!K88</f>
        <v>3847.908144637961</v>
      </c>
      <c r="F144" s="1984">
        <v>3847.908144637961</v>
      </c>
      <c r="G144" s="1985">
        <f t="shared" si="12"/>
        <v>0</v>
      </c>
      <c r="H144" s="1986">
        <f>+'3'!L88</f>
        <v>5771.8622169569408</v>
      </c>
      <c r="I144" s="1984">
        <v>5771.8622169569408</v>
      </c>
      <c r="J144" s="1985">
        <f t="shared" si="13"/>
        <v>0</v>
      </c>
      <c r="K144" s="1986">
        <f>+'3'!M88</f>
        <v>3847.908144637961</v>
      </c>
      <c r="L144" s="1984">
        <v>3847.908144637961</v>
      </c>
      <c r="M144" s="1985">
        <f t="shared" si="14"/>
        <v>0</v>
      </c>
      <c r="N144" s="1988">
        <f>+'3'!N88</f>
        <v>7695.8162892759219</v>
      </c>
      <c r="O144" s="1989">
        <v>7695.8162892759219</v>
      </c>
      <c r="P144" s="1990">
        <f t="shared" si="11"/>
        <v>0</v>
      </c>
      <c r="Q144"/>
      <c r="R144"/>
      <c r="S144"/>
      <c r="T144"/>
    </row>
    <row r="145" spans="1:20">
      <c r="A145" s="1979" t="s">
        <v>384</v>
      </c>
      <c r="B145" s="2016">
        <f>+'3'!AA89</f>
        <v>0</v>
      </c>
      <c r="C145" s="1989">
        <v>0</v>
      </c>
      <c r="D145" s="1990">
        <f t="shared" si="10"/>
        <v>0</v>
      </c>
      <c r="E145" s="1986">
        <f>+'3'!K89</f>
        <v>0</v>
      </c>
      <c r="F145" s="1984">
        <v>0</v>
      </c>
      <c r="G145" s="1985">
        <f t="shared" si="12"/>
        <v>0</v>
      </c>
      <c r="H145" s="1986">
        <f>+'3'!L89</f>
        <v>0</v>
      </c>
      <c r="I145" s="1984">
        <v>0</v>
      </c>
      <c r="J145" s="1985">
        <f t="shared" si="13"/>
        <v>0</v>
      </c>
      <c r="K145" s="1986">
        <f>+'3'!M89</f>
        <v>0</v>
      </c>
      <c r="L145" s="1984">
        <v>0</v>
      </c>
      <c r="M145" s="1985">
        <f t="shared" si="14"/>
        <v>0</v>
      </c>
      <c r="N145" s="1988">
        <f>+'3'!N89</f>
        <v>0</v>
      </c>
      <c r="O145" s="1989">
        <v>0</v>
      </c>
      <c r="P145" s="1990">
        <f t="shared" si="11"/>
        <v>0</v>
      </c>
      <c r="Q145"/>
      <c r="R145"/>
      <c r="S145"/>
      <c r="T145"/>
    </row>
    <row r="146" spans="1:20">
      <c r="A146" s="1979" t="s">
        <v>385</v>
      </c>
      <c r="B146" s="2016">
        <f>+'3'!AA90</f>
        <v>0</v>
      </c>
      <c r="C146" s="1989">
        <v>0</v>
      </c>
      <c r="D146" s="1990">
        <f t="shared" si="10"/>
        <v>0</v>
      </c>
      <c r="E146" s="1986">
        <f>+'3'!K90</f>
        <v>0</v>
      </c>
      <c r="F146" s="1984">
        <v>0</v>
      </c>
      <c r="G146" s="1985">
        <f t="shared" si="12"/>
        <v>0</v>
      </c>
      <c r="H146" s="1986">
        <f>+'3'!L90</f>
        <v>0</v>
      </c>
      <c r="I146" s="1984">
        <v>0</v>
      </c>
      <c r="J146" s="1985">
        <f t="shared" si="13"/>
        <v>0</v>
      </c>
      <c r="K146" s="1986">
        <f>+'3'!M90</f>
        <v>0</v>
      </c>
      <c r="L146" s="1984">
        <v>0</v>
      </c>
      <c r="M146" s="1985">
        <f t="shared" si="14"/>
        <v>0</v>
      </c>
      <c r="N146" s="1988">
        <f>+'3'!N90</f>
        <v>0</v>
      </c>
      <c r="O146" s="1989">
        <v>0</v>
      </c>
      <c r="P146" s="1990">
        <f t="shared" si="11"/>
        <v>0</v>
      </c>
      <c r="Q146"/>
      <c r="R146"/>
      <c r="S146"/>
      <c r="T146"/>
    </row>
    <row r="147" spans="1:20">
      <c r="A147" s="1979" t="s">
        <v>386</v>
      </c>
      <c r="B147" s="2016">
        <f>+'3'!AA91</f>
        <v>0</v>
      </c>
      <c r="C147" s="1989">
        <v>0</v>
      </c>
      <c r="D147" s="1990">
        <f t="shared" si="10"/>
        <v>0</v>
      </c>
      <c r="E147" s="1986">
        <f>+'3'!K91</f>
        <v>0</v>
      </c>
      <c r="F147" s="1984">
        <v>0</v>
      </c>
      <c r="G147" s="1985">
        <f t="shared" si="12"/>
        <v>0</v>
      </c>
      <c r="H147" s="1986">
        <f>+'3'!L91</f>
        <v>0</v>
      </c>
      <c r="I147" s="1984">
        <v>0</v>
      </c>
      <c r="J147" s="1985">
        <f t="shared" si="13"/>
        <v>0</v>
      </c>
      <c r="K147" s="1986">
        <f>+'3'!M91</f>
        <v>0</v>
      </c>
      <c r="L147" s="1984">
        <v>0</v>
      </c>
      <c r="M147" s="1985">
        <f t="shared" si="14"/>
        <v>0</v>
      </c>
      <c r="N147" s="1988">
        <f>+'3'!N91</f>
        <v>0</v>
      </c>
      <c r="O147" s="1989">
        <v>0</v>
      </c>
      <c r="P147" s="1990">
        <f t="shared" si="11"/>
        <v>0</v>
      </c>
      <c r="Q147"/>
      <c r="R147"/>
      <c r="S147"/>
      <c r="T147"/>
    </row>
    <row r="148" spans="1:20">
      <c r="A148" s="1979" t="s">
        <v>387</v>
      </c>
      <c r="B148" s="2016">
        <f>+'3'!AA92</f>
        <v>0</v>
      </c>
      <c r="C148" s="1989">
        <v>0</v>
      </c>
      <c r="D148" s="1990">
        <f t="shared" si="10"/>
        <v>0</v>
      </c>
      <c r="E148" s="1986">
        <f>+'3'!K92</f>
        <v>0</v>
      </c>
      <c r="F148" s="1984">
        <v>0</v>
      </c>
      <c r="G148" s="1985">
        <f t="shared" si="12"/>
        <v>0</v>
      </c>
      <c r="H148" s="1986">
        <f>+'3'!L92</f>
        <v>0</v>
      </c>
      <c r="I148" s="1984">
        <v>0</v>
      </c>
      <c r="J148" s="1985">
        <f t="shared" si="13"/>
        <v>0</v>
      </c>
      <c r="K148" s="1986">
        <f>+'3'!M92</f>
        <v>0</v>
      </c>
      <c r="L148" s="1984">
        <v>0</v>
      </c>
      <c r="M148" s="1985">
        <f t="shared" si="14"/>
        <v>0</v>
      </c>
      <c r="N148" s="1988">
        <f>+'3'!N92</f>
        <v>0</v>
      </c>
      <c r="O148" s="1989">
        <v>0</v>
      </c>
      <c r="P148" s="1990">
        <f t="shared" si="11"/>
        <v>0</v>
      </c>
      <c r="Q148"/>
      <c r="R148"/>
      <c r="S148"/>
      <c r="T148"/>
    </row>
    <row r="149" spans="1:20">
      <c r="A149" s="1979" t="s">
        <v>370</v>
      </c>
      <c r="B149" s="2016">
        <f>+'3'!AA93</f>
        <v>2105.3124474514366</v>
      </c>
      <c r="C149" s="1989">
        <v>2105.3124474514366</v>
      </c>
      <c r="D149" s="1990">
        <f t="shared" si="10"/>
        <v>0</v>
      </c>
      <c r="E149" s="1986">
        <f>+'3'!K93</f>
        <v>153.77986586810746</v>
      </c>
      <c r="F149" s="1984">
        <v>153.77986586810746</v>
      </c>
      <c r="G149" s="1985">
        <f t="shared" si="12"/>
        <v>0</v>
      </c>
      <c r="H149" s="1986">
        <f>+'3'!L93</f>
        <v>230.66979880216115</v>
      </c>
      <c r="I149" s="1984">
        <v>230.66979880216115</v>
      </c>
      <c r="J149" s="1985">
        <f t="shared" si="13"/>
        <v>0</v>
      </c>
      <c r="K149" s="1986">
        <f>+'3'!M93</f>
        <v>153.77986586810746</v>
      </c>
      <c r="L149" s="1984">
        <v>153.77986586810746</v>
      </c>
      <c r="M149" s="1985">
        <f t="shared" si="14"/>
        <v>0</v>
      </c>
      <c r="N149" s="1988">
        <f>+'3'!N93</f>
        <v>307.55973173621493</v>
      </c>
      <c r="O149" s="1989">
        <v>307.55973173621493</v>
      </c>
      <c r="P149" s="1990">
        <f t="shared" si="11"/>
        <v>0</v>
      </c>
      <c r="Q149"/>
      <c r="R149"/>
      <c r="S149"/>
      <c r="T149"/>
    </row>
    <row r="150" spans="1:20" ht="13.5" thickBot="1">
      <c r="A150" s="1993" t="s">
        <v>388</v>
      </c>
      <c r="B150" s="2016">
        <f>+'3'!AA94</f>
        <v>0</v>
      </c>
      <c r="C150" s="1989">
        <v>0</v>
      </c>
      <c r="D150" s="1990">
        <f t="shared" si="10"/>
        <v>0</v>
      </c>
      <c r="E150" s="1986">
        <f>+'3'!K94</f>
        <v>0</v>
      </c>
      <c r="F150" s="1984">
        <v>0</v>
      </c>
      <c r="G150" s="1985">
        <f t="shared" si="12"/>
        <v>0</v>
      </c>
      <c r="H150" s="1986">
        <f>+'3'!L94</f>
        <v>0</v>
      </c>
      <c r="I150" s="1984">
        <v>0</v>
      </c>
      <c r="J150" s="1985">
        <f t="shared" si="13"/>
        <v>0</v>
      </c>
      <c r="K150" s="1986">
        <f>+'3'!M94</f>
        <v>0</v>
      </c>
      <c r="L150" s="1984">
        <v>0</v>
      </c>
      <c r="M150" s="1985">
        <f t="shared" si="14"/>
        <v>0</v>
      </c>
      <c r="N150" s="1988">
        <f>+'3'!N94</f>
        <v>0</v>
      </c>
      <c r="O150" s="1989">
        <v>0</v>
      </c>
      <c r="P150" s="1990">
        <f t="shared" si="11"/>
        <v>0</v>
      </c>
      <c r="Q150"/>
      <c r="R150"/>
      <c r="S150"/>
      <c r="T150"/>
    </row>
    <row r="151" spans="1:20">
      <c r="A151" s="1994"/>
      <c r="B151" s="2017"/>
      <c r="C151" s="2000"/>
      <c r="D151" s="2001"/>
      <c r="E151" s="1998"/>
      <c r="F151" s="1996"/>
      <c r="G151" s="1997"/>
      <c r="H151" s="1998"/>
      <c r="I151" s="1996"/>
      <c r="J151" s="1997"/>
      <c r="K151" s="1998"/>
      <c r="L151" s="1996"/>
      <c r="M151" s="1997"/>
      <c r="N151" s="1999"/>
      <c r="O151" s="2000"/>
      <c r="P151" s="2001"/>
      <c r="Q151"/>
      <c r="R151"/>
      <c r="S151"/>
      <c r="T151"/>
    </row>
    <row r="152" spans="1:20">
      <c r="A152" s="1979" t="s">
        <v>847</v>
      </c>
      <c r="B152" s="171">
        <f>SUM(B126:B150)</f>
        <v>1038967.306681375</v>
      </c>
      <c r="C152" s="2002">
        <f>SUM(C126:C150)</f>
        <v>1038967.306681375</v>
      </c>
      <c r="D152" s="1985">
        <f>SUM(D126:D150)</f>
        <v>0</v>
      </c>
      <c r="E152" s="1986">
        <f t="shared" ref="E152:M152" si="15">SUM(E126:E150)</f>
        <v>96401.930125850486</v>
      </c>
      <c r="F152" s="2002">
        <f t="shared" si="15"/>
        <v>96401.930125850486</v>
      </c>
      <c r="G152" s="1985">
        <f t="shared" si="15"/>
        <v>0</v>
      </c>
      <c r="H152" s="1986">
        <f t="shared" si="15"/>
        <v>144602.89518877567</v>
      </c>
      <c r="I152" s="2002">
        <f t="shared" si="15"/>
        <v>144602.89518877567</v>
      </c>
      <c r="J152" s="1985">
        <f t="shared" si="15"/>
        <v>0</v>
      </c>
      <c r="K152" s="1986">
        <f t="shared" si="15"/>
        <v>96401.930125850486</v>
      </c>
      <c r="L152" s="2002">
        <f t="shared" si="15"/>
        <v>96401.930125850486</v>
      </c>
      <c r="M152" s="1985">
        <f t="shared" si="15"/>
        <v>0</v>
      </c>
      <c r="N152" s="1986">
        <f>SUM(N126:N150)</f>
        <v>192803.86025170097</v>
      </c>
      <c r="O152" s="2002">
        <f>SUM(O126:O150)</f>
        <v>192803.86025170097</v>
      </c>
      <c r="P152" s="1985">
        <f>SUM(P126:P150)</f>
        <v>0</v>
      </c>
      <c r="Q152"/>
      <c r="R152"/>
      <c r="S152"/>
      <c r="T152"/>
    </row>
    <row r="153" spans="1:20" ht="13.5" thickBot="1">
      <c r="A153" s="2004"/>
      <c r="B153" s="2018"/>
      <c r="C153" s="2010"/>
      <c r="D153" s="2011"/>
      <c r="E153" s="2008"/>
      <c r="F153" s="2006"/>
      <c r="G153" s="2007"/>
      <c r="H153" s="2008"/>
      <c r="I153" s="2006"/>
      <c r="J153" s="2007"/>
      <c r="K153" s="2008"/>
      <c r="L153" s="2006"/>
      <c r="M153" s="2007"/>
      <c r="N153" s="2009"/>
      <c r="O153" s="2010"/>
      <c r="P153" s="2011"/>
      <c r="Q153"/>
      <c r="R153"/>
      <c r="S153"/>
      <c r="T153"/>
    </row>
    <row r="154" spans="1:20">
      <c r="K154" s="2013"/>
      <c r="L154" s="2013"/>
      <c r="M154" s="2013"/>
      <c r="Q154"/>
      <c r="R154"/>
      <c r="S154"/>
      <c r="T154"/>
    </row>
    <row r="155" spans="1:20" ht="13.5" thickBot="1">
      <c r="K155" s="2013"/>
      <c r="L155" s="2013"/>
      <c r="M155" s="2013"/>
      <c r="Q155"/>
      <c r="R155"/>
      <c r="S155"/>
      <c r="T155"/>
    </row>
    <row r="156" spans="1:20">
      <c r="A156" s="1322"/>
      <c r="B156" s="2215" t="s">
        <v>531</v>
      </c>
      <c r="C156" s="2215"/>
      <c r="D156" s="2216"/>
      <c r="E156" s="2217" t="s">
        <v>532</v>
      </c>
      <c r="F156" s="2215"/>
      <c r="G156" s="2216"/>
      <c r="H156" s="2215" t="s">
        <v>533</v>
      </c>
      <c r="I156" s="2215"/>
      <c r="J156" s="2218"/>
      <c r="K156" s="2219" t="s">
        <v>530</v>
      </c>
      <c r="L156" s="2215"/>
      <c r="M156" s="2218"/>
      <c r="N156" s="2217" t="s">
        <v>534</v>
      </c>
      <c r="O156" s="2215"/>
      <c r="P156" s="2216"/>
      <c r="Q156"/>
      <c r="R156"/>
      <c r="S156"/>
      <c r="T156"/>
    </row>
    <row r="157" spans="1:20" ht="13.5" thickBot="1">
      <c r="A157" s="1970" t="s">
        <v>0</v>
      </c>
      <c r="B157" s="2198"/>
      <c r="C157" s="2198"/>
      <c r="D157" s="2199"/>
      <c r="E157" s="2197"/>
      <c r="F157" s="2198"/>
      <c r="G157" s="2199"/>
      <c r="H157" s="2197"/>
      <c r="I157" s="2198"/>
      <c r="J157" s="2199"/>
      <c r="K157" s="2015"/>
      <c r="L157" s="1909"/>
      <c r="M157" s="1910"/>
      <c r="N157" s="2197"/>
      <c r="O157" s="2198"/>
      <c r="P157" s="2199"/>
      <c r="Q157"/>
      <c r="R157"/>
      <c r="S157"/>
      <c r="T157"/>
    </row>
    <row r="158" spans="1:20">
      <c r="A158" s="1975"/>
      <c r="B158" s="1976"/>
      <c r="C158" s="1976" t="str">
        <f>+I124</f>
        <v xml:space="preserve"> MAYO 2012 </v>
      </c>
      <c r="D158" s="1977"/>
      <c r="E158" s="1978"/>
      <c r="F158" s="1976" t="str">
        <f>+O124</f>
        <v xml:space="preserve"> MAYO 2012 </v>
      </c>
      <c r="G158" s="1977"/>
      <c r="H158" s="1978"/>
      <c r="I158" s="1976" t="str">
        <f>+F158</f>
        <v xml:space="preserve"> MAYO 2012 </v>
      </c>
      <c r="J158" s="1977"/>
      <c r="K158" s="1978"/>
      <c r="L158" s="1976" t="str">
        <f>+I158</f>
        <v xml:space="preserve"> MAYO 2012 </v>
      </c>
      <c r="M158" s="1977"/>
      <c r="N158" s="1978"/>
      <c r="O158" s="1976" t="str">
        <f>+F158</f>
        <v xml:space="preserve"> MAYO 2012 </v>
      </c>
      <c r="P158" s="1977"/>
      <c r="Q158"/>
      <c r="R158"/>
      <c r="S158"/>
      <c r="T158"/>
    </row>
    <row r="159" spans="1:20">
      <c r="A159" s="1979"/>
      <c r="B159" s="1980" t="s">
        <v>1726</v>
      </c>
      <c r="C159" s="1981" t="s">
        <v>1727</v>
      </c>
      <c r="D159" s="1982" t="s">
        <v>1699</v>
      </c>
      <c r="E159" s="1980" t="s">
        <v>1726</v>
      </c>
      <c r="F159" s="1981" t="s">
        <v>1727</v>
      </c>
      <c r="G159" s="1982" t="s">
        <v>1699</v>
      </c>
      <c r="H159" s="1980" t="s">
        <v>1726</v>
      </c>
      <c r="I159" s="1981" t="s">
        <v>1727</v>
      </c>
      <c r="J159" s="1982" t="s">
        <v>1699</v>
      </c>
      <c r="K159" s="1980" t="s">
        <v>1726</v>
      </c>
      <c r="L159" s="1981" t="s">
        <v>1727</v>
      </c>
      <c r="M159" s="1982" t="s">
        <v>1699</v>
      </c>
      <c r="N159" s="1980" t="s">
        <v>1726</v>
      </c>
      <c r="O159" s="1981" t="s">
        <v>1727</v>
      </c>
      <c r="P159" s="1982" t="s">
        <v>1699</v>
      </c>
      <c r="Q159"/>
      <c r="R159"/>
      <c r="S159"/>
      <c r="T159"/>
    </row>
    <row r="160" spans="1:20">
      <c r="A160" s="1983" t="s">
        <v>12</v>
      </c>
      <c r="B160" s="171">
        <f>+'3'!O70</f>
        <v>16182.897771923146</v>
      </c>
      <c r="C160" s="1984">
        <v>16182.897771923146</v>
      </c>
      <c r="D160" s="1985">
        <f>+B160-C160</f>
        <v>0</v>
      </c>
      <c r="E160" s="1986">
        <f>+'3'!P70</f>
        <v>4045.7244429807865</v>
      </c>
      <c r="F160" s="1984">
        <v>4045.7244429807865</v>
      </c>
      <c r="G160" s="1985">
        <f>+E160-F160</f>
        <v>0</v>
      </c>
      <c r="H160" s="1986">
        <f>+'3'!Q70</f>
        <v>4045.7244429807865</v>
      </c>
      <c r="I160" s="1984">
        <v>4045.7244429807865</v>
      </c>
      <c r="J160" s="1985">
        <f>+H160-I160</f>
        <v>0</v>
      </c>
      <c r="K160" s="1986">
        <f>+'3'!R70</f>
        <v>2697.1496286538581</v>
      </c>
      <c r="L160" s="1984">
        <v>2697.1496286538581</v>
      </c>
      <c r="M160" s="1985">
        <f t="shared" ref="M160:M184" si="16">+K160-L160</f>
        <v>0</v>
      </c>
      <c r="N160" s="1986">
        <f>+'3'!S70</f>
        <v>1348.5748143269291</v>
      </c>
      <c r="O160" s="1984">
        <v>1348.5748143269291</v>
      </c>
      <c r="P160" s="1985">
        <f>+N160-O160</f>
        <v>0</v>
      </c>
      <c r="Q160"/>
      <c r="R160"/>
      <c r="S160"/>
      <c r="T160"/>
    </row>
    <row r="161" spans="1:20">
      <c r="A161" s="1983" t="s">
        <v>39</v>
      </c>
      <c r="B161" s="171">
        <f>+'3'!O71</f>
        <v>126279.75580077695</v>
      </c>
      <c r="C161" s="1984">
        <v>126279.75580077695</v>
      </c>
      <c r="D161" s="1985">
        <f t="shared" ref="D161:D184" si="17">+B161-C161</f>
        <v>0</v>
      </c>
      <c r="E161" s="1986">
        <f>+'3'!P71</f>
        <v>31569.938950194239</v>
      </c>
      <c r="F161" s="1984">
        <v>31569.938950194239</v>
      </c>
      <c r="G161" s="1985">
        <f t="shared" ref="G161:G184" si="18">+E161-F161</f>
        <v>0</v>
      </c>
      <c r="H161" s="1986">
        <f>+'3'!Q71</f>
        <v>31569.938950194239</v>
      </c>
      <c r="I161" s="1984">
        <v>31569.938950194239</v>
      </c>
      <c r="J161" s="1985">
        <f t="shared" ref="J161:J184" si="19">+H161-I161</f>
        <v>0</v>
      </c>
      <c r="K161" s="1986">
        <f>+'3'!R71</f>
        <v>21046.625966796153</v>
      </c>
      <c r="L161" s="1984">
        <v>21046.625966796153</v>
      </c>
      <c r="M161" s="1985">
        <f t="shared" si="16"/>
        <v>0</v>
      </c>
      <c r="N161" s="1986">
        <f>+'3'!S71</f>
        <v>10523.312983398077</v>
      </c>
      <c r="O161" s="1984">
        <v>10523.312983398077</v>
      </c>
      <c r="P161" s="1985">
        <f t="shared" ref="P161:P184" si="20">+N161-O161</f>
        <v>0</v>
      </c>
      <c r="Q161"/>
      <c r="R161"/>
      <c r="S161"/>
      <c r="T161"/>
    </row>
    <row r="162" spans="1:20">
      <c r="A162" s="1983" t="s">
        <v>99</v>
      </c>
      <c r="B162" s="171">
        <f>+'3'!O72</f>
        <v>16580.292791089876</v>
      </c>
      <c r="C162" s="1984">
        <v>16580.292791089876</v>
      </c>
      <c r="D162" s="1985">
        <f t="shared" si="17"/>
        <v>0</v>
      </c>
      <c r="E162" s="1986">
        <f>+'3'!P72</f>
        <v>4145.073197772469</v>
      </c>
      <c r="F162" s="1984">
        <v>4145.073197772469</v>
      </c>
      <c r="G162" s="1985">
        <f t="shared" si="18"/>
        <v>0</v>
      </c>
      <c r="H162" s="1986">
        <f>+'3'!Q72</f>
        <v>4145.073197772469</v>
      </c>
      <c r="I162" s="1984">
        <v>4145.073197772469</v>
      </c>
      <c r="J162" s="1985">
        <f t="shared" si="19"/>
        <v>0</v>
      </c>
      <c r="K162" s="1986">
        <f>+'3'!R72</f>
        <v>2763.3821318483147</v>
      </c>
      <c r="L162" s="1984">
        <v>2763.3821318483147</v>
      </c>
      <c r="M162" s="1985">
        <f t="shared" si="16"/>
        <v>0</v>
      </c>
      <c r="N162" s="1986">
        <f>+'3'!S72</f>
        <v>1381.6910659241573</v>
      </c>
      <c r="O162" s="1984">
        <v>1381.6910659241573</v>
      </c>
      <c r="P162" s="1985">
        <f t="shared" si="20"/>
        <v>0</v>
      </c>
      <c r="Q162"/>
      <c r="R162"/>
      <c r="S162"/>
      <c r="T162"/>
    </row>
    <row r="163" spans="1:20">
      <c r="A163" s="1983" t="s">
        <v>132</v>
      </c>
      <c r="B163" s="171">
        <f>+'3'!O73</f>
        <v>35276.602220498709</v>
      </c>
      <c r="C163" s="1984">
        <v>35276.602220498709</v>
      </c>
      <c r="D163" s="1985">
        <f t="shared" si="17"/>
        <v>0</v>
      </c>
      <c r="E163" s="1986">
        <f>+'3'!P73</f>
        <v>8819.1505551246773</v>
      </c>
      <c r="F163" s="1984">
        <v>8819.1505551246773</v>
      </c>
      <c r="G163" s="1985">
        <f t="shared" si="18"/>
        <v>0</v>
      </c>
      <c r="H163" s="1986">
        <f>+'3'!Q73</f>
        <v>8819.1505551246773</v>
      </c>
      <c r="I163" s="1984">
        <v>8819.1505551246773</v>
      </c>
      <c r="J163" s="1985">
        <f t="shared" si="19"/>
        <v>0</v>
      </c>
      <c r="K163" s="1986">
        <f>+'3'!R73</f>
        <v>5879.4337034164519</v>
      </c>
      <c r="L163" s="1984">
        <v>5879.4337034164519</v>
      </c>
      <c r="M163" s="1985">
        <f t="shared" si="16"/>
        <v>0</v>
      </c>
      <c r="N163" s="1986">
        <f>+'3'!S73</f>
        <v>2939.7168517082259</v>
      </c>
      <c r="O163" s="1984">
        <v>2939.7168517082259</v>
      </c>
      <c r="P163" s="1985">
        <f t="shared" si="20"/>
        <v>0</v>
      </c>
      <c r="Q163"/>
      <c r="R163"/>
      <c r="S163"/>
      <c r="T163"/>
    </row>
    <row r="164" spans="1:20">
      <c r="A164" s="1983" t="s">
        <v>454</v>
      </c>
      <c r="B164" s="171">
        <f>+'3'!O74</f>
        <v>26373.261119760646</v>
      </c>
      <c r="C164" s="1984">
        <v>26373.261119760646</v>
      </c>
      <c r="D164" s="1985">
        <f t="shared" si="17"/>
        <v>0</v>
      </c>
      <c r="E164" s="1986">
        <f>+'3'!P74</f>
        <v>6593.3152799401614</v>
      </c>
      <c r="F164" s="1984">
        <v>6593.3152799401614</v>
      </c>
      <c r="G164" s="1985">
        <f t="shared" si="18"/>
        <v>0</v>
      </c>
      <c r="H164" s="1986">
        <f>+'3'!Q74</f>
        <v>6593.3152799401614</v>
      </c>
      <c r="I164" s="1984">
        <v>6593.3152799401614</v>
      </c>
      <c r="J164" s="1985">
        <f t="shared" si="19"/>
        <v>0</v>
      </c>
      <c r="K164" s="1986">
        <f>+'3'!R74</f>
        <v>4395.5435199601079</v>
      </c>
      <c r="L164" s="1984">
        <v>4395.5435199601079</v>
      </c>
      <c r="M164" s="1985">
        <f t="shared" si="16"/>
        <v>0</v>
      </c>
      <c r="N164" s="1986">
        <f>+'3'!S74</f>
        <v>2197.771759980054</v>
      </c>
      <c r="O164" s="1984">
        <v>2197.771759980054</v>
      </c>
      <c r="P164" s="1985">
        <f t="shared" si="20"/>
        <v>0</v>
      </c>
      <c r="Q164"/>
      <c r="R164"/>
      <c r="S164"/>
      <c r="T164"/>
    </row>
    <row r="165" spans="1:20">
      <c r="A165" s="1983" t="s">
        <v>233</v>
      </c>
      <c r="B165" s="171">
        <f>+'3'!O75</f>
        <v>96637.090509810194</v>
      </c>
      <c r="C165" s="1984">
        <v>96637.090509810194</v>
      </c>
      <c r="D165" s="1985">
        <f t="shared" si="17"/>
        <v>0</v>
      </c>
      <c r="E165" s="1986">
        <f>+'3'!P75</f>
        <v>24159.272627452548</v>
      </c>
      <c r="F165" s="1984">
        <v>24159.272627452548</v>
      </c>
      <c r="G165" s="1985">
        <f t="shared" si="18"/>
        <v>0</v>
      </c>
      <c r="H165" s="1986">
        <f>+'3'!Q75</f>
        <v>24159.272627452548</v>
      </c>
      <c r="I165" s="1984">
        <v>24159.272627452548</v>
      </c>
      <c r="J165" s="1985">
        <f t="shared" si="19"/>
        <v>0</v>
      </c>
      <c r="K165" s="1986">
        <f>+'3'!R75</f>
        <v>16106.181751635042</v>
      </c>
      <c r="L165" s="1984">
        <v>16106.181751635042</v>
      </c>
      <c r="M165" s="1985">
        <f t="shared" si="16"/>
        <v>0</v>
      </c>
      <c r="N165" s="1986">
        <f>+'3'!S75</f>
        <v>8053.090875817521</v>
      </c>
      <c r="O165" s="1984">
        <v>8053.090875817521</v>
      </c>
      <c r="P165" s="1985">
        <f t="shared" si="20"/>
        <v>0</v>
      </c>
      <c r="Q165"/>
      <c r="R165"/>
      <c r="S165"/>
      <c r="T165"/>
    </row>
    <row r="166" spans="1:20">
      <c r="A166" s="1983" t="s">
        <v>92</v>
      </c>
      <c r="B166" s="171">
        <f>+'3'!O76</f>
        <v>7041.5999999999995</v>
      </c>
      <c r="C166" s="1984">
        <v>7041.5999999999995</v>
      </c>
      <c r="D166" s="1985">
        <f t="shared" si="17"/>
        <v>0</v>
      </c>
      <c r="E166" s="1986">
        <f>+'3'!P76</f>
        <v>1760.3999999999999</v>
      </c>
      <c r="F166" s="1984">
        <v>1760.3999999999999</v>
      </c>
      <c r="G166" s="1985">
        <f t="shared" si="18"/>
        <v>0</v>
      </c>
      <c r="H166" s="1986">
        <f>+'3'!Q76</f>
        <v>1760.3999999999999</v>
      </c>
      <c r="I166" s="1984">
        <v>1760.3999999999999</v>
      </c>
      <c r="J166" s="1985">
        <f t="shared" si="19"/>
        <v>0</v>
      </c>
      <c r="K166" s="1986">
        <f>+'3'!R76</f>
        <v>1173.6000000000001</v>
      </c>
      <c r="L166" s="1984">
        <v>1173.6000000000001</v>
      </c>
      <c r="M166" s="1985">
        <f t="shared" si="16"/>
        <v>0</v>
      </c>
      <c r="N166" s="1986">
        <f>+'3'!S76</f>
        <v>586.80000000000007</v>
      </c>
      <c r="O166" s="1984">
        <v>586.80000000000007</v>
      </c>
      <c r="P166" s="1985">
        <f t="shared" si="20"/>
        <v>0</v>
      </c>
      <c r="Q166"/>
      <c r="R166"/>
      <c r="S166"/>
      <c r="T166"/>
    </row>
    <row r="167" spans="1:20">
      <c r="A167" s="1983" t="s">
        <v>173</v>
      </c>
      <c r="B167" s="171">
        <f>+'3'!O77</f>
        <v>21284.928277920299</v>
      </c>
      <c r="C167" s="1984">
        <v>21284.928277920299</v>
      </c>
      <c r="D167" s="1985">
        <f t="shared" si="17"/>
        <v>0</v>
      </c>
      <c r="E167" s="1986">
        <f>+'3'!P77</f>
        <v>5321.2320694800746</v>
      </c>
      <c r="F167" s="1984">
        <v>5321.2320694800746</v>
      </c>
      <c r="G167" s="1985">
        <f t="shared" si="18"/>
        <v>0</v>
      </c>
      <c r="H167" s="1986">
        <f>+'3'!Q77</f>
        <v>5321.2320694800746</v>
      </c>
      <c r="I167" s="1984">
        <v>5321.2320694800746</v>
      </c>
      <c r="J167" s="1985">
        <f t="shared" si="19"/>
        <v>0</v>
      </c>
      <c r="K167" s="1986">
        <f>+'3'!R77</f>
        <v>3547.4880463200507</v>
      </c>
      <c r="L167" s="1984">
        <v>3547.4880463200507</v>
      </c>
      <c r="M167" s="1985">
        <f t="shared" si="16"/>
        <v>0</v>
      </c>
      <c r="N167" s="1986">
        <f>+'3'!S77</f>
        <v>1773.7440231600253</v>
      </c>
      <c r="O167" s="1984">
        <v>1773.7440231600253</v>
      </c>
      <c r="P167" s="1985">
        <f t="shared" si="20"/>
        <v>0</v>
      </c>
      <c r="Q167"/>
      <c r="R167"/>
      <c r="S167"/>
      <c r="T167"/>
    </row>
    <row r="168" spans="1:20">
      <c r="A168" s="1983" t="s">
        <v>186</v>
      </c>
      <c r="B168" s="171">
        <f>+'3'!O78</f>
        <v>7926.0433253246556</v>
      </c>
      <c r="C168" s="1984">
        <v>7926.0433253246556</v>
      </c>
      <c r="D168" s="1985">
        <f t="shared" si="17"/>
        <v>0</v>
      </c>
      <c r="E168" s="1986">
        <f>+'3'!P78</f>
        <v>1981.5108313311639</v>
      </c>
      <c r="F168" s="1984">
        <v>1981.5108313311639</v>
      </c>
      <c r="G168" s="1985">
        <f t="shared" si="18"/>
        <v>0</v>
      </c>
      <c r="H168" s="1986">
        <f>+'3'!Q78</f>
        <v>1981.5108313311639</v>
      </c>
      <c r="I168" s="1984">
        <v>1981.5108313311639</v>
      </c>
      <c r="J168" s="1985">
        <f t="shared" si="19"/>
        <v>0</v>
      </c>
      <c r="K168" s="1986">
        <f>+'3'!R78</f>
        <v>1321.0072208874431</v>
      </c>
      <c r="L168" s="1984">
        <v>1321.0072208874431</v>
      </c>
      <c r="M168" s="1985">
        <f t="shared" si="16"/>
        <v>0</v>
      </c>
      <c r="N168" s="1986">
        <f>+'3'!S78</f>
        <v>660.50361044372153</v>
      </c>
      <c r="O168" s="1984">
        <v>660.50361044372153</v>
      </c>
      <c r="P168" s="1985">
        <f t="shared" si="20"/>
        <v>0</v>
      </c>
      <c r="Q168"/>
      <c r="R168"/>
      <c r="S168"/>
      <c r="T168"/>
    </row>
    <row r="169" spans="1:20">
      <c r="A169" s="1983" t="s">
        <v>206</v>
      </c>
      <c r="B169" s="171">
        <f>+'3'!O79</f>
        <v>16503.046473062081</v>
      </c>
      <c r="C169" s="1984">
        <v>16503.046473062081</v>
      </c>
      <c r="D169" s="1985">
        <f t="shared" si="17"/>
        <v>0</v>
      </c>
      <c r="E169" s="1986">
        <f>+'3'!P79</f>
        <v>4125.7616182655202</v>
      </c>
      <c r="F169" s="1984">
        <v>4125.7616182655202</v>
      </c>
      <c r="G169" s="1985">
        <f t="shared" si="18"/>
        <v>0</v>
      </c>
      <c r="H169" s="1986">
        <f>+'3'!Q79</f>
        <v>4125.7616182655202</v>
      </c>
      <c r="I169" s="1984">
        <v>4125.7616182655202</v>
      </c>
      <c r="J169" s="1985">
        <f t="shared" si="19"/>
        <v>0</v>
      </c>
      <c r="K169" s="1986">
        <f>+'3'!R79</f>
        <v>2750.5077455103451</v>
      </c>
      <c r="L169" s="1984">
        <v>2750.5077455103451</v>
      </c>
      <c r="M169" s="1985">
        <f t="shared" si="16"/>
        <v>0</v>
      </c>
      <c r="N169" s="1986">
        <f>+'3'!S79</f>
        <v>1375.2538727551726</v>
      </c>
      <c r="O169" s="1984">
        <v>1375.2538727551726</v>
      </c>
      <c r="P169" s="1985">
        <f t="shared" si="20"/>
        <v>0</v>
      </c>
      <c r="Q169"/>
      <c r="R169"/>
      <c r="S169"/>
      <c r="T169"/>
    </row>
    <row r="170" spans="1:20">
      <c r="A170" s="1983" t="s">
        <v>226</v>
      </c>
      <c r="B170" s="171">
        <f>+'3'!O80</f>
        <v>5276.9348644940428</v>
      </c>
      <c r="C170" s="1984">
        <v>5276.9348644940428</v>
      </c>
      <c r="D170" s="1985">
        <f t="shared" si="17"/>
        <v>0</v>
      </c>
      <c r="E170" s="1986">
        <f>+'3'!P80</f>
        <v>1319.2337161235107</v>
      </c>
      <c r="F170" s="1984">
        <v>1319.2337161235107</v>
      </c>
      <c r="G170" s="1985">
        <f t="shared" si="18"/>
        <v>0</v>
      </c>
      <c r="H170" s="1986">
        <f>+'3'!Q80</f>
        <v>1319.2337161235107</v>
      </c>
      <c r="I170" s="1984">
        <v>1319.2337161235107</v>
      </c>
      <c r="J170" s="1985">
        <f t="shared" si="19"/>
        <v>0</v>
      </c>
      <c r="K170" s="1986">
        <f>+'3'!R80</f>
        <v>879.48914408234054</v>
      </c>
      <c r="L170" s="1984">
        <v>879.48914408234054</v>
      </c>
      <c r="M170" s="1985">
        <f t="shared" si="16"/>
        <v>0</v>
      </c>
      <c r="N170" s="1986">
        <f>+'3'!S80</f>
        <v>439.74457204117027</v>
      </c>
      <c r="O170" s="1984">
        <v>439.74457204117027</v>
      </c>
      <c r="P170" s="1985">
        <f t="shared" si="20"/>
        <v>0</v>
      </c>
      <c r="Q170"/>
      <c r="R170"/>
      <c r="S170"/>
      <c r="T170"/>
    </row>
    <row r="171" spans="1:20">
      <c r="A171" s="1983" t="s">
        <v>324</v>
      </c>
      <c r="B171" s="171">
        <f>+'3'!O81</f>
        <v>95004.14624014392</v>
      </c>
      <c r="C171" s="1984">
        <v>95004.14624014392</v>
      </c>
      <c r="D171" s="1985">
        <f t="shared" si="17"/>
        <v>0</v>
      </c>
      <c r="E171" s="1986">
        <f>+'3'!P81</f>
        <v>23751.03656003598</v>
      </c>
      <c r="F171" s="1984">
        <v>23751.03656003598</v>
      </c>
      <c r="G171" s="1985">
        <f t="shared" si="18"/>
        <v>0</v>
      </c>
      <c r="H171" s="1986">
        <f>+'3'!Q81</f>
        <v>23751.03656003598</v>
      </c>
      <c r="I171" s="1984">
        <v>23751.03656003598</v>
      </c>
      <c r="J171" s="1985">
        <f t="shared" si="19"/>
        <v>0</v>
      </c>
      <c r="K171" s="1986">
        <f>+'3'!R81</f>
        <v>15834.024373357326</v>
      </c>
      <c r="L171" s="1984">
        <v>15834.024373357326</v>
      </c>
      <c r="M171" s="1985">
        <f t="shared" si="16"/>
        <v>0</v>
      </c>
      <c r="N171" s="1986">
        <f>+'3'!S81</f>
        <v>7917.0121866786631</v>
      </c>
      <c r="O171" s="1984">
        <v>7917.0121866786631</v>
      </c>
      <c r="P171" s="1985">
        <f t="shared" si="20"/>
        <v>0</v>
      </c>
      <c r="Q171"/>
      <c r="R171"/>
      <c r="S171"/>
      <c r="T171"/>
    </row>
    <row r="172" spans="1:20">
      <c r="A172" s="1983" t="s">
        <v>278</v>
      </c>
      <c r="B172" s="171">
        <f>+'3'!O82</f>
        <v>1466.435658177551</v>
      </c>
      <c r="C172" s="1984">
        <v>1466.435658177551</v>
      </c>
      <c r="D172" s="1985">
        <f t="shared" si="17"/>
        <v>0</v>
      </c>
      <c r="E172" s="1986">
        <f>+'3'!P82</f>
        <v>366.60891454438774</v>
      </c>
      <c r="F172" s="1984">
        <v>366.60891454438774</v>
      </c>
      <c r="G172" s="1985">
        <f t="shared" si="18"/>
        <v>0</v>
      </c>
      <c r="H172" s="1986">
        <f>+'3'!Q82</f>
        <v>366.60891454438774</v>
      </c>
      <c r="I172" s="1984">
        <v>366.60891454438774</v>
      </c>
      <c r="J172" s="1985">
        <f t="shared" si="19"/>
        <v>0</v>
      </c>
      <c r="K172" s="1986">
        <f>+'3'!R82</f>
        <v>244.40594302959192</v>
      </c>
      <c r="L172" s="1984">
        <v>244.40594302959192</v>
      </c>
      <c r="M172" s="1985">
        <f t="shared" si="16"/>
        <v>0</v>
      </c>
      <c r="N172" s="1986">
        <f>+'3'!S82</f>
        <v>122.20297151479596</v>
      </c>
      <c r="O172" s="1984">
        <v>122.20297151479596</v>
      </c>
      <c r="P172" s="1985">
        <f t="shared" si="20"/>
        <v>0</v>
      </c>
      <c r="Q172"/>
      <c r="R172"/>
      <c r="S172"/>
      <c r="T172"/>
    </row>
    <row r="173" spans="1:20">
      <c r="A173" s="1983" t="s">
        <v>289</v>
      </c>
      <c r="B173" s="171">
        <f>+'3'!O83</f>
        <v>62159.303147773928</v>
      </c>
      <c r="C173" s="1984">
        <v>62159.303147773928</v>
      </c>
      <c r="D173" s="1985">
        <f t="shared" si="17"/>
        <v>0</v>
      </c>
      <c r="E173" s="1986">
        <f>+'3'!P83</f>
        <v>15539.825786943482</v>
      </c>
      <c r="F173" s="1984">
        <v>15539.825786943482</v>
      </c>
      <c r="G173" s="1985">
        <f t="shared" si="18"/>
        <v>0</v>
      </c>
      <c r="H173" s="1986">
        <f>+'3'!Q83</f>
        <v>15539.825786943482</v>
      </c>
      <c r="I173" s="1984">
        <v>15539.825786943482</v>
      </c>
      <c r="J173" s="1985">
        <f t="shared" si="19"/>
        <v>0</v>
      </c>
      <c r="K173" s="1986">
        <f>+'3'!R83</f>
        <v>10359.883857962326</v>
      </c>
      <c r="L173" s="1984">
        <v>10359.883857962326</v>
      </c>
      <c r="M173" s="1985">
        <f t="shared" si="16"/>
        <v>0</v>
      </c>
      <c r="N173" s="1986">
        <f>+'3'!S83</f>
        <v>5179.9419289811631</v>
      </c>
      <c r="O173" s="1984">
        <v>5179.9419289811631</v>
      </c>
      <c r="P173" s="1985">
        <f t="shared" si="20"/>
        <v>0</v>
      </c>
      <c r="Q173"/>
      <c r="R173"/>
      <c r="S173"/>
      <c r="T173"/>
    </row>
    <row r="174" spans="1:20">
      <c r="A174" s="1983" t="s">
        <v>382</v>
      </c>
      <c r="B174" s="171">
        <f>+'3'!O84</f>
        <v>0</v>
      </c>
      <c r="C174" s="1984">
        <v>0</v>
      </c>
      <c r="D174" s="1985">
        <f t="shared" si="17"/>
        <v>0</v>
      </c>
      <c r="E174" s="1986">
        <f>+'3'!P84</f>
        <v>0</v>
      </c>
      <c r="F174" s="1984">
        <v>0</v>
      </c>
      <c r="G174" s="1985">
        <f t="shared" si="18"/>
        <v>0</v>
      </c>
      <c r="H174" s="1986">
        <f>+'3'!Q84</f>
        <v>0</v>
      </c>
      <c r="I174" s="1984">
        <v>0</v>
      </c>
      <c r="J174" s="1985">
        <f t="shared" si="19"/>
        <v>0</v>
      </c>
      <c r="K174" s="1986">
        <f>+'3'!R84</f>
        <v>0</v>
      </c>
      <c r="L174" s="1984">
        <v>0</v>
      </c>
      <c r="M174" s="1985">
        <f t="shared" si="16"/>
        <v>0</v>
      </c>
      <c r="N174" s="1986">
        <f>+'3'!S84</f>
        <v>0</v>
      </c>
      <c r="O174" s="1984">
        <v>0</v>
      </c>
      <c r="P174" s="1985">
        <f t="shared" si="20"/>
        <v>0</v>
      </c>
      <c r="Q174"/>
      <c r="R174"/>
      <c r="S174"/>
      <c r="T174"/>
    </row>
    <row r="175" spans="1:20">
      <c r="A175" s="1979" t="s">
        <v>141</v>
      </c>
      <c r="B175" s="171">
        <f>+'3'!O85</f>
        <v>2907.9228000000003</v>
      </c>
      <c r="C175" s="1984">
        <v>2907.9228000000003</v>
      </c>
      <c r="D175" s="1985">
        <f t="shared" si="17"/>
        <v>0</v>
      </c>
      <c r="E175" s="1986">
        <f>+'3'!P85</f>
        <v>726.98070000000007</v>
      </c>
      <c r="F175" s="1984">
        <v>726.98070000000007</v>
      </c>
      <c r="G175" s="1985">
        <f t="shared" si="18"/>
        <v>0</v>
      </c>
      <c r="H175" s="1986">
        <f>+'3'!Q85</f>
        <v>726.98070000000007</v>
      </c>
      <c r="I175" s="1984">
        <v>726.98070000000007</v>
      </c>
      <c r="J175" s="1985">
        <f t="shared" si="19"/>
        <v>0</v>
      </c>
      <c r="K175" s="1986">
        <f>+'3'!R85</f>
        <v>484.6538000000001</v>
      </c>
      <c r="L175" s="1984">
        <v>484.6538000000001</v>
      </c>
      <c r="M175" s="1985">
        <f t="shared" si="16"/>
        <v>0</v>
      </c>
      <c r="N175" s="1986">
        <f>+'3'!S85</f>
        <v>242.32690000000005</v>
      </c>
      <c r="O175" s="1984">
        <v>242.32690000000005</v>
      </c>
      <c r="P175" s="1985">
        <f t="shared" si="20"/>
        <v>0</v>
      </c>
      <c r="Q175"/>
      <c r="R175"/>
      <c r="S175"/>
      <c r="T175"/>
    </row>
    <row r="176" spans="1:20">
      <c r="A176" s="1979" t="s">
        <v>321</v>
      </c>
      <c r="B176" s="171">
        <f>+'3'!O86</f>
        <v>17501.191691310378</v>
      </c>
      <c r="C176" s="1984">
        <v>17501.191691310378</v>
      </c>
      <c r="D176" s="1985">
        <f t="shared" si="17"/>
        <v>0</v>
      </c>
      <c r="E176" s="1986">
        <f>+'3'!P86</f>
        <v>4375.2979228275944</v>
      </c>
      <c r="F176" s="1984">
        <v>4375.2979228275944</v>
      </c>
      <c r="G176" s="1985">
        <f t="shared" si="18"/>
        <v>0</v>
      </c>
      <c r="H176" s="1986">
        <f>+'3'!Q86</f>
        <v>4375.2979228275944</v>
      </c>
      <c r="I176" s="1984">
        <v>4375.2979228275944</v>
      </c>
      <c r="J176" s="1985">
        <f t="shared" si="19"/>
        <v>0</v>
      </c>
      <c r="K176" s="1986">
        <f>+'3'!R86</f>
        <v>2916.8652818850637</v>
      </c>
      <c r="L176" s="1984">
        <v>2916.8652818850637</v>
      </c>
      <c r="M176" s="1985">
        <f t="shared" si="16"/>
        <v>0</v>
      </c>
      <c r="N176" s="1986">
        <f>+'3'!S86</f>
        <v>1458.4326409425319</v>
      </c>
      <c r="O176" s="1984">
        <v>1458.4326409425319</v>
      </c>
      <c r="P176" s="1985">
        <f t="shared" si="20"/>
        <v>0</v>
      </c>
      <c r="Q176"/>
      <c r="R176"/>
      <c r="S176"/>
      <c r="T176"/>
    </row>
    <row r="177" spans="1:20">
      <c r="A177" s="1979" t="s">
        <v>383</v>
      </c>
      <c r="B177" s="171">
        <f>+'3'!O87</f>
        <v>0</v>
      </c>
      <c r="C177" s="1984">
        <v>0</v>
      </c>
      <c r="D177" s="1985">
        <f t="shared" si="17"/>
        <v>0</v>
      </c>
      <c r="E177" s="1986">
        <f>+'3'!P87</f>
        <v>0</v>
      </c>
      <c r="F177" s="1984">
        <v>0</v>
      </c>
      <c r="G177" s="1985">
        <f t="shared" si="18"/>
        <v>0</v>
      </c>
      <c r="H177" s="1986">
        <f>+'3'!Q87</f>
        <v>0</v>
      </c>
      <c r="I177" s="1984">
        <v>0</v>
      </c>
      <c r="J177" s="1985">
        <f t="shared" si="19"/>
        <v>0</v>
      </c>
      <c r="K177" s="1986">
        <f>+'3'!R87</f>
        <v>0</v>
      </c>
      <c r="L177" s="1984">
        <v>0</v>
      </c>
      <c r="M177" s="1985">
        <f t="shared" si="16"/>
        <v>0</v>
      </c>
      <c r="N177" s="1986">
        <f>+'3'!S87</f>
        <v>0</v>
      </c>
      <c r="O177" s="1984">
        <v>0</v>
      </c>
      <c r="P177" s="1985">
        <f t="shared" si="20"/>
        <v>0</v>
      </c>
      <c r="Q177"/>
      <c r="R177"/>
      <c r="S177"/>
      <c r="T177"/>
    </row>
    <row r="178" spans="1:20">
      <c r="A178" s="1979" t="s">
        <v>360</v>
      </c>
      <c r="B178" s="171">
        <f>+'3'!O88</f>
        <v>23087.448867827763</v>
      </c>
      <c r="C178" s="1984">
        <v>23087.448867827763</v>
      </c>
      <c r="D178" s="1985">
        <f t="shared" si="17"/>
        <v>0</v>
      </c>
      <c r="E178" s="1986">
        <f>+'3'!P88</f>
        <v>5771.8622169569408</v>
      </c>
      <c r="F178" s="1984">
        <v>5771.8622169569408</v>
      </c>
      <c r="G178" s="1985">
        <f t="shared" si="18"/>
        <v>0</v>
      </c>
      <c r="H178" s="1986">
        <f>+'3'!Q88</f>
        <v>5771.8622169569408</v>
      </c>
      <c r="I178" s="1984">
        <v>5771.8622169569408</v>
      </c>
      <c r="J178" s="1985">
        <f t="shared" si="19"/>
        <v>0</v>
      </c>
      <c r="K178" s="1986">
        <f>+'3'!R88</f>
        <v>3847.908144637961</v>
      </c>
      <c r="L178" s="1984">
        <v>3847.908144637961</v>
      </c>
      <c r="M178" s="1985">
        <f t="shared" si="16"/>
        <v>0</v>
      </c>
      <c r="N178" s="1986">
        <f>+'3'!S88</f>
        <v>1923.9540723189805</v>
      </c>
      <c r="O178" s="1984">
        <v>1923.9540723189805</v>
      </c>
      <c r="P178" s="1985">
        <f t="shared" si="20"/>
        <v>0</v>
      </c>
      <c r="Q178"/>
      <c r="R178"/>
      <c r="S178"/>
      <c r="T178"/>
    </row>
    <row r="179" spans="1:20">
      <c r="A179" s="1979" t="s">
        <v>384</v>
      </c>
      <c r="B179" s="171">
        <f>+'3'!O89</f>
        <v>0</v>
      </c>
      <c r="C179" s="1984">
        <v>0</v>
      </c>
      <c r="D179" s="1985">
        <f t="shared" si="17"/>
        <v>0</v>
      </c>
      <c r="E179" s="1986">
        <f>+'3'!P89</f>
        <v>0</v>
      </c>
      <c r="F179" s="1984">
        <v>0</v>
      </c>
      <c r="G179" s="1985">
        <f t="shared" si="18"/>
        <v>0</v>
      </c>
      <c r="H179" s="1986">
        <f>+'3'!Q89</f>
        <v>0</v>
      </c>
      <c r="I179" s="1984">
        <v>0</v>
      </c>
      <c r="J179" s="1985">
        <f t="shared" si="19"/>
        <v>0</v>
      </c>
      <c r="K179" s="1986">
        <f>+'3'!R89</f>
        <v>0</v>
      </c>
      <c r="L179" s="1984">
        <v>0</v>
      </c>
      <c r="M179" s="1985">
        <f t="shared" si="16"/>
        <v>0</v>
      </c>
      <c r="N179" s="1986">
        <f>+'3'!S89</f>
        <v>0</v>
      </c>
      <c r="O179" s="1984">
        <v>0</v>
      </c>
      <c r="P179" s="1985">
        <f t="shared" si="20"/>
        <v>0</v>
      </c>
      <c r="Q179"/>
      <c r="R179"/>
      <c r="S179"/>
      <c r="T179"/>
    </row>
    <row r="180" spans="1:20">
      <c r="A180" s="1979" t="s">
        <v>385</v>
      </c>
      <c r="B180" s="171">
        <f>+'3'!O90</f>
        <v>0</v>
      </c>
      <c r="C180" s="1984">
        <v>0</v>
      </c>
      <c r="D180" s="1985">
        <f t="shared" si="17"/>
        <v>0</v>
      </c>
      <c r="E180" s="1986">
        <f>+'3'!P90</f>
        <v>0</v>
      </c>
      <c r="F180" s="1984">
        <v>0</v>
      </c>
      <c r="G180" s="1985">
        <f t="shared" si="18"/>
        <v>0</v>
      </c>
      <c r="H180" s="1986">
        <f>+'3'!Q90</f>
        <v>0</v>
      </c>
      <c r="I180" s="1984">
        <v>0</v>
      </c>
      <c r="J180" s="1985">
        <f t="shared" si="19"/>
        <v>0</v>
      </c>
      <c r="K180" s="1986">
        <f>+'3'!R90</f>
        <v>0</v>
      </c>
      <c r="L180" s="1984">
        <v>0</v>
      </c>
      <c r="M180" s="1985">
        <f t="shared" si="16"/>
        <v>0</v>
      </c>
      <c r="N180" s="1986">
        <f>+'3'!S90</f>
        <v>0</v>
      </c>
      <c r="O180" s="1984">
        <v>0</v>
      </c>
      <c r="P180" s="1985">
        <f t="shared" si="20"/>
        <v>0</v>
      </c>
      <c r="Q180"/>
      <c r="R180"/>
      <c r="S180"/>
      <c r="T180"/>
    </row>
    <row r="181" spans="1:20">
      <c r="A181" s="1979" t="s">
        <v>386</v>
      </c>
      <c r="B181" s="171">
        <f>+'3'!O91</f>
        <v>0</v>
      </c>
      <c r="C181" s="1984">
        <v>0</v>
      </c>
      <c r="D181" s="1985">
        <f t="shared" si="17"/>
        <v>0</v>
      </c>
      <c r="E181" s="1986">
        <f>+'3'!P91</f>
        <v>0</v>
      </c>
      <c r="F181" s="1984">
        <v>0</v>
      </c>
      <c r="G181" s="1985">
        <f t="shared" si="18"/>
        <v>0</v>
      </c>
      <c r="H181" s="1986">
        <f>+'3'!Q91</f>
        <v>0</v>
      </c>
      <c r="I181" s="1984">
        <v>0</v>
      </c>
      <c r="J181" s="1985">
        <f t="shared" si="19"/>
        <v>0</v>
      </c>
      <c r="K181" s="1986">
        <f>+'3'!R91</f>
        <v>0</v>
      </c>
      <c r="L181" s="1984">
        <v>0</v>
      </c>
      <c r="M181" s="1985">
        <f t="shared" si="16"/>
        <v>0</v>
      </c>
      <c r="N181" s="1986">
        <f>+'3'!S91</f>
        <v>0</v>
      </c>
      <c r="O181" s="1984">
        <v>0</v>
      </c>
      <c r="P181" s="1985">
        <f t="shared" si="20"/>
        <v>0</v>
      </c>
      <c r="Q181"/>
      <c r="R181"/>
      <c r="S181"/>
      <c r="T181"/>
    </row>
    <row r="182" spans="1:20">
      <c r="A182" s="1979" t="s">
        <v>387</v>
      </c>
      <c r="B182" s="171">
        <f>+'3'!O92</f>
        <v>0</v>
      </c>
      <c r="C182" s="1984">
        <v>0</v>
      </c>
      <c r="D182" s="1985">
        <f t="shared" si="17"/>
        <v>0</v>
      </c>
      <c r="E182" s="1986">
        <f>+'3'!P92</f>
        <v>0</v>
      </c>
      <c r="F182" s="1984">
        <v>0</v>
      </c>
      <c r="G182" s="1985">
        <f t="shared" si="18"/>
        <v>0</v>
      </c>
      <c r="H182" s="1986">
        <f>+'3'!Q92</f>
        <v>0</v>
      </c>
      <c r="I182" s="1984">
        <v>0</v>
      </c>
      <c r="J182" s="1985">
        <f t="shared" si="19"/>
        <v>0</v>
      </c>
      <c r="K182" s="1986">
        <f>+'3'!R92</f>
        <v>0</v>
      </c>
      <c r="L182" s="1984">
        <v>0</v>
      </c>
      <c r="M182" s="1985">
        <f t="shared" si="16"/>
        <v>0</v>
      </c>
      <c r="N182" s="1986">
        <f>+'3'!S92</f>
        <v>0</v>
      </c>
      <c r="O182" s="1984">
        <v>0</v>
      </c>
      <c r="P182" s="1985">
        <f t="shared" si="20"/>
        <v>0</v>
      </c>
      <c r="Q182"/>
      <c r="R182"/>
      <c r="S182"/>
      <c r="T182"/>
    </row>
    <row r="183" spans="1:20">
      <c r="A183" s="1979" t="s">
        <v>370</v>
      </c>
      <c r="B183" s="171">
        <f>+'3'!O93</f>
        <v>922.67919520864461</v>
      </c>
      <c r="C183" s="1984">
        <v>922.67919520864461</v>
      </c>
      <c r="D183" s="1985">
        <f t="shared" si="17"/>
        <v>0</v>
      </c>
      <c r="E183" s="1986">
        <f>+'3'!P93</f>
        <v>230.66979880216115</v>
      </c>
      <c r="F183" s="1984">
        <v>230.66979880216115</v>
      </c>
      <c r="G183" s="1985">
        <f t="shared" si="18"/>
        <v>0</v>
      </c>
      <c r="H183" s="1986">
        <f>+'3'!Q93</f>
        <v>230.66979880216115</v>
      </c>
      <c r="I183" s="1984">
        <v>230.66979880216115</v>
      </c>
      <c r="J183" s="1985">
        <f t="shared" si="19"/>
        <v>0</v>
      </c>
      <c r="K183" s="1986">
        <f>+'3'!R93</f>
        <v>153.77986586810746</v>
      </c>
      <c r="L183" s="1984">
        <v>153.77986586810746</v>
      </c>
      <c r="M183" s="1985">
        <f t="shared" si="16"/>
        <v>0</v>
      </c>
      <c r="N183" s="1986">
        <f>+'3'!S93</f>
        <v>76.889932934053732</v>
      </c>
      <c r="O183" s="1984">
        <v>76.889932934053732</v>
      </c>
      <c r="P183" s="1985">
        <f t="shared" si="20"/>
        <v>0</v>
      </c>
      <c r="Q183"/>
      <c r="R183"/>
      <c r="S183"/>
      <c r="T183"/>
    </row>
    <row r="184" spans="1:20" ht="13.5" thickBot="1">
      <c r="A184" s="1993" t="s">
        <v>388</v>
      </c>
      <c r="B184" s="171">
        <f>+'3'!O94</f>
        <v>0</v>
      </c>
      <c r="C184" s="1984">
        <v>0</v>
      </c>
      <c r="D184" s="1985">
        <f t="shared" si="17"/>
        <v>0</v>
      </c>
      <c r="E184" s="1986">
        <f>+'3'!P94</f>
        <v>0</v>
      </c>
      <c r="F184" s="1984">
        <v>0</v>
      </c>
      <c r="G184" s="1985">
        <f t="shared" si="18"/>
        <v>0</v>
      </c>
      <c r="H184" s="1986">
        <f>+'3'!Q94</f>
        <v>0</v>
      </c>
      <c r="I184" s="1984">
        <v>0</v>
      </c>
      <c r="J184" s="1985">
        <f t="shared" si="19"/>
        <v>0</v>
      </c>
      <c r="K184" s="1986">
        <f>+'3'!R94</f>
        <v>0</v>
      </c>
      <c r="L184" s="1984">
        <v>0</v>
      </c>
      <c r="M184" s="1985">
        <f t="shared" si="16"/>
        <v>0</v>
      </c>
      <c r="N184" s="1986">
        <f>+'3'!S94</f>
        <v>0</v>
      </c>
      <c r="O184" s="1984">
        <v>0</v>
      </c>
      <c r="P184" s="1985">
        <f t="shared" si="20"/>
        <v>0</v>
      </c>
      <c r="Q184"/>
      <c r="R184"/>
      <c r="S184"/>
      <c r="T184"/>
    </row>
    <row r="185" spans="1:20">
      <c r="A185" s="1994"/>
      <c r="B185" s="1995"/>
      <c r="C185" s="1996"/>
      <c r="D185" s="1997"/>
      <c r="E185" s="1998"/>
      <c r="F185" s="1996"/>
      <c r="G185" s="1997"/>
      <c r="H185" s="1998"/>
      <c r="I185" s="1996"/>
      <c r="J185" s="1997"/>
      <c r="K185" s="1998"/>
      <c r="L185" s="1996"/>
      <c r="M185" s="1997"/>
      <c r="N185" s="1998"/>
      <c r="O185" s="1996"/>
      <c r="P185" s="1997"/>
      <c r="Q185"/>
      <c r="R185"/>
      <c r="S185"/>
      <c r="T185"/>
    </row>
    <row r="186" spans="1:20">
      <c r="A186" s="1979" t="s">
        <v>847</v>
      </c>
      <c r="B186" s="171">
        <f t="shared" ref="B186:P186" si="21">SUM(B160:B184)</f>
        <v>578411.58075510268</v>
      </c>
      <c r="C186" s="2002">
        <f t="shared" si="21"/>
        <v>578411.58075510268</v>
      </c>
      <c r="D186" s="1985">
        <f t="shared" si="21"/>
        <v>0</v>
      </c>
      <c r="E186" s="1986">
        <f t="shared" si="21"/>
        <v>144602.89518877567</v>
      </c>
      <c r="F186" s="2002">
        <f t="shared" si="21"/>
        <v>144602.89518877567</v>
      </c>
      <c r="G186" s="1985">
        <f t="shared" si="21"/>
        <v>0</v>
      </c>
      <c r="H186" s="1986">
        <f t="shared" si="21"/>
        <v>144602.89518877567</v>
      </c>
      <c r="I186" s="2002">
        <f t="shared" si="21"/>
        <v>144602.89518877567</v>
      </c>
      <c r="J186" s="1985">
        <f t="shared" si="21"/>
        <v>0</v>
      </c>
      <c r="K186" s="1986">
        <f t="shared" si="21"/>
        <v>96401.930125850486</v>
      </c>
      <c r="L186" s="2002">
        <f t="shared" si="21"/>
        <v>96401.930125850486</v>
      </c>
      <c r="M186" s="1985">
        <f t="shared" si="21"/>
        <v>0</v>
      </c>
      <c r="N186" s="1986">
        <f t="shared" si="21"/>
        <v>48200.965062925243</v>
      </c>
      <c r="O186" s="2002">
        <f t="shared" si="21"/>
        <v>48200.965062925243</v>
      </c>
      <c r="P186" s="1985">
        <f t="shared" si="21"/>
        <v>0</v>
      </c>
      <c r="Q186"/>
      <c r="R186"/>
      <c r="S186"/>
      <c r="T186"/>
    </row>
    <row r="187" spans="1:20" ht="13.5" thickBot="1">
      <c r="A187" s="2004"/>
      <c r="B187" s="2005"/>
      <c r="C187" s="2006"/>
      <c r="D187" s="2007"/>
      <c r="E187" s="2008"/>
      <c r="F187" s="2006"/>
      <c r="G187" s="2007"/>
      <c r="H187" s="2008"/>
      <c r="I187" s="2006"/>
      <c r="J187" s="2007"/>
      <c r="K187" s="2008"/>
      <c r="L187" s="2006"/>
      <c r="M187" s="2007"/>
      <c r="N187" s="2008"/>
      <c r="O187" s="2006"/>
      <c r="P187" s="2007"/>
      <c r="Q187"/>
      <c r="R187"/>
      <c r="S187"/>
      <c r="T187"/>
    </row>
    <row r="188" spans="1:20">
      <c r="Q188"/>
      <c r="R188"/>
      <c r="S188"/>
      <c r="T188"/>
    </row>
    <row r="189" spans="1:20" ht="13.5" thickBot="1">
      <c r="Q189"/>
      <c r="R189"/>
      <c r="S189"/>
      <c r="T189"/>
    </row>
    <row r="190" spans="1:20">
      <c r="A190" s="1322"/>
      <c r="B190" s="2215" t="s">
        <v>1655</v>
      </c>
      <c r="C190" s="2215"/>
      <c r="D190" s="2216"/>
      <c r="E190" s="2217" t="s">
        <v>1656</v>
      </c>
      <c r="F190" s="2215"/>
      <c r="G190" s="2216"/>
      <c r="H190" s="2215" t="s">
        <v>1657</v>
      </c>
      <c r="I190" s="2215"/>
      <c r="J190" s="2218"/>
      <c r="K190" s="2219" t="s">
        <v>1658</v>
      </c>
      <c r="L190" s="2215"/>
      <c r="M190" s="2218"/>
      <c r="N190" s="2217"/>
      <c r="O190" s="2215"/>
      <c r="P190" s="2216"/>
    </row>
    <row r="191" spans="1:20" ht="13.5" thickBot="1">
      <c r="A191" s="1970" t="s">
        <v>0</v>
      </c>
      <c r="B191" s="2198"/>
      <c r="C191" s="2198"/>
      <c r="D191" s="2199"/>
      <c r="E191" s="2197"/>
      <c r="F191" s="2198"/>
      <c r="G191" s="2199"/>
      <c r="H191" s="2197"/>
      <c r="I191" s="2198"/>
      <c r="J191" s="2199"/>
      <c r="K191" s="2015"/>
      <c r="L191" s="1909"/>
      <c r="M191" s="1910"/>
      <c r="N191" s="2197"/>
      <c r="O191" s="2198"/>
      <c r="P191" s="2199"/>
    </row>
    <row r="192" spans="1:20">
      <c r="A192" s="1975"/>
      <c r="B192" s="1976"/>
      <c r="C192" s="1976" t="str">
        <f>+I158</f>
        <v xml:space="preserve"> MAYO 2012 </v>
      </c>
      <c r="D192" s="1977"/>
      <c r="E192" s="1978"/>
      <c r="F192" s="1976" t="str">
        <f>+O158</f>
        <v xml:space="preserve"> MAYO 2012 </v>
      </c>
      <c r="G192" s="1977"/>
      <c r="H192" s="1978"/>
      <c r="I192" s="1976" t="str">
        <f>+F192</f>
        <v xml:space="preserve"> MAYO 2012 </v>
      </c>
      <c r="J192" s="1977"/>
      <c r="K192" s="1978"/>
      <c r="L192" s="1976" t="str">
        <f>+I192</f>
        <v xml:space="preserve"> MAYO 2012 </v>
      </c>
      <c r="M192" s="1977"/>
      <c r="N192" s="1978"/>
      <c r="O192" s="1976"/>
      <c r="P192" s="1977"/>
    </row>
    <row r="193" spans="1:16">
      <c r="A193" s="1979"/>
      <c r="B193" s="1980" t="s">
        <v>1726</v>
      </c>
      <c r="C193" s="1981" t="s">
        <v>1727</v>
      </c>
      <c r="D193" s="1982" t="s">
        <v>1699</v>
      </c>
      <c r="E193" s="1980" t="s">
        <v>1726</v>
      </c>
      <c r="F193" s="1981" t="s">
        <v>1727</v>
      </c>
      <c r="G193" s="1982" t="s">
        <v>1699</v>
      </c>
      <c r="H193" s="1980" t="s">
        <v>1726</v>
      </c>
      <c r="I193" s="1981" t="s">
        <v>1727</v>
      </c>
      <c r="J193" s="1982" t="s">
        <v>1699</v>
      </c>
      <c r="K193" s="1980" t="s">
        <v>1726</v>
      </c>
      <c r="L193" s="1981" t="s">
        <v>1727</v>
      </c>
      <c r="M193" s="1982" t="s">
        <v>1699</v>
      </c>
      <c r="N193" s="1980"/>
      <c r="O193" s="1981"/>
      <c r="P193" s="1982"/>
    </row>
    <row r="194" spans="1:16">
      <c r="A194" s="1983" t="s">
        <v>12</v>
      </c>
      <c r="B194" s="171">
        <f>+'3'!T70</f>
        <v>18880.047400577012</v>
      </c>
      <c r="C194" s="1984">
        <v>18880.047400577012</v>
      </c>
      <c r="D194" s="1985">
        <f>+B194-C194</f>
        <v>0</v>
      </c>
      <c r="E194" s="1986">
        <f>+'3'!U70</f>
        <v>6742.8740716346483</v>
      </c>
      <c r="F194" s="1984">
        <v>6742.8740716346483</v>
      </c>
      <c r="G194" s="1985">
        <f>+E194-F194</f>
        <v>0</v>
      </c>
      <c r="H194" s="1986">
        <f>+'3'!V70</f>
        <v>6742.8740716346483</v>
      </c>
      <c r="I194" s="1984">
        <v>6742.8740716346483</v>
      </c>
      <c r="J194" s="1985">
        <f>+H194-I194</f>
        <v>0</v>
      </c>
      <c r="K194" s="1986">
        <f>+'3'!W70</f>
        <v>4045.7244429807865</v>
      </c>
      <c r="L194" s="1984">
        <v>4045.7244429807865</v>
      </c>
      <c r="M194" s="1985">
        <f t="shared" ref="M194:M218" si="22">+K194-L194</f>
        <v>0</v>
      </c>
      <c r="N194" s="1986"/>
      <c r="O194" s="1984"/>
      <c r="P194" s="1985"/>
    </row>
    <row r="195" spans="1:16">
      <c r="A195" s="1983" t="s">
        <v>39</v>
      </c>
      <c r="B195" s="171">
        <f>+'3'!T71</f>
        <v>147326.38176757307</v>
      </c>
      <c r="C195" s="1984">
        <v>147326.38176757307</v>
      </c>
      <c r="D195" s="1985">
        <f t="shared" ref="D195:D218" si="23">+B195-C195</f>
        <v>0</v>
      </c>
      <c r="E195" s="1986">
        <f>+'3'!U71</f>
        <v>52616.564916990399</v>
      </c>
      <c r="F195" s="1984">
        <v>52616.564916990399</v>
      </c>
      <c r="G195" s="1985">
        <f t="shared" ref="G195:G218" si="24">+E195-F195</f>
        <v>0</v>
      </c>
      <c r="H195" s="1986">
        <f>+'3'!V71</f>
        <v>52616.564916990399</v>
      </c>
      <c r="I195" s="1984">
        <v>52616.564916990399</v>
      </c>
      <c r="J195" s="1985">
        <f t="shared" ref="J195:J218" si="25">+H195-I195</f>
        <v>0</v>
      </c>
      <c r="K195" s="1986">
        <f>+'3'!W71</f>
        <v>31569.938950194239</v>
      </c>
      <c r="L195" s="1984">
        <v>31569.938950194239</v>
      </c>
      <c r="M195" s="1985">
        <f t="shared" si="22"/>
        <v>0</v>
      </c>
      <c r="N195" s="1986"/>
      <c r="O195" s="1984"/>
      <c r="P195" s="1985"/>
    </row>
    <row r="196" spans="1:16">
      <c r="A196" s="1983" t="s">
        <v>99</v>
      </c>
      <c r="B196" s="171">
        <f>+'3'!T72</f>
        <v>19343.674922938208</v>
      </c>
      <c r="C196" s="1984">
        <v>19343.674922938208</v>
      </c>
      <c r="D196" s="1985">
        <f t="shared" si="23"/>
        <v>0</v>
      </c>
      <c r="E196" s="1986">
        <f>+'3'!U72</f>
        <v>6908.4553296207841</v>
      </c>
      <c r="F196" s="1984">
        <v>6908.4553296207841</v>
      </c>
      <c r="G196" s="1985">
        <f t="shared" si="24"/>
        <v>0</v>
      </c>
      <c r="H196" s="1986">
        <f>+'3'!V72</f>
        <v>6908.4553296207841</v>
      </c>
      <c r="I196" s="1984">
        <v>6908.4553296207841</v>
      </c>
      <c r="J196" s="1985">
        <f t="shared" si="25"/>
        <v>0</v>
      </c>
      <c r="K196" s="1986">
        <f>+'3'!W72</f>
        <v>4145.073197772469</v>
      </c>
      <c r="L196" s="1984">
        <v>4145.073197772469</v>
      </c>
      <c r="M196" s="1985">
        <f t="shared" si="22"/>
        <v>0</v>
      </c>
      <c r="N196" s="1986"/>
      <c r="O196" s="1984"/>
      <c r="P196" s="1985"/>
    </row>
    <row r="197" spans="1:16">
      <c r="A197" s="1983" t="s">
        <v>132</v>
      </c>
      <c r="B197" s="171">
        <f>+'3'!T73</f>
        <v>41156.035923915158</v>
      </c>
      <c r="C197" s="1984">
        <v>41156.035923915158</v>
      </c>
      <c r="D197" s="1985">
        <f t="shared" si="23"/>
        <v>0</v>
      </c>
      <c r="E197" s="1986">
        <f>+'3'!U73</f>
        <v>14698.584258541128</v>
      </c>
      <c r="F197" s="1984">
        <v>14698.584258541128</v>
      </c>
      <c r="G197" s="1985">
        <f t="shared" si="24"/>
        <v>0</v>
      </c>
      <c r="H197" s="1986">
        <f>+'3'!V73</f>
        <v>14698.584258541128</v>
      </c>
      <c r="I197" s="1984">
        <v>14698.584258541128</v>
      </c>
      <c r="J197" s="1985">
        <f t="shared" si="25"/>
        <v>0</v>
      </c>
      <c r="K197" s="1986">
        <f>+'3'!W73</f>
        <v>8819.1505551246773</v>
      </c>
      <c r="L197" s="1984">
        <v>8819.1505551246773</v>
      </c>
      <c r="M197" s="1985">
        <f t="shared" si="22"/>
        <v>0</v>
      </c>
      <c r="N197" s="1986"/>
      <c r="O197" s="1984"/>
      <c r="P197" s="1985"/>
    </row>
    <row r="198" spans="1:16">
      <c r="A198" s="1983" t="s">
        <v>454</v>
      </c>
      <c r="B198" s="171">
        <f>+'3'!T74</f>
        <v>30768.804639720765</v>
      </c>
      <c r="C198" s="1984">
        <v>30768.804639720765</v>
      </c>
      <c r="D198" s="1985">
        <f t="shared" si="23"/>
        <v>0</v>
      </c>
      <c r="E198" s="1986">
        <f>+'3'!U74</f>
        <v>10988.858799900274</v>
      </c>
      <c r="F198" s="1984">
        <v>10988.858799900274</v>
      </c>
      <c r="G198" s="1985">
        <f t="shared" si="24"/>
        <v>0</v>
      </c>
      <c r="H198" s="1986">
        <f>+'3'!V74</f>
        <v>10988.858799900274</v>
      </c>
      <c r="I198" s="1984">
        <v>10988.858799900274</v>
      </c>
      <c r="J198" s="1985">
        <f t="shared" si="25"/>
        <v>0</v>
      </c>
      <c r="K198" s="1986">
        <f>+'3'!W74</f>
        <v>6593.3152799401614</v>
      </c>
      <c r="L198" s="1984">
        <v>6593.3152799401614</v>
      </c>
      <c r="M198" s="1985">
        <f t="shared" si="22"/>
        <v>0</v>
      </c>
      <c r="N198" s="1986"/>
      <c r="O198" s="1984"/>
      <c r="P198" s="1985"/>
    </row>
    <row r="199" spans="1:16">
      <c r="A199" s="1983" t="s">
        <v>233</v>
      </c>
      <c r="B199" s="171">
        <f>+'3'!T75</f>
        <v>112743.27226144532</v>
      </c>
      <c r="C199" s="1984">
        <v>112743.27226144532</v>
      </c>
      <c r="D199" s="1985">
        <f t="shared" si="23"/>
        <v>0</v>
      </c>
      <c r="E199" s="1986">
        <f>+'3'!U75</f>
        <v>40265.454379087605</v>
      </c>
      <c r="F199" s="1984">
        <v>40265.454379087605</v>
      </c>
      <c r="G199" s="1985">
        <f t="shared" si="24"/>
        <v>0</v>
      </c>
      <c r="H199" s="1986">
        <f>+'3'!V75</f>
        <v>40265.454379087605</v>
      </c>
      <c r="I199" s="1984">
        <v>40265.454379087605</v>
      </c>
      <c r="J199" s="1985">
        <f t="shared" si="25"/>
        <v>0</v>
      </c>
      <c r="K199" s="1986">
        <f>+'3'!W75</f>
        <v>24159.272627452548</v>
      </c>
      <c r="L199" s="1984">
        <v>24159.272627452548</v>
      </c>
      <c r="M199" s="1985">
        <f t="shared" si="22"/>
        <v>0</v>
      </c>
      <c r="N199" s="1986"/>
      <c r="O199" s="1984"/>
      <c r="P199" s="1985"/>
    </row>
    <row r="200" spans="1:16">
      <c r="A200" s="1983" t="s">
        <v>92</v>
      </c>
      <c r="B200" s="171">
        <f>+'3'!T76</f>
        <v>8215.2000000000007</v>
      </c>
      <c r="C200" s="1984">
        <v>8215.2000000000007</v>
      </c>
      <c r="D200" s="1985">
        <f t="shared" si="23"/>
        <v>0</v>
      </c>
      <c r="E200" s="1986">
        <f>+'3'!U76</f>
        <v>2934</v>
      </c>
      <c r="F200" s="1984">
        <v>2934</v>
      </c>
      <c r="G200" s="1985">
        <f t="shared" si="24"/>
        <v>0</v>
      </c>
      <c r="H200" s="1986">
        <f>+'3'!V76</f>
        <v>2934</v>
      </c>
      <c r="I200" s="1984">
        <v>2934</v>
      </c>
      <c r="J200" s="1985">
        <f t="shared" si="25"/>
        <v>0</v>
      </c>
      <c r="K200" s="1986">
        <f>+'3'!W76</f>
        <v>1760.3999999999999</v>
      </c>
      <c r="L200" s="1984">
        <v>1760.3999999999999</v>
      </c>
      <c r="M200" s="1985">
        <f t="shared" si="22"/>
        <v>0</v>
      </c>
      <c r="N200" s="1986"/>
      <c r="O200" s="1984"/>
      <c r="P200" s="1985"/>
    </row>
    <row r="201" spans="1:16">
      <c r="A201" s="1983" t="s">
        <v>173</v>
      </c>
      <c r="B201" s="171">
        <f>+'3'!T77</f>
        <v>24832.416324240356</v>
      </c>
      <c r="C201" s="1984">
        <v>24832.416324240356</v>
      </c>
      <c r="D201" s="1985">
        <f t="shared" si="23"/>
        <v>0</v>
      </c>
      <c r="E201" s="1986">
        <f>+'3'!U77</f>
        <v>8868.720115800128</v>
      </c>
      <c r="F201" s="1984">
        <v>8868.720115800128</v>
      </c>
      <c r="G201" s="1985">
        <f t="shared" si="24"/>
        <v>0</v>
      </c>
      <c r="H201" s="1986">
        <f>+'3'!V77</f>
        <v>8868.720115800128</v>
      </c>
      <c r="I201" s="1984">
        <v>8868.720115800128</v>
      </c>
      <c r="J201" s="1985">
        <f t="shared" si="25"/>
        <v>0</v>
      </c>
      <c r="K201" s="1986">
        <f>+'3'!W77</f>
        <v>5321.2320694800746</v>
      </c>
      <c r="L201" s="1984">
        <v>5321.2320694800746</v>
      </c>
      <c r="M201" s="1985">
        <f t="shared" si="22"/>
        <v>0</v>
      </c>
      <c r="N201" s="1986"/>
      <c r="O201" s="1984"/>
      <c r="P201" s="1985"/>
    </row>
    <row r="202" spans="1:16">
      <c r="A202" s="1983" t="s">
        <v>186</v>
      </c>
      <c r="B202" s="171">
        <f>+'3'!T78</f>
        <v>9247.0505462121</v>
      </c>
      <c r="C202" s="1984">
        <v>9247.0505462121</v>
      </c>
      <c r="D202" s="1985">
        <f t="shared" si="23"/>
        <v>0</v>
      </c>
      <c r="E202" s="1986">
        <f>+'3'!U78</f>
        <v>3302.5180522186074</v>
      </c>
      <c r="F202" s="1984">
        <v>3302.5180522186074</v>
      </c>
      <c r="G202" s="1985">
        <f t="shared" si="24"/>
        <v>0</v>
      </c>
      <c r="H202" s="1986">
        <f>+'3'!V78</f>
        <v>3302.5180522186074</v>
      </c>
      <c r="I202" s="1984">
        <v>3302.5180522186074</v>
      </c>
      <c r="J202" s="1985">
        <f t="shared" si="25"/>
        <v>0</v>
      </c>
      <c r="K202" s="1986">
        <f>+'3'!W78</f>
        <v>1981.5108313311639</v>
      </c>
      <c r="L202" s="1984">
        <v>1981.5108313311639</v>
      </c>
      <c r="M202" s="1985">
        <f t="shared" si="22"/>
        <v>0</v>
      </c>
      <c r="N202" s="1986"/>
      <c r="O202" s="1984"/>
      <c r="P202" s="1985"/>
    </row>
    <row r="203" spans="1:16">
      <c r="A203" s="1983" t="s">
        <v>206</v>
      </c>
      <c r="B203" s="171">
        <f>+'3'!T79</f>
        <v>19253.554218572426</v>
      </c>
      <c r="C203" s="1984">
        <v>19253.554218572426</v>
      </c>
      <c r="D203" s="1985">
        <f t="shared" si="23"/>
        <v>0</v>
      </c>
      <c r="E203" s="1986">
        <f>+'3'!U79</f>
        <v>6876.2693637758648</v>
      </c>
      <c r="F203" s="1984">
        <v>6876.2693637758648</v>
      </c>
      <c r="G203" s="1985">
        <f t="shared" si="24"/>
        <v>0</v>
      </c>
      <c r="H203" s="1986">
        <f>+'3'!V79</f>
        <v>6876.2693637758648</v>
      </c>
      <c r="I203" s="1984">
        <v>6876.2693637758648</v>
      </c>
      <c r="J203" s="1985">
        <f t="shared" si="25"/>
        <v>0</v>
      </c>
      <c r="K203" s="1986">
        <f>+'3'!W79</f>
        <v>4125.7616182655202</v>
      </c>
      <c r="L203" s="1984">
        <v>4125.7616182655202</v>
      </c>
      <c r="M203" s="1985">
        <f t="shared" si="22"/>
        <v>0</v>
      </c>
      <c r="N203" s="1986"/>
      <c r="O203" s="1984"/>
      <c r="P203" s="1985"/>
    </row>
    <row r="204" spans="1:16">
      <c r="A204" s="1983" t="s">
        <v>226</v>
      </c>
      <c r="B204" s="171">
        <f>+'3'!T80</f>
        <v>6156.4240085763877</v>
      </c>
      <c r="C204" s="1984">
        <v>6156.4240085763877</v>
      </c>
      <c r="D204" s="1985">
        <f t="shared" si="23"/>
        <v>0</v>
      </c>
      <c r="E204" s="1986">
        <f>+'3'!U80</f>
        <v>2198.7228602058522</v>
      </c>
      <c r="F204" s="1984">
        <v>2198.7228602058522</v>
      </c>
      <c r="G204" s="1985">
        <f t="shared" si="24"/>
        <v>0</v>
      </c>
      <c r="H204" s="1986">
        <f>+'3'!V80</f>
        <v>2198.7228602058522</v>
      </c>
      <c r="I204" s="1984">
        <v>2198.7228602058522</v>
      </c>
      <c r="J204" s="1985">
        <f t="shared" si="25"/>
        <v>0</v>
      </c>
      <c r="K204" s="1986">
        <f>+'3'!W80</f>
        <v>1319.2337161235107</v>
      </c>
      <c r="L204" s="1984">
        <v>1319.2337161235107</v>
      </c>
      <c r="M204" s="1985">
        <f t="shared" si="22"/>
        <v>0</v>
      </c>
      <c r="N204" s="1986"/>
      <c r="O204" s="1984"/>
      <c r="P204" s="1985"/>
    </row>
    <row r="205" spans="1:16">
      <c r="A205" s="1983" t="s">
        <v>324</v>
      </c>
      <c r="B205" s="171">
        <f>+'3'!T81</f>
        <v>110838.17061350137</v>
      </c>
      <c r="C205" s="1984">
        <v>110838.17061350137</v>
      </c>
      <c r="D205" s="1985">
        <f t="shared" si="23"/>
        <v>0</v>
      </c>
      <c r="E205" s="1986">
        <f>+'3'!U81</f>
        <v>39585.060933393332</v>
      </c>
      <c r="F205" s="1984">
        <v>39585.060933393332</v>
      </c>
      <c r="G205" s="1985">
        <f t="shared" si="24"/>
        <v>0</v>
      </c>
      <c r="H205" s="1986">
        <f>+'3'!V81</f>
        <v>39585.060933393332</v>
      </c>
      <c r="I205" s="1984">
        <v>39585.060933393332</v>
      </c>
      <c r="J205" s="1985">
        <f t="shared" si="25"/>
        <v>0</v>
      </c>
      <c r="K205" s="1986">
        <f>+'3'!W81</f>
        <v>23751.03656003598</v>
      </c>
      <c r="L205" s="1984">
        <v>23751.03656003598</v>
      </c>
      <c r="M205" s="1985">
        <f t="shared" si="22"/>
        <v>0</v>
      </c>
      <c r="N205" s="1986"/>
      <c r="O205" s="1984"/>
      <c r="P205" s="1985"/>
    </row>
    <row r="206" spans="1:16">
      <c r="A206" s="1983" t="s">
        <v>278</v>
      </c>
      <c r="B206" s="171">
        <f>+'3'!T82</f>
        <v>1710.8416012071434</v>
      </c>
      <c r="C206" s="1984">
        <v>1710.8416012071434</v>
      </c>
      <c r="D206" s="1985">
        <f t="shared" si="23"/>
        <v>0</v>
      </c>
      <c r="E206" s="1986">
        <f>+'3'!U82</f>
        <v>611.01485757397995</v>
      </c>
      <c r="F206" s="1984">
        <v>611.01485757397995</v>
      </c>
      <c r="G206" s="1985">
        <f t="shared" si="24"/>
        <v>0</v>
      </c>
      <c r="H206" s="1986">
        <f>+'3'!V82</f>
        <v>611.01485757397995</v>
      </c>
      <c r="I206" s="1984">
        <v>611.01485757397995</v>
      </c>
      <c r="J206" s="1985">
        <f t="shared" si="25"/>
        <v>0</v>
      </c>
      <c r="K206" s="1986">
        <f>+'3'!W82</f>
        <v>366.60891454438774</v>
      </c>
      <c r="L206" s="1984">
        <v>366.60891454438774</v>
      </c>
      <c r="M206" s="1985">
        <f t="shared" si="22"/>
        <v>0</v>
      </c>
      <c r="N206" s="1986"/>
      <c r="O206" s="1984"/>
      <c r="P206" s="1985"/>
    </row>
    <row r="207" spans="1:16">
      <c r="A207" s="1983" t="s">
        <v>289</v>
      </c>
      <c r="B207" s="171">
        <f>+'3'!T83</f>
        <v>72519.187005736254</v>
      </c>
      <c r="C207" s="1984">
        <v>72519.187005736254</v>
      </c>
      <c r="D207" s="1985">
        <f t="shared" si="23"/>
        <v>0</v>
      </c>
      <c r="E207" s="1986">
        <f>+'3'!U83</f>
        <v>25899.709644905808</v>
      </c>
      <c r="F207" s="1984">
        <v>25899.709644905808</v>
      </c>
      <c r="G207" s="1985">
        <f t="shared" si="24"/>
        <v>0</v>
      </c>
      <c r="H207" s="1986">
        <f>+'3'!V83</f>
        <v>25899.709644905808</v>
      </c>
      <c r="I207" s="1984">
        <v>25899.709644905808</v>
      </c>
      <c r="J207" s="1985">
        <f t="shared" si="25"/>
        <v>0</v>
      </c>
      <c r="K207" s="1986">
        <f>+'3'!W83</f>
        <v>15539.825786943482</v>
      </c>
      <c r="L207" s="1984">
        <v>15539.825786943482</v>
      </c>
      <c r="M207" s="1985">
        <f t="shared" si="22"/>
        <v>0</v>
      </c>
      <c r="N207" s="1986"/>
      <c r="O207" s="1984"/>
      <c r="P207" s="1985"/>
    </row>
    <row r="208" spans="1:16">
      <c r="A208" s="1983" t="s">
        <v>382</v>
      </c>
      <c r="B208" s="171">
        <f>+'3'!T84</f>
        <v>0</v>
      </c>
      <c r="C208" s="1984">
        <v>0</v>
      </c>
      <c r="D208" s="1985">
        <f t="shared" si="23"/>
        <v>0</v>
      </c>
      <c r="E208" s="1986">
        <f>+'3'!U84</f>
        <v>0</v>
      </c>
      <c r="F208" s="1984">
        <v>0</v>
      </c>
      <c r="G208" s="1985">
        <f t="shared" si="24"/>
        <v>0</v>
      </c>
      <c r="H208" s="1986">
        <f>+'3'!V84</f>
        <v>0</v>
      </c>
      <c r="I208" s="1984">
        <v>0</v>
      </c>
      <c r="J208" s="1985">
        <f t="shared" si="25"/>
        <v>0</v>
      </c>
      <c r="K208" s="1986">
        <f>+'3'!W84</f>
        <v>0</v>
      </c>
      <c r="L208" s="1984">
        <v>0</v>
      </c>
      <c r="M208" s="1985">
        <f t="shared" si="22"/>
        <v>0</v>
      </c>
      <c r="N208" s="1986"/>
      <c r="O208" s="1984"/>
      <c r="P208" s="1985"/>
    </row>
    <row r="209" spans="1:16">
      <c r="A209" s="1979" t="s">
        <v>141</v>
      </c>
      <c r="B209" s="171">
        <f>+'3'!T85</f>
        <v>3392.5766000000003</v>
      </c>
      <c r="C209" s="1984">
        <v>3392.5766000000003</v>
      </c>
      <c r="D209" s="1985">
        <f t="shared" si="23"/>
        <v>0</v>
      </c>
      <c r="E209" s="1986">
        <f>+'3'!U85</f>
        <v>1211.6345000000001</v>
      </c>
      <c r="F209" s="1984">
        <v>1211.6345000000001</v>
      </c>
      <c r="G209" s="1985">
        <f t="shared" si="24"/>
        <v>0</v>
      </c>
      <c r="H209" s="1986">
        <f>+'3'!V85</f>
        <v>1211.6345000000001</v>
      </c>
      <c r="I209" s="1984">
        <v>1211.6345000000001</v>
      </c>
      <c r="J209" s="1985">
        <f t="shared" si="25"/>
        <v>0</v>
      </c>
      <c r="K209" s="1986">
        <f>+'3'!W85</f>
        <v>726.98070000000007</v>
      </c>
      <c r="L209" s="1984">
        <v>726.98070000000007</v>
      </c>
      <c r="M209" s="1985">
        <f t="shared" si="22"/>
        <v>0</v>
      </c>
      <c r="N209" s="1986"/>
      <c r="O209" s="1984"/>
      <c r="P209" s="1985"/>
    </row>
    <row r="210" spans="1:16">
      <c r="A210" s="1979" t="s">
        <v>321</v>
      </c>
      <c r="B210" s="171">
        <f>+'3'!T86</f>
        <v>20418.056973195446</v>
      </c>
      <c r="C210" s="1984">
        <v>20418.056973195446</v>
      </c>
      <c r="D210" s="1985">
        <f t="shared" si="23"/>
        <v>0</v>
      </c>
      <c r="E210" s="1986">
        <f>+'3'!U86</f>
        <v>7292.1632047126586</v>
      </c>
      <c r="F210" s="1984">
        <v>7292.1632047126586</v>
      </c>
      <c r="G210" s="1985">
        <f t="shared" si="24"/>
        <v>0</v>
      </c>
      <c r="H210" s="1986">
        <f>+'3'!V86</f>
        <v>7292.1632047126586</v>
      </c>
      <c r="I210" s="1984">
        <v>7292.1632047126586</v>
      </c>
      <c r="J210" s="1985">
        <f t="shared" si="25"/>
        <v>0</v>
      </c>
      <c r="K210" s="1986">
        <f>+'3'!W86</f>
        <v>4375.2979228275944</v>
      </c>
      <c r="L210" s="1984">
        <v>4375.2979228275944</v>
      </c>
      <c r="M210" s="1985">
        <f t="shared" si="22"/>
        <v>0</v>
      </c>
      <c r="N210" s="1986"/>
      <c r="O210" s="1984"/>
      <c r="P210" s="1985"/>
    </row>
    <row r="211" spans="1:16">
      <c r="A211" s="1979" t="s">
        <v>383</v>
      </c>
      <c r="B211" s="171">
        <f>+'3'!T87</f>
        <v>0</v>
      </c>
      <c r="C211" s="1984">
        <v>0</v>
      </c>
      <c r="D211" s="1985">
        <f t="shared" si="23"/>
        <v>0</v>
      </c>
      <c r="E211" s="1986">
        <f>+'3'!U87</f>
        <v>0</v>
      </c>
      <c r="F211" s="1984">
        <v>0</v>
      </c>
      <c r="G211" s="1985">
        <f t="shared" si="24"/>
        <v>0</v>
      </c>
      <c r="H211" s="1986">
        <f>+'3'!V87</f>
        <v>0</v>
      </c>
      <c r="I211" s="1984">
        <v>0</v>
      </c>
      <c r="J211" s="1985">
        <f t="shared" si="25"/>
        <v>0</v>
      </c>
      <c r="K211" s="1986">
        <f>+'3'!W87</f>
        <v>0</v>
      </c>
      <c r="L211" s="1984">
        <v>0</v>
      </c>
      <c r="M211" s="1985">
        <f t="shared" si="22"/>
        <v>0</v>
      </c>
      <c r="N211" s="1986"/>
      <c r="O211" s="1984"/>
      <c r="P211" s="1985"/>
    </row>
    <row r="212" spans="1:16">
      <c r="A212" s="1979" t="s">
        <v>360</v>
      </c>
      <c r="B212" s="171">
        <f>+'3'!T88</f>
        <v>26935.357012465724</v>
      </c>
      <c r="C212" s="1984">
        <v>26935.357012465724</v>
      </c>
      <c r="D212" s="1985">
        <f t="shared" si="23"/>
        <v>0</v>
      </c>
      <c r="E212" s="1986">
        <f>+'3'!U88</f>
        <v>9619.7703615949031</v>
      </c>
      <c r="F212" s="1984">
        <v>9619.7703615949031</v>
      </c>
      <c r="G212" s="1985">
        <f t="shared" si="24"/>
        <v>0</v>
      </c>
      <c r="H212" s="1986">
        <f>+'3'!V88</f>
        <v>9619.7703615949031</v>
      </c>
      <c r="I212" s="1984">
        <v>9619.7703615949031</v>
      </c>
      <c r="J212" s="1985">
        <f t="shared" si="25"/>
        <v>0</v>
      </c>
      <c r="K212" s="1986">
        <f>+'3'!W88</f>
        <v>5771.8622169569408</v>
      </c>
      <c r="L212" s="1984">
        <v>5771.8622169569408</v>
      </c>
      <c r="M212" s="1985">
        <f t="shared" si="22"/>
        <v>0</v>
      </c>
      <c r="N212" s="1986"/>
      <c r="O212" s="1984"/>
      <c r="P212" s="1985"/>
    </row>
    <row r="213" spans="1:16">
      <c r="A213" s="1979" t="s">
        <v>384</v>
      </c>
      <c r="B213" s="171">
        <f>+'3'!T89</f>
        <v>0</v>
      </c>
      <c r="C213" s="1984">
        <v>0</v>
      </c>
      <c r="D213" s="1985">
        <f t="shared" si="23"/>
        <v>0</v>
      </c>
      <c r="E213" s="1986">
        <f>+'3'!U89</f>
        <v>0</v>
      </c>
      <c r="F213" s="1984">
        <v>0</v>
      </c>
      <c r="G213" s="1985">
        <f t="shared" si="24"/>
        <v>0</v>
      </c>
      <c r="H213" s="1986">
        <f>+'3'!V89</f>
        <v>0</v>
      </c>
      <c r="I213" s="1984">
        <v>0</v>
      </c>
      <c r="J213" s="1985">
        <f t="shared" si="25"/>
        <v>0</v>
      </c>
      <c r="K213" s="1986">
        <f>+'3'!W89</f>
        <v>0</v>
      </c>
      <c r="L213" s="1984">
        <v>0</v>
      </c>
      <c r="M213" s="1985">
        <f t="shared" si="22"/>
        <v>0</v>
      </c>
      <c r="N213" s="1986"/>
      <c r="O213" s="1984"/>
      <c r="P213" s="1985"/>
    </row>
    <row r="214" spans="1:16">
      <c r="A214" s="1979" t="s">
        <v>385</v>
      </c>
      <c r="B214" s="171">
        <f>+'3'!T90</f>
        <v>0</v>
      </c>
      <c r="C214" s="1984">
        <v>0</v>
      </c>
      <c r="D214" s="1985">
        <f t="shared" si="23"/>
        <v>0</v>
      </c>
      <c r="E214" s="1986">
        <f>+'3'!U90</f>
        <v>0</v>
      </c>
      <c r="F214" s="1984">
        <v>0</v>
      </c>
      <c r="G214" s="1985">
        <f t="shared" si="24"/>
        <v>0</v>
      </c>
      <c r="H214" s="1986">
        <f>+'3'!V90</f>
        <v>0</v>
      </c>
      <c r="I214" s="1984">
        <v>0</v>
      </c>
      <c r="J214" s="1985">
        <f t="shared" si="25"/>
        <v>0</v>
      </c>
      <c r="K214" s="1986">
        <f>+'3'!W90</f>
        <v>0</v>
      </c>
      <c r="L214" s="1984">
        <v>0</v>
      </c>
      <c r="M214" s="1985">
        <f t="shared" si="22"/>
        <v>0</v>
      </c>
      <c r="N214" s="1986"/>
      <c r="O214" s="1984"/>
      <c r="P214" s="1985"/>
    </row>
    <row r="215" spans="1:16">
      <c r="A215" s="1979" t="s">
        <v>386</v>
      </c>
      <c r="B215" s="171">
        <f>+'3'!T91</f>
        <v>0</v>
      </c>
      <c r="C215" s="1984">
        <v>0</v>
      </c>
      <c r="D215" s="1985">
        <f t="shared" si="23"/>
        <v>0</v>
      </c>
      <c r="E215" s="1986">
        <f>+'3'!U91</f>
        <v>0</v>
      </c>
      <c r="F215" s="1984">
        <v>0</v>
      </c>
      <c r="G215" s="1985">
        <f t="shared" si="24"/>
        <v>0</v>
      </c>
      <c r="H215" s="1986">
        <f>+'3'!V91</f>
        <v>0</v>
      </c>
      <c r="I215" s="1984">
        <v>0</v>
      </c>
      <c r="J215" s="1985">
        <f t="shared" si="25"/>
        <v>0</v>
      </c>
      <c r="K215" s="1986">
        <f>+'3'!W91</f>
        <v>0</v>
      </c>
      <c r="L215" s="1984">
        <v>0</v>
      </c>
      <c r="M215" s="1985">
        <f t="shared" si="22"/>
        <v>0</v>
      </c>
      <c r="N215" s="1986"/>
      <c r="O215" s="1984"/>
      <c r="P215" s="1985"/>
    </row>
    <row r="216" spans="1:16">
      <c r="A216" s="1979" t="s">
        <v>387</v>
      </c>
      <c r="B216" s="171">
        <f>+'3'!T92</f>
        <v>0</v>
      </c>
      <c r="C216" s="1984">
        <v>0</v>
      </c>
      <c r="D216" s="1985">
        <f t="shared" si="23"/>
        <v>0</v>
      </c>
      <c r="E216" s="1986">
        <f>+'3'!U92</f>
        <v>0</v>
      </c>
      <c r="F216" s="1984">
        <v>0</v>
      </c>
      <c r="G216" s="1985">
        <f t="shared" si="24"/>
        <v>0</v>
      </c>
      <c r="H216" s="1986">
        <f>+'3'!V92</f>
        <v>0</v>
      </c>
      <c r="I216" s="1984">
        <v>0</v>
      </c>
      <c r="J216" s="1985">
        <f t="shared" si="25"/>
        <v>0</v>
      </c>
      <c r="K216" s="1986">
        <f>+'3'!W92</f>
        <v>0</v>
      </c>
      <c r="L216" s="1984">
        <v>0</v>
      </c>
      <c r="M216" s="1985">
        <f t="shared" si="22"/>
        <v>0</v>
      </c>
      <c r="N216" s="1986"/>
      <c r="O216" s="1984"/>
      <c r="P216" s="1985"/>
    </row>
    <row r="217" spans="1:16">
      <c r="A217" s="1979" t="s">
        <v>370</v>
      </c>
      <c r="B217" s="171">
        <f>+'3'!T93</f>
        <v>1076.4590610767521</v>
      </c>
      <c r="C217" s="1984">
        <v>1076.4590610767521</v>
      </c>
      <c r="D217" s="1985">
        <f t="shared" si="23"/>
        <v>0</v>
      </c>
      <c r="E217" s="1986">
        <f>+'3'!U93</f>
        <v>384.44966467026865</v>
      </c>
      <c r="F217" s="1984">
        <v>384.44966467026865</v>
      </c>
      <c r="G217" s="1985">
        <f t="shared" si="24"/>
        <v>0</v>
      </c>
      <c r="H217" s="1986">
        <f>+'3'!V93</f>
        <v>384.44966467026865</v>
      </c>
      <c r="I217" s="1984">
        <v>384.44966467026865</v>
      </c>
      <c r="J217" s="1985">
        <f t="shared" si="25"/>
        <v>0</v>
      </c>
      <c r="K217" s="1986">
        <f>+'3'!W93</f>
        <v>230.66979880216115</v>
      </c>
      <c r="L217" s="1984">
        <v>230.66979880216115</v>
      </c>
      <c r="M217" s="1985">
        <f t="shared" si="22"/>
        <v>0</v>
      </c>
      <c r="N217" s="1986"/>
      <c r="O217" s="1984"/>
      <c r="P217" s="1985"/>
    </row>
    <row r="218" spans="1:16" ht="13.5" thickBot="1">
      <c r="A218" s="1993" t="s">
        <v>388</v>
      </c>
      <c r="B218" s="171">
        <f>+'3'!T94</f>
        <v>0</v>
      </c>
      <c r="C218" s="1984">
        <v>0</v>
      </c>
      <c r="D218" s="1985">
        <f t="shared" si="23"/>
        <v>0</v>
      </c>
      <c r="E218" s="1986">
        <f>+'3'!U94</f>
        <v>0</v>
      </c>
      <c r="F218" s="1984">
        <v>0</v>
      </c>
      <c r="G218" s="1985">
        <f t="shared" si="24"/>
        <v>0</v>
      </c>
      <c r="H218" s="1986">
        <f>+'3'!V94</f>
        <v>0</v>
      </c>
      <c r="I218" s="1984">
        <v>0</v>
      </c>
      <c r="J218" s="1985">
        <f t="shared" si="25"/>
        <v>0</v>
      </c>
      <c r="K218" s="1986">
        <f>+'3'!W94</f>
        <v>0</v>
      </c>
      <c r="L218" s="1984">
        <v>0</v>
      </c>
      <c r="M218" s="1985">
        <f t="shared" si="22"/>
        <v>0</v>
      </c>
      <c r="N218" s="1986"/>
      <c r="O218" s="1984"/>
      <c r="P218" s="1985"/>
    </row>
    <row r="219" spans="1:16">
      <c r="A219" s="1994"/>
      <c r="B219" s="1995"/>
      <c r="C219" s="1996"/>
      <c r="D219" s="1997"/>
      <c r="E219" s="1998"/>
      <c r="F219" s="1996"/>
      <c r="G219" s="1997"/>
      <c r="H219" s="1998"/>
      <c r="I219" s="1996"/>
      <c r="J219" s="1997"/>
      <c r="K219" s="1998"/>
      <c r="L219" s="1996"/>
      <c r="M219" s="1997"/>
      <c r="N219" s="1998"/>
      <c r="O219" s="1996"/>
      <c r="P219" s="1997"/>
    </row>
    <row r="220" spans="1:16">
      <c r="A220" s="1979" t="s">
        <v>847</v>
      </c>
      <c r="B220" s="171">
        <f t="shared" ref="B220:M220" si="26">SUM(B194:B218)</f>
        <v>674813.51088095352</v>
      </c>
      <c r="C220" s="2002">
        <f t="shared" si="26"/>
        <v>674813.51088095352</v>
      </c>
      <c r="D220" s="1985">
        <f t="shared" si="26"/>
        <v>0</v>
      </c>
      <c r="E220" s="1986">
        <f t="shared" si="26"/>
        <v>241004.8253146263</v>
      </c>
      <c r="F220" s="2002">
        <f t="shared" si="26"/>
        <v>241004.8253146263</v>
      </c>
      <c r="G220" s="1985">
        <f t="shared" si="26"/>
        <v>0</v>
      </c>
      <c r="H220" s="1986">
        <f t="shared" si="26"/>
        <v>241004.8253146263</v>
      </c>
      <c r="I220" s="2002">
        <f t="shared" si="26"/>
        <v>241004.8253146263</v>
      </c>
      <c r="J220" s="1985">
        <f t="shared" si="26"/>
        <v>0</v>
      </c>
      <c r="K220" s="1986">
        <f t="shared" si="26"/>
        <v>144602.89518877567</v>
      </c>
      <c r="L220" s="2002">
        <f t="shared" si="26"/>
        <v>144602.89518877567</v>
      </c>
      <c r="M220" s="1985">
        <f t="shared" si="26"/>
        <v>0</v>
      </c>
      <c r="N220" s="1986"/>
      <c r="O220" s="2002"/>
      <c r="P220" s="1985"/>
    </row>
    <row r="221" spans="1:16" ht="13.5" thickBot="1">
      <c r="A221" s="2004"/>
      <c r="B221" s="2005"/>
      <c r="C221" s="2006"/>
      <c r="D221" s="2007"/>
      <c r="E221" s="2008"/>
      <c r="F221" s="2006"/>
      <c r="G221" s="2007"/>
      <c r="H221" s="2008"/>
      <c r="I221" s="2006"/>
      <c r="J221" s="2007"/>
      <c r="K221" s="2008"/>
      <c r="L221" s="2006"/>
      <c r="M221" s="2007"/>
      <c r="N221" s="2008"/>
      <c r="O221" s="2006"/>
      <c r="P221" s="2007"/>
    </row>
  </sheetData>
  <mergeCells count="39">
    <mergeCell ref="K190:M190"/>
    <mergeCell ref="N190:P190"/>
    <mergeCell ref="B122:D122"/>
    <mergeCell ref="E122:G122"/>
    <mergeCell ref="H122:J122"/>
    <mergeCell ref="K122:M122"/>
    <mergeCell ref="N122:P122"/>
    <mergeCell ref="E123:G123"/>
    <mergeCell ref="H123:J123"/>
    <mergeCell ref="B191:D191"/>
    <mergeCell ref="E191:G191"/>
    <mergeCell ref="H191:J191"/>
    <mergeCell ref="N191:P191"/>
    <mergeCell ref="B156:D156"/>
    <mergeCell ref="E156:G156"/>
    <mergeCell ref="H156:J156"/>
    <mergeCell ref="K156:M156"/>
    <mergeCell ref="N156:P156"/>
    <mergeCell ref="B157:D157"/>
    <mergeCell ref="E157:G157"/>
    <mergeCell ref="H157:J157"/>
    <mergeCell ref="N157:P157"/>
    <mergeCell ref="B190:D190"/>
    <mergeCell ref="E190:G190"/>
    <mergeCell ref="H190:J190"/>
    <mergeCell ref="A2:P2"/>
    <mergeCell ref="A3:P3"/>
    <mergeCell ref="K123:M123"/>
    <mergeCell ref="A84:P84"/>
    <mergeCell ref="A85:P85"/>
    <mergeCell ref="B88:D89"/>
    <mergeCell ref="E88:G89"/>
    <mergeCell ref="H88:J89"/>
    <mergeCell ref="K88:M88"/>
    <mergeCell ref="N88:P88"/>
    <mergeCell ref="B44:N44"/>
    <mergeCell ref="B45:N45"/>
    <mergeCell ref="B5:N5"/>
    <mergeCell ref="B6:N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6"/>
  <sheetViews>
    <sheetView showGridLines="0" view="pageBreakPreview" topLeftCell="D1" zoomScale="75" zoomScaleNormal="75" workbookViewId="0">
      <selection activeCell="C15" sqref="C15:K40"/>
    </sheetView>
  </sheetViews>
  <sheetFormatPr defaultColWidth="11.42578125" defaultRowHeight="12.75"/>
  <cols>
    <col min="1" max="1" width="30.7109375" style="470" customWidth="1"/>
    <col min="2" max="2" width="17.140625" style="470" customWidth="1"/>
    <col min="3" max="3" width="16.140625" style="470" customWidth="1"/>
    <col min="4" max="4" width="18.5703125" style="470" customWidth="1"/>
    <col min="5" max="8" width="16.140625" style="470" customWidth="1"/>
    <col min="9" max="9" width="21.42578125" style="470" customWidth="1"/>
    <col min="10" max="10" width="24.5703125" style="470" customWidth="1"/>
    <col min="11" max="14" width="26.42578125" style="470" customWidth="1"/>
    <col min="15" max="17" width="16.140625" style="470" customWidth="1"/>
    <col min="18" max="18" width="18.85546875" style="470" customWidth="1"/>
    <col min="19" max="16384" width="11.42578125" style="470"/>
  </cols>
  <sheetData>
    <row r="1" spans="1:24">
      <c r="A1" s="612" t="s">
        <v>872</v>
      </c>
      <c r="B1" s="612"/>
      <c r="C1" s="611">
        <f>1.12^(1/12)-1</f>
        <v>9.4887929345830457E-3</v>
      </c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  <c r="Q1" s="471"/>
      <c r="R1" s="471"/>
    </row>
    <row r="2" spans="1:24" ht="15.75">
      <c r="A2" s="613"/>
      <c r="B2" s="471"/>
      <c r="C2" s="471"/>
      <c r="D2" s="471"/>
      <c r="I2" s="609"/>
      <c r="J2" s="609"/>
      <c r="K2" s="609"/>
      <c r="L2" s="609"/>
      <c r="M2" s="609"/>
      <c r="N2" s="609"/>
    </row>
    <row r="3" spans="1:24">
      <c r="A3" s="2222"/>
      <c r="B3" s="2222"/>
      <c r="C3" s="2222"/>
      <c r="D3" s="2222"/>
      <c r="E3" s="2222"/>
      <c r="F3" s="2222"/>
      <c r="G3" s="2222"/>
      <c r="H3" s="2222"/>
      <c r="I3" s="2222"/>
      <c r="J3" s="2222"/>
      <c r="K3" s="2222"/>
      <c r="L3" s="2222"/>
      <c r="M3" s="2222"/>
      <c r="N3" s="2222"/>
      <c r="O3" s="2222"/>
      <c r="P3" s="620"/>
      <c r="Q3" s="620"/>
      <c r="R3" s="620"/>
    </row>
    <row r="4" spans="1:24">
      <c r="A4" s="2223"/>
      <c r="B4" s="2223"/>
      <c r="C4" s="2223"/>
      <c r="D4" s="2223"/>
      <c r="E4" s="2223"/>
      <c r="F4" s="2223"/>
      <c r="G4" s="2223"/>
      <c r="H4" s="2223"/>
      <c r="I4" s="2223"/>
      <c r="J4" s="2223"/>
      <c r="K4" s="2223"/>
      <c r="L4" s="2223"/>
      <c r="M4" s="2223"/>
      <c r="N4" s="2223"/>
      <c r="O4" s="2223"/>
      <c r="P4" s="679"/>
      <c r="Q4" s="679"/>
      <c r="R4" s="679"/>
    </row>
    <row r="5" spans="1:24">
      <c r="O5" s="678" t="str">
        <f>+RELACION!C68</f>
        <v>COES/D/DO/STR-INF-063-2012 Revision 2</v>
      </c>
      <c r="P5" s="2221"/>
      <c r="Q5" s="2221"/>
      <c r="R5" s="2221"/>
      <c r="S5" s="2221"/>
      <c r="T5" s="2221"/>
      <c r="U5" s="2221"/>
      <c r="V5" s="2221"/>
      <c r="W5" s="2221"/>
      <c r="X5" s="2221"/>
    </row>
    <row r="6" spans="1:24">
      <c r="A6" s="2224" t="s">
        <v>1689</v>
      </c>
      <c r="B6" s="2224"/>
      <c r="C6" s="2224"/>
      <c r="D6" s="2224"/>
      <c r="E6" s="2224"/>
      <c r="F6" s="2224"/>
      <c r="G6" s="2224"/>
      <c r="H6" s="2224"/>
      <c r="I6" s="2224"/>
      <c r="J6" s="2224"/>
      <c r="K6" s="2224"/>
      <c r="L6" s="2224"/>
      <c r="M6" s="2224"/>
      <c r="N6" s="2224"/>
      <c r="O6" s="2224"/>
      <c r="P6" s="619"/>
      <c r="Q6" s="619"/>
      <c r="R6" s="619"/>
    </row>
    <row r="7" spans="1:24" ht="13.5" thickBot="1"/>
    <row r="8" spans="1:24">
      <c r="A8" s="603"/>
      <c r="B8" s="677"/>
      <c r="C8" s="676"/>
      <c r="D8" s="675"/>
      <c r="E8" s="675"/>
      <c r="F8" s="601"/>
      <c r="G8" s="601"/>
      <c r="H8" s="601"/>
      <c r="I8" s="601"/>
      <c r="J8" s="601"/>
      <c r="K8" s="601"/>
      <c r="L8" s="601"/>
      <c r="M8" s="601"/>
      <c r="N8" s="601"/>
      <c r="O8" s="600"/>
      <c r="P8" s="489"/>
      <c r="Q8" s="489"/>
    </row>
    <row r="9" spans="1:24" ht="13.5" thickBot="1">
      <c r="A9" s="586"/>
      <c r="B9" s="579" t="s">
        <v>880</v>
      </c>
      <c r="C9" s="2220" t="s">
        <v>879</v>
      </c>
      <c r="D9" s="2220"/>
      <c r="E9" s="2220"/>
      <c r="F9" s="2220"/>
      <c r="G9" s="2220"/>
      <c r="H9" s="2220"/>
      <c r="I9" s="2220"/>
      <c r="J9" s="2220"/>
      <c r="K9" s="2220"/>
      <c r="L9" s="2220"/>
      <c r="M9" s="2220"/>
      <c r="N9" s="2220"/>
      <c r="O9" s="2220"/>
      <c r="P9" s="598"/>
      <c r="Q9" s="598"/>
    </row>
    <row r="10" spans="1:24">
      <c r="A10" s="586" t="s">
        <v>0</v>
      </c>
      <c r="B10" s="579" t="s">
        <v>878</v>
      </c>
      <c r="C10" s="674" t="str">
        <f>+C47</f>
        <v>REDESUR</v>
      </c>
      <c r="D10" s="672" t="str">
        <f>+D47</f>
        <v>TRANSMANTARO</v>
      </c>
      <c r="E10" s="672" t="str">
        <f>+E47</f>
        <v>ETESELVA</v>
      </c>
      <c r="F10" s="672" t="s">
        <v>858</v>
      </c>
      <c r="G10" s="673" t="s">
        <v>857</v>
      </c>
      <c r="H10" s="672" t="s">
        <v>206</v>
      </c>
      <c r="I10" s="671" t="s">
        <v>856</v>
      </c>
      <c r="J10" s="670" t="s">
        <v>854</v>
      </c>
      <c r="K10" s="670" t="s">
        <v>855</v>
      </c>
      <c r="L10" s="670"/>
      <c r="M10" s="670"/>
      <c r="N10" s="670"/>
      <c r="O10" s="615"/>
      <c r="P10" s="482"/>
      <c r="Q10" s="482"/>
    </row>
    <row r="11" spans="1:24" ht="38.25">
      <c r="A11" s="668"/>
      <c r="B11" s="669" t="s">
        <v>848</v>
      </c>
      <c r="C11" s="476"/>
      <c r="D11" s="585"/>
      <c r="E11" s="585"/>
      <c r="F11" s="585"/>
      <c r="G11" s="476"/>
      <c r="H11" s="585"/>
      <c r="I11" s="585"/>
      <c r="J11" s="1612" t="s">
        <v>1668</v>
      </c>
      <c r="K11" s="1612" t="s">
        <v>1667</v>
      </c>
      <c r="L11" s="637"/>
      <c r="M11" s="637"/>
      <c r="N11" s="637"/>
      <c r="O11" s="615" t="s">
        <v>389</v>
      </c>
    </row>
    <row r="12" spans="1:24">
      <c r="A12" s="668"/>
      <c r="B12" s="667"/>
      <c r="C12" s="475" t="s">
        <v>863</v>
      </c>
      <c r="D12" s="585" t="s">
        <v>863</v>
      </c>
      <c r="E12" s="585" t="s">
        <v>863</v>
      </c>
      <c r="F12" s="585" t="s">
        <v>863</v>
      </c>
      <c r="G12" s="475" t="s">
        <v>863</v>
      </c>
      <c r="H12" s="585" t="s">
        <v>863</v>
      </c>
      <c r="I12" s="585" t="s">
        <v>863</v>
      </c>
      <c r="J12" s="581" t="s">
        <v>864</v>
      </c>
      <c r="K12" s="475" t="s">
        <v>862</v>
      </c>
      <c r="L12" s="497"/>
      <c r="M12" s="583"/>
      <c r="N12" s="583"/>
      <c r="O12" s="599"/>
    </row>
    <row r="13" spans="1:24" ht="13.5" thickBot="1">
      <c r="A13" s="578"/>
      <c r="B13" s="636"/>
      <c r="C13" s="477"/>
      <c r="D13" s="576"/>
      <c r="E13" s="576"/>
      <c r="F13" s="576"/>
      <c r="G13" s="477"/>
      <c r="H13" s="576"/>
      <c r="I13" s="576"/>
      <c r="J13" s="575"/>
      <c r="K13" s="477"/>
      <c r="L13" s="493"/>
      <c r="M13" s="577"/>
      <c r="N13" s="577"/>
      <c r="O13" s="574"/>
    </row>
    <row r="14" spans="1:24" ht="8.25" customHeight="1">
      <c r="A14" s="553"/>
      <c r="B14" s="666"/>
      <c r="C14" s="490"/>
      <c r="D14" s="665"/>
      <c r="E14" s="665"/>
      <c r="F14" s="665"/>
      <c r="G14" s="490"/>
      <c r="H14" s="665"/>
      <c r="I14" s="665"/>
      <c r="J14" s="664"/>
      <c r="K14" s="490"/>
      <c r="L14" s="492"/>
      <c r="M14" s="663"/>
      <c r="N14" s="663"/>
      <c r="O14" s="662"/>
    </row>
    <row r="15" spans="1:24" ht="14.25">
      <c r="A15" s="566" t="s">
        <v>12</v>
      </c>
      <c r="B15" s="654">
        <f>+'11'!D14</f>
        <v>2299449.1775831669</v>
      </c>
      <c r="C15" s="632">
        <f t="shared" ref="C15:N24" si="0">C$53*$B15/$B$42</f>
        <v>106.13988222806275</v>
      </c>
      <c r="D15" s="634">
        <f t="shared" si="0"/>
        <v>0</v>
      </c>
      <c r="E15" s="634">
        <f t="shared" si="0"/>
        <v>1140.1240398674508</v>
      </c>
      <c r="F15" s="634">
        <f t="shared" si="0"/>
        <v>3967.0878854364673</v>
      </c>
      <c r="G15" s="632">
        <f t="shared" si="0"/>
        <v>3374.6484202580332</v>
      </c>
      <c r="H15" s="634">
        <f t="shared" si="0"/>
        <v>0</v>
      </c>
      <c r="I15" s="634">
        <f t="shared" si="0"/>
        <v>0</v>
      </c>
      <c r="J15" s="633">
        <f t="shared" si="0"/>
        <v>11616.319875455845</v>
      </c>
      <c r="K15" s="631">
        <f t="shared" si="0"/>
        <v>5688.5084125110916</v>
      </c>
      <c r="L15" s="632">
        <f t="shared" si="0"/>
        <v>0</v>
      </c>
      <c r="M15" s="631">
        <f t="shared" si="0"/>
        <v>0</v>
      </c>
      <c r="N15" s="631">
        <f t="shared" si="0"/>
        <v>0</v>
      </c>
      <c r="O15" s="661">
        <f t="shared" ref="O15:O39" si="1">SUM(C15:N15)</f>
        <v>25892.828515756952</v>
      </c>
    </row>
    <row r="16" spans="1:24" ht="14.25">
      <c r="A16" s="566" t="s">
        <v>39</v>
      </c>
      <c r="B16" s="654">
        <f>+'11'!D15</f>
        <v>19074247.644278787</v>
      </c>
      <c r="C16" s="632">
        <f t="shared" si="0"/>
        <v>880.44494233203363</v>
      </c>
      <c r="D16" s="634">
        <f t="shared" si="0"/>
        <v>0</v>
      </c>
      <c r="E16" s="634">
        <f t="shared" si="0"/>
        <v>9457.4859464754536</v>
      </c>
      <c r="F16" s="634">
        <f t="shared" si="0"/>
        <v>32907.540419295328</v>
      </c>
      <c r="G16" s="632">
        <f t="shared" si="0"/>
        <v>27993.173455579803</v>
      </c>
      <c r="H16" s="634">
        <f t="shared" si="0"/>
        <v>0</v>
      </c>
      <c r="I16" s="634">
        <f t="shared" si="0"/>
        <v>0</v>
      </c>
      <c r="J16" s="633">
        <f t="shared" si="0"/>
        <v>96358.973348776533</v>
      </c>
      <c r="K16" s="631">
        <f t="shared" si="0"/>
        <v>47186.960792428894</v>
      </c>
      <c r="L16" s="632">
        <f t="shared" si="0"/>
        <v>0</v>
      </c>
      <c r="M16" s="631">
        <f t="shared" si="0"/>
        <v>0</v>
      </c>
      <c r="N16" s="631">
        <f t="shared" si="0"/>
        <v>0</v>
      </c>
      <c r="O16" s="661">
        <f t="shared" si="1"/>
        <v>214784.57890488804</v>
      </c>
    </row>
    <row r="17" spans="1:15" ht="14.25">
      <c r="A17" s="566" t="s">
        <v>99</v>
      </c>
      <c r="B17" s="654">
        <f>+'11'!D16</f>
        <v>1511818.7177919713</v>
      </c>
      <c r="C17" s="632">
        <f t="shared" si="0"/>
        <v>69.783782229653966</v>
      </c>
      <c r="D17" s="634">
        <f t="shared" si="0"/>
        <v>0</v>
      </c>
      <c r="E17" s="634">
        <f t="shared" si="0"/>
        <v>749.59728655010485</v>
      </c>
      <c r="F17" s="634">
        <f t="shared" si="0"/>
        <v>2608.2410425927774</v>
      </c>
      <c r="G17" s="632">
        <f t="shared" si="0"/>
        <v>2218.7299016869342</v>
      </c>
      <c r="H17" s="634">
        <f t="shared" si="0"/>
        <v>0</v>
      </c>
      <c r="I17" s="634">
        <f t="shared" si="0"/>
        <v>0</v>
      </c>
      <c r="J17" s="633">
        <f t="shared" si="0"/>
        <v>7637.3811566608847</v>
      </c>
      <c r="K17" s="631">
        <f t="shared" si="0"/>
        <v>3740.0232969664385</v>
      </c>
      <c r="L17" s="632">
        <f t="shared" si="0"/>
        <v>0</v>
      </c>
      <c r="M17" s="631">
        <f t="shared" si="0"/>
        <v>0</v>
      </c>
      <c r="N17" s="631">
        <f t="shared" si="0"/>
        <v>0</v>
      </c>
      <c r="O17" s="661">
        <f t="shared" si="1"/>
        <v>17023.756466686795</v>
      </c>
    </row>
    <row r="18" spans="1:15" ht="14.25">
      <c r="A18" s="566" t="s">
        <v>132</v>
      </c>
      <c r="B18" s="654">
        <f>+'11'!D17</f>
        <v>7985795.7130275555</v>
      </c>
      <c r="C18" s="632">
        <f t="shared" si="0"/>
        <v>368.6149816840022</v>
      </c>
      <c r="D18" s="634">
        <f t="shared" si="0"/>
        <v>0</v>
      </c>
      <c r="E18" s="634">
        <f t="shared" si="0"/>
        <v>3959.5559487262658</v>
      </c>
      <c r="F18" s="634">
        <f t="shared" si="0"/>
        <v>13777.366222122679</v>
      </c>
      <c r="G18" s="632">
        <f t="shared" si="0"/>
        <v>11719.873241902565</v>
      </c>
      <c r="H18" s="634">
        <f t="shared" si="0"/>
        <v>0</v>
      </c>
      <c r="I18" s="634">
        <f t="shared" si="0"/>
        <v>0</v>
      </c>
      <c r="J18" s="633">
        <f t="shared" si="0"/>
        <v>40342.51261864078</v>
      </c>
      <c r="K18" s="631">
        <f t="shared" si="0"/>
        <v>19755.716515508524</v>
      </c>
      <c r="L18" s="632">
        <f t="shared" si="0"/>
        <v>0</v>
      </c>
      <c r="M18" s="631">
        <f t="shared" si="0"/>
        <v>0</v>
      </c>
      <c r="N18" s="631">
        <f t="shared" si="0"/>
        <v>0</v>
      </c>
      <c r="O18" s="661">
        <f t="shared" si="1"/>
        <v>89923.639528584812</v>
      </c>
    </row>
    <row r="19" spans="1:15" ht="14.25">
      <c r="A19" s="566" t="s">
        <v>148</v>
      </c>
      <c r="B19" s="654">
        <f>+'11'!D18</f>
        <v>3384398.5428642249</v>
      </c>
      <c r="C19" s="632">
        <f t="shared" si="0"/>
        <v>156.21987485280857</v>
      </c>
      <c r="D19" s="634">
        <f t="shared" si="0"/>
        <v>0</v>
      </c>
      <c r="E19" s="634">
        <f t="shared" si="0"/>
        <v>1678.0688944243102</v>
      </c>
      <c r="F19" s="634">
        <f t="shared" si="0"/>
        <v>5838.8794106756895</v>
      </c>
      <c r="G19" s="632">
        <f t="shared" si="0"/>
        <v>4966.9091657005165</v>
      </c>
      <c r="H19" s="634">
        <f t="shared" si="0"/>
        <v>0</v>
      </c>
      <c r="I19" s="634">
        <f t="shared" si="0"/>
        <v>0</v>
      </c>
      <c r="J19" s="633">
        <f t="shared" si="0"/>
        <v>17097.249394856684</v>
      </c>
      <c r="K19" s="631">
        <f t="shared" si="0"/>
        <v>8372.5179795486511</v>
      </c>
      <c r="L19" s="632">
        <f t="shared" si="0"/>
        <v>0</v>
      </c>
      <c r="M19" s="631">
        <f t="shared" si="0"/>
        <v>0</v>
      </c>
      <c r="N19" s="631">
        <f t="shared" si="0"/>
        <v>0</v>
      </c>
      <c r="O19" s="661">
        <f t="shared" si="1"/>
        <v>38109.84472005866</v>
      </c>
    </row>
    <row r="20" spans="1:15" ht="14.25">
      <c r="A20" s="566" t="s">
        <v>233</v>
      </c>
      <c r="B20" s="654">
        <f>+'11'!D19</f>
        <v>12494608.38300227</v>
      </c>
      <c r="C20" s="632">
        <f t="shared" si="0"/>
        <v>576.73649636888342</v>
      </c>
      <c r="D20" s="634">
        <f t="shared" si="0"/>
        <v>0</v>
      </c>
      <c r="E20" s="634">
        <f t="shared" si="0"/>
        <v>6195.1373072584629</v>
      </c>
      <c r="F20" s="634">
        <f t="shared" si="0"/>
        <v>21556.123106655828</v>
      </c>
      <c r="G20" s="632">
        <f t="shared" si="0"/>
        <v>18336.961239455948</v>
      </c>
      <c r="H20" s="634">
        <f t="shared" si="0"/>
        <v>0</v>
      </c>
      <c r="I20" s="634">
        <f t="shared" si="0"/>
        <v>0</v>
      </c>
      <c r="J20" s="633">
        <f t="shared" si="0"/>
        <v>63120.058973452571</v>
      </c>
      <c r="K20" s="631">
        <f t="shared" si="0"/>
        <v>30909.874238857512</v>
      </c>
      <c r="L20" s="632">
        <f t="shared" si="0"/>
        <v>0</v>
      </c>
      <c r="M20" s="631">
        <f t="shared" si="0"/>
        <v>0</v>
      </c>
      <c r="N20" s="631">
        <f t="shared" si="0"/>
        <v>0</v>
      </c>
      <c r="O20" s="661">
        <f t="shared" si="1"/>
        <v>140694.89136204921</v>
      </c>
    </row>
    <row r="21" spans="1:15" ht="14.25">
      <c r="A21" s="566" t="s">
        <v>92</v>
      </c>
      <c r="B21" s="654">
        <f>+'11'!D20</f>
        <v>859739.97779507015</v>
      </c>
      <c r="C21" s="632">
        <f t="shared" si="0"/>
        <v>39.684590935746208</v>
      </c>
      <c r="D21" s="634">
        <f t="shared" si="0"/>
        <v>0</v>
      </c>
      <c r="E21" s="634">
        <f t="shared" si="0"/>
        <v>426.2804441494622</v>
      </c>
      <c r="F21" s="634">
        <f t="shared" si="0"/>
        <v>1483.2526344944117</v>
      </c>
      <c r="G21" s="632">
        <f t="shared" si="0"/>
        <v>1261.7457198807233</v>
      </c>
      <c r="H21" s="634">
        <f t="shared" si="0"/>
        <v>0</v>
      </c>
      <c r="I21" s="634">
        <f t="shared" si="0"/>
        <v>0</v>
      </c>
      <c r="J21" s="633">
        <f t="shared" si="0"/>
        <v>4343.2204064982552</v>
      </c>
      <c r="K21" s="631">
        <f t="shared" si="0"/>
        <v>2126.8737504342907</v>
      </c>
      <c r="L21" s="632">
        <f t="shared" si="0"/>
        <v>0</v>
      </c>
      <c r="M21" s="631">
        <f t="shared" si="0"/>
        <v>0</v>
      </c>
      <c r="N21" s="631">
        <f t="shared" si="0"/>
        <v>0</v>
      </c>
      <c r="O21" s="661">
        <f t="shared" si="1"/>
        <v>9681.0575463928908</v>
      </c>
    </row>
    <row r="22" spans="1:15" ht="14.25">
      <c r="A22" s="566" t="s">
        <v>173</v>
      </c>
      <c r="B22" s="654">
        <f>+'11'!D21</f>
        <v>4219695.7768969145</v>
      </c>
      <c r="C22" s="632">
        <f t="shared" si="0"/>
        <v>194.77621734994545</v>
      </c>
      <c r="D22" s="634">
        <f t="shared" si="0"/>
        <v>0</v>
      </c>
      <c r="E22" s="634">
        <f t="shared" si="0"/>
        <v>2092.2300188534296</v>
      </c>
      <c r="F22" s="634">
        <f t="shared" si="0"/>
        <v>7279.9625927586831</v>
      </c>
      <c r="G22" s="632">
        <f t="shared" si="0"/>
        <v>6192.7829613705971</v>
      </c>
      <c r="H22" s="634">
        <f t="shared" si="0"/>
        <v>0</v>
      </c>
      <c r="I22" s="634">
        <f t="shared" si="0"/>
        <v>0</v>
      </c>
      <c r="J22" s="633">
        <f t="shared" si="0"/>
        <v>21316.990346820508</v>
      </c>
      <c r="K22" s="631">
        <f t="shared" si="0"/>
        <v>10438.923877563044</v>
      </c>
      <c r="L22" s="632">
        <f t="shared" si="0"/>
        <v>0</v>
      </c>
      <c r="M22" s="631">
        <f t="shared" si="0"/>
        <v>0</v>
      </c>
      <c r="N22" s="631">
        <f t="shared" si="0"/>
        <v>0</v>
      </c>
      <c r="O22" s="661">
        <f t="shared" si="1"/>
        <v>47515.666014716211</v>
      </c>
    </row>
    <row r="23" spans="1:15" ht="14.25">
      <c r="A23" s="566" t="s">
        <v>186</v>
      </c>
      <c r="B23" s="654">
        <f>+'11'!D22</f>
        <v>1175711.7640137128</v>
      </c>
      <c r="C23" s="632">
        <f t="shared" si="0"/>
        <v>54.269478700861583</v>
      </c>
      <c r="D23" s="634">
        <f t="shared" si="0"/>
        <v>0</v>
      </c>
      <c r="E23" s="634">
        <f t="shared" si="0"/>
        <v>582.94710714845507</v>
      </c>
      <c r="F23" s="634">
        <f t="shared" si="0"/>
        <v>2028.3779007832607</v>
      </c>
      <c r="G23" s="632">
        <f t="shared" si="0"/>
        <v>1725.4627263725033</v>
      </c>
      <c r="H23" s="634">
        <f t="shared" si="0"/>
        <v>0</v>
      </c>
      <c r="I23" s="634">
        <f t="shared" si="0"/>
        <v>0</v>
      </c>
      <c r="J23" s="633">
        <f t="shared" si="0"/>
        <v>5939.4415259372608</v>
      </c>
      <c r="K23" s="631">
        <f t="shared" si="0"/>
        <v>2908.5427612319413</v>
      </c>
      <c r="L23" s="632">
        <f t="shared" si="0"/>
        <v>0</v>
      </c>
      <c r="M23" s="631">
        <f t="shared" si="0"/>
        <v>0</v>
      </c>
      <c r="N23" s="631">
        <f t="shared" si="0"/>
        <v>0</v>
      </c>
      <c r="O23" s="661">
        <f t="shared" si="1"/>
        <v>13239.041500174282</v>
      </c>
    </row>
    <row r="24" spans="1:15" ht="14.25">
      <c r="A24" s="566" t="s">
        <v>206</v>
      </c>
      <c r="B24" s="654">
        <f>+'11'!D23</f>
        <v>1571792.8335310961</v>
      </c>
      <c r="C24" s="632">
        <f t="shared" si="0"/>
        <v>72.552117204542839</v>
      </c>
      <c r="D24" s="634">
        <f t="shared" si="0"/>
        <v>0</v>
      </c>
      <c r="E24" s="634">
        <f t="shared" si="0"/>
        <v>779.33394339408767</v>
      </c>
      <c r="F24" s="634">
        <f t="shared" si="0"/>
        <v>2711.7104257424039</v>
      </c>
      <c r="G24" s="632">
        <f t="shared" si="0"/>
        <v>2306.747309033216</v>
      </c>
      <c r="H24" s="634">
        <f t="shared" si="0"/>
        <v>0</v>
      </c>
      <c r="I24" s="634">
        <f t="shared" si="0"/>
        <v>0</v>
      </c>
      <c r="J24" s="633">
        <f t="shared" si="0"/>
        <v>7940.3574170040374</v>
      </c>
      <c r="K24" s="631">
        <f t="shared" si="0"/>
        <v>3888.3906821823643</v>
      </c>
      <c r="L24" s="632">
        <f t="shared" si="0"/>
        <v>0</v>
      </c>
      <c r="M24" s="631">
        <f t="shared" si="0"/>
        <v>0</v>
      </c>
      <c r="N24" s="631">
        <f t="shared" si="0"/>
        <v>0</v>
      </c>
      <c r="O24" s="661">
        <f t="shared" si="1"/>
        <v>17699.091894560654</v>
      </c>
    </row>
    <row r="25" spans="1:15" ht="14.25">
      <c r="A25" s="566" t="s">
        <v>226</v>
      </c>
      <c r="B25" s="654">
        <f>+'11'!D24</f>
        <v>763578.90866751946</v>
      </c>
      <c r="C25" s="632">
        <f t="shared" ref="C25:N34" si="2">C$53*$B25/$B$42</f>
        <v>35.245908554059312</v>
      </c>
      <c r="D25" s="634">
        <f t="shared" si="2"/>
        <v>0</v>
      </c>
      <c r="E25" s="634">
        <f t="shared" si="2"/>
        <v>378.60139662778198</v>
      </c>
      <c r="F25" s="634">
        <f t="shared" si="2"/>
        <v>1317.3522892702226</v>
      </c>
      <c r="G25" s="632">
        <f t="shared" si="2"/>
        <v>1120.6207047313612</v>
      </c>
      <c r="H25" s="634">
        <f t="shared" si="2"/>
        <v>0</v>
      </c>
      <c r="I25" s="634">
        <f t="shared" si="2"/>
        <v>0</v>
      </c>
      <c r="J25" s="633">
        <f t="shared" si="2"/>
        <v>3857.4354848564944</v>
      </c>
      <c r="K25" s="631">
        <f t="shared" si="2"/>
        <v>1888.9850177669875</v>
      </c>
      <c r="L25" s="632">
        <f t="shared" si="2"/>
        <v>0</v>
      </c>
      <c r="M25" s="631">
        <f t="shared" si="2"/>
        <v>0</v>
      </c>
      <c r="N25" s="631">
        <f t="shared" si="2"/>
        <v>0</v>
      </c>
      <c r="O25" s="661">
        <f t="shared" si="1"/>
        <v>8598.2408018069073</v>
      </c>
    </row>
    <row r="26" spans="1:15" ht="14.25">
      <c r="A26" s="566" t="s">
        <v>324</v>
      </c>
      <c r="B26" s="654">
        <f>+'11'!D25</f>
        <v>13255287.292458789</v>
      </c>
      <c r="C26" s="632">
        <f t="shared" si="2"/>
        <v>611.8485443541955</v>
      </c>
      <c r="D26" s="634">
        <f t="shared" si="2"/>
        <v>0</v>
      </c>
      <c r="E26" s="634">
        <f t="shared" si="2"/>
        <v>6572.3008122171041</v>
      </c>
      <c r="F26" s="634">
        <f t="shared" si="2"/>
        <v>22868.472218708699</v>
      </c>
      <c r="G26" s="632">
        <f t="shared" si="2"/>
        <v>19453.325934595294</v>
      </c>
      <c r="H26" s="634">
        <f t="shared" si="2"/>
        <v>0</v>
      </c>
      <c r="I26" s="634">
        <f t="shared" si="2"/>
        <v>0</v>
      </c>
      <c r="J26" s="633">
        <f t="shared" si="2"/>
        <v>66962.844289563451</v>
      </c>
      <c r="K26" s="631">
        <f t="shared" si="2"/>
        <v>32791.685073316221</v>
      </c>
      <c r="L26" s="632">
        <f t="shared" si="2"/>
        <v>0</v>
      </c>
      <c r="M26" s="631">
        <f t="shared" si="2"/>
        <v>0</v>
      </c>
      <c r="N26" s="631">
        <f t="shared" si="2"/>
        <v>0</v>
      </c>
      <c r="O26" s="661">
        <f t="shared" si="1"/>
        <v>149260.47687275495</v>
      </c>
    </row>
    <row r="27" spans="1:15" ht="14.25">
      <c r="A27" s="566" t="s">
        <v>278</v>
      </c>
      <c r="B27" s="654">
        <f>+'11'!D26</f>
        <v>262182.63905832934</v>
      </c>
      <c r="C27" s="632">
        <f t="shared" si="2"/>
        <v>12.102043699501277</v>
      </c>
      <c r="D27" s="634">
        <f t="shared" si="2"/>
        <v>0</v>
      </c>
      <c r="E27" s="634">
        <f t="shared" si="2"/>
        <v>129.9966672629279</v>
      </c>
      <c r="F27" s="634">
        <f t="shared" si="2"/>
        <v>452.32640117458817</v>
      </c>
      <c r="G27" s="632">
        <f t="shared" si="2"/>
        <v>384.77659664877399</v>
      </c>
      <c r="H27" s="634">
        <f t="shared" si="2"/>
        <v>0</v>
      </c>
      <c r="I27" s="634">
        <f t="shared" si="2"/>
        <v>0</v>
      </c>
      <c r="J27" s="633">
        <f t="shared" si="2"/>
        <v>1324.4899825504335</v>
      </c>
      <c r="K27" s="631">
        <f t="shared" si="2"/>
        <v>648.60235331020851</v>
      </c>
      <c r="L27" s="632">
        <f t="shared" si="2"/>
        <v>0</v>
      </c>
      <c r="M27" s="631">
        <f t="shared" si="2"/>
        <v>0</v>
      </c>
      <c r="N27" s="631">
        <f t="shared" si="2"/>
        <v>0</v>
      </c>
      <c r="O27" s="661">
        <f t="shared" si="1"/>
        <v>2952.2940446464331</v>
      </c>
    </row>
    <row r="28" spans="1:15" ht="14.25">
      <c r="A28" s="553" t="s">
        <v>289</v>
      </c>
      <c r="B28" s="654">
        <f>+'11'!D27</f>
        <v>7600597.8860155717</v>
      </c>
      <c r="C28" s="632">
        <f t="shared" si="2"/>
        <v>350.8347009140964</v>
      </c>
      <c r="D28" s="634">
        <f t="shared" si="2"/>
        <v>0</v>
      </c>
      <c r="E28" s="634">
        <f t="shared" si="2"/>
        <v>3768.5652945459196</v>
      </c>
      <c r="F28" s="634">
        <f t="shared" si="2"/>
        <v>13112.809837083625</v>
      </c>
      <c r="G28" s="632">
        <f t="shared" si="2"/>
        <v>11154.560796171938</v>
      </c>
      <c r="H28" s="634">
        <f t="shared" si="2"/>
        <v>0</v>
      </c>
      <c r="I28" s="634">
        <f t="shared" si="2"/>
        <v>0</v>
      </c>
      <c r="J28" s="633">
        <f t="shared" si="2"/>
        <v>38396.576514671433</v>
      </c>
      <c r="K28" s="631">
        <f t="shared" si="2"/>
        <v>18802.792180063232</v>
      </c>
      <c r="L28" s="632">
        <f t="shared" si="2"/>
        <v>0</v>
      </c>
      <c r="M28" s="631">
        <f t="shared" si="2"/>
        <v>0</v>
      </c>
      <c r="N28" s="631">
        <f t="shared" si="2"/>
        <v>0</v>
      </c>
      <c r="O28" s="661">
        <f t="shared" si="1"/>
        <v>85586.139323450247</v>
      </c>
    </row>
    <row r="29" spans="1:15" ht="14.25">
      <c r="A29" s="553" t="s">
        <v>382</v>
      </c>
      <c r="B29" s="654">
        <f>+'11'!D28</f>
        <v>133532.57134685427</v>
      </c>
      <c r="C29" s="632">
        <f t="shared" si="2"/>
        <v>6.1637071758472821</v>
      </c>
      <c r="D29" s="634">
        <f t="shared" si="2"/>
        <v>0</v>
      </c>
      <c r="E29" s="634">
        <f t="shared" si="2"/>
        <v>66.208766943864205</v>
      </c>
      <c r="F29" s="634">
        <f t="shared" si="2"/>
        <v>230.37493120768346</v>
      </c>
      <c r="G29" s="632">
        <f t="shared" si="2"/>
        <v>195.97105486901182</v>
      </c>
      <c r="H29" s="634">
        <f t="shared" si="2"/>
        <v>0</v>
      </c>
      <c r="I29" s="634">
        <f t="shared" si="2"/>
        <v>0</v>
      </c>
      <c r="J29" s="633">
        <f t="shared" si="2"/>
        <v>674.57766741665091</v>
      </c>
      <c r="K29" s="631">
        <f t="shared" si="2"/>
        <v>330.34048451951259</v>
      </c>
      <c r="L29" s="632">
        <f t="shared" si="2"/>
        <v>0</v>
      </c>
      <c r="M29" s="631">
        <f t="shared" si="2"/>
        <v>0</v>
      </c>
      <c r="N29" s="631">
        <f t="shared" si="2"/>
        <v>0</v>
      </c>
      <c r="O29" s="661">
        <f t="shared" si="1"/>
        <v>1503.6366121325702</v>
      </c>
    </row>
    <row r="30" spans="1:15" ht="14.25">
      <c r="A30" s="553" t="s">
        <v>141</v>
      </c>
      <c r="B30" s="654">
        <f>+'11'!D29</f>
        <v>353259.54300491622</v>
      </c>
      <c r="C30" s="632">
        <f t="shared" si="2"/>
        <v>16.306046968122196</v>
      </c>
      <c r="D30" s="634">
        <f t="shared" si="2"/>
        <v>0</v>
      </c>
      <c r="E30" s="634">
        <f t="shared" si="2"/>
        <v>175.15485935454103</v>
      </c>
      <c r="F30" s="634">
        <f t="shared" si="2"/>
        <v>609.45537180455449</v>
      </c>
      <c r="G30" s="632">
        <f t="shared" si="2"/>
        <v>518.4401422585903</v>
      </c>
      <c r="H30" s="634">
        <f t="shared" si="2"/>
        <v>0</v>
      </c>
      <c r="I30" s="634">
        <f t="shared" si="2"/>
        <v>0</v>
      </c>
      <c r="J30" s="633">
        <f t="shared" si="2"/>
        <v>1784.590801400323</v>
      </c>
      <c r="K30" s="631">
        <f t="shared" si="2"/>
        <v>873.91358842529121</v>
      </c>
      <c r="L30" s="632">
        <f t="shared" si="2"/>
        <v>0</v>
      </c>
      <c r="M30" s="631">
        <f t="shared" si="2"/>
        <v>0</v>
      </c>
      <c r="N30" s="631">
        <f t="shared" si="2"/>
        <v>0</v>
      </c>
      <c r="O30" s="661">
        <f t="shared" si="1"/>
        <v>3977.8608102114222</v>
      </c>
    </row>
    <row r="31" spans="1:15" ht="14.25">
      <c r="A31" s="553" t="s">
        <v>321</v>
      </c>
      <c r="B31" s="654">
        <f>+'11'!D30</f>
        <v>2039796.9803739935</v>
      </c>
      <c r="C31" s="632">
        <f t="shared" si="2"/>
        <v>94.154640762101877</v>
      </c>
      <c r="D31" s="634">
        <f t="shared" si="2"/>
        <v>0</v>
      </c>
      <c r="E31" s="634">
        <f t="shared" si="2"/>
        <v>1011.3820285507535</v>
      </c>
      <c r="F31" s="634">
        <f t="shared" si="2"/>
        <v>3519.1270885563563</v>
      </c>
      <c r="G31" s="632">
        <f t="shared" si="2"/>
        <v>2993.585474544474</v>
      </c>
      <c r="H31" s="634">
        <f t="shared" si="2"/>
        <v>0</v>
      </c>
      <c r="I31" s="634">
        <f t="shared" si="2"/>
        <v>0</v>
      </c>
      <c r="J31" s="633">
        <f t="shared" si="2"/>
        <v>10304.613137794056</v>
      </c>
      <c r="K31" s="631">
        <f t="shared" si="2"/>
        <v>5046.1660104477396</v>
      </c>
      <c r="L31" s="632">
        <f t="shared" si="2"/>
        <v>0</v>
      </c>
      <c r="M31" s="631">
        <f t="shared" si="2"/>
        <v>0</v>
      </c>
      <c r="N31" s="631">
        <f t="shared" si="2"/>
        <v>0</v>
      </c>
      <c r="O31" s="661">
        <f t="shared" si="1"/>
        <v>22969.02838065548</v>
      </c>
    </row>
    <row r="32" spans="1:15" ht="14.25">
      <c r="A32" s="566" t="s">
        <v>383</v>
      </c>
      <c r="B32" s="654">
        <f>+'11'!D31</f>
        <v>55612.200520694838</v>
      </c>
      <c r="C32" s="632">
        <f t="shared" si="2"/>
        <v>2.5669940746044042</v>
      </c>
      <c r="D32" s="634">
        <f t="shared" si="2"/>
        <v>0</v>
      </c>
      <c r="E32" s="634">
        <f t="shared" si="2"/>
        <v>27.573910892092385</v>
      </c>
      <c r="F32" s="634">
        <f t="shared" si="2"/>
        <v>95.944058741925701</v>
      </c>
      <c r="G32" s="632">
        <f t="shared" si="2"/>
        <v>81.615904566974521</v>
      </c>
      <c r="H32" s="634">
        <f t="shared" si="2"/>
        <v>0</v>
      </c>
      <c r="I32" s="634">
        <f t="shared" si="2"/>
        <v>0</v>
      </c>
      <c r="J32" s="633">
        <f t="shared" si="2"/>
        <v>280.94080813969998</v>
      </c>
      <c r="K32" s="631">
        <f t="shared" si="2"/>
        <v>137.57663077934433</v>
      </c>
      <c r="L32" s="632">
        <f t="shared" si="2"/>
        <v>0</v>
      </c>
      <c r="M32" s="631">
        <f t="shared" si="2"/>
        <v>0</v>
      </c>
      <c r="N32" s="631">
        <f t="shared" si="2"/>
        <v>0</v>
      </c>
      <c r="O32" s="661">
        <f t="shared" si="1"/>
        <v>626.21830719464128</v>
      </c>
    </row>
    <row r="33" spans="1:16" ht="14.25">
      <c r="A33" s="553" t="s">
        <v>360</v>
      </c>
      <c r="B33" s="654">
        <f>+'11'!D32</f>
        <v>2854845.4812326864</v>
      </c>
      <c r="C33" s="632">
        <f t="shared" si="2"/>
        <v>131.77632543974545</v>
      </c>
      <c r="D33" s="634">
        <f t="shared" si="2"/>
        <v>0</v>
      </c>
      <c r="E33" s="634">
        <f t="shared" si="2"/>
        <v>1415.5033279236827</v>
      </c>
      <c r="F33" s="634">
        <f t="shared" si="2"/>
        <v>4925.2764678603617</v>
      </c>
      <c r="G33" s="632">
        <f t="shared" si="2"/>
        <v>4189.7424336416861</v>
      </c>
      <c r="H33" s="634">
        <f t="shared" si="2"/>
        <v>0</v>
      </c>
      <c r="I33" s="634">
        <f t="shared" si="2"/>
        <v>0</v>
      </c>
      <c r="J33" s="633">
        <f t="shared" si="2"/>
        <v>14422.061869553594</v>
      </c>
      <c r="K33" s="631">
        <f t="shared" si="2"/>
        <v>7062.4794384367515</v>
      </c>
      <c r="L33" s="632">
        <f t="shared" si="2"/>
        <v>0</v>
      </c>
      <c r="M33" s="631">
        <f t="shared" si="2"/>
        <v>0</v>
      </c>
      <c r="N33" s="631">
        <f t="shared" si="2"/>
        <v>0</v>
      </c>
      <c r="O33" s="661">
        <f t="shared" si="1"/>
        <v>32146.839862855824</v>
      </c>
    </row>
    <row r="34" spans="1:16" ht="14.25">
      <c r="A34" s="566" t="s">
        <v>384</v>
      </c>
      <c r="B34" s="654">
        <f>+'11'!D33</f>
        <v>73251.945609507733</v>
      </c>
      <c r="C34" s="632">
        <f t="shared" si="2"/>
        <v>3.3812240582509689</v>
      </c>
      <c r="D34" s="634">
        <f t="shared" si="2"/>
        <v>0</v>
      </c>
      <c r="E34" s="634">
        <f t="shared" si="2"/>
        <v>36.320134826481556</v>
      </c>
      <c r="F34" s="634">
        <f t="shared" si="2"/>
        <v>126.37674659005106</v>
      </c>
      <c r="G34" s="632">
        <f t="shared" si="2"/>
        <v>107.50381654086891</v>
      </c>
      <c r="H34" s="634">
        <f t="shared" si="2"/>
        <v>0</v>
      </c>
      <c r="I34" s="634">
        <f t="shared" si="2"/>
        <v>0</v>
      </c>
      <c r="J34" s="633">
        <f t="shared" si="2"/>
        <v>370.05298486044018</v>
      </c>
      <c r="K34" s="631">
        <f t="shared" si="2"/>
        <v>181.21483740312786</v>
      </c>
      <c r="L34" s="632">
        <f t="shared" si="2"/>
        <v>0</v>
      </c>
      <c r="M34" s="631">
        <f t="shared" si="2"/>
        <v>0</v>
      </c>
      <c r="N34" s="631">
        <f t="shared" si="2"/>
        <v>0</v>
      </c>
      <c r="O34" s="661">
        <f t="shared" si="1"/>
        <v>824.84974427922043</v>
      </c>
    </row>
    <row r="35" spans="1:16" ht="14.25">
      <c r="A35" s="553" t="s">
        <v>455</v>
      </c>
      <c r="B35" s="654">
        <f>+'11'!D34</f>
        <v>22087.516445763005</v>
      </c>
      <c r="C35" s="632">
        <f t="shared" ref="C35:N40" si="3">C$53*$B35/$B$42</f>
        <v>1.0195339027791548</v>
      </c>
      <c r="D35" s="634">
        <f t="shared" si="3"/>
        <v>0</v>
      </c>
      <c r="E35" s="634">
        <f t="shared" si="3"/>
        <v>10.951539493145102</v>
      </c>
      <c r="F35" s="634">
        <f t="shared" si="3"/>
        <v>38.106134184475145</v>
      </c>
      <c r="G35" s="632">
        <f t="shared" si="3"/>
        <v>32.415416356129306</v>
      </c>
      <c r="H35" s="634">
        <f t="shared" si="3"/>
        <v>0</v>
      </c>
      <c r="I35" s="634">
        <f t="shared" si="3"/>
        <v>0</v>
      </c>
      <c r="J35" s="633">
        <f t="shared" si="3"/>
        <v>111.58135556535682</v>
      </c>
      <c r="K35" s="631">
        <f t="shared" si="3"/>
        <v>54.641356868456207</v>
      </c>
      <c r="L35" s="632">
        <f t="shared" si="3"/>
        <v>0</v>
      </c>
      <c r="M35" s="631">
        <f t="shared" si="3"/>
        <v>0</v>
      </c>
      <c r="N35" s="631">
        <f t="shared" si="3"/>
        <v>0</v>
      </c>
      <c r="O35" s="661">
        <f t="shared" si="1"/>
        <v>248.7153363703417</v>
      </c>
    </row>
    <row r="36" spans="1:16" ht="14.25">
      <c r="A36" s="553" t="s">
        <v>386</v>
      </c>
      <c r="B36" s="654">
        <f>+'11'!D35</f>
        <v>73100.498734021574</v>
      </c>
      <c r="C36" s="632">
        <f t="shared" si="3"/>
        <v>3.3742334477671116</v>
      </c>
      <c r="D36" s="634">
        <f t="shared" si="3"/>
        <v>0</v>
      </c>
      <c r="E36" s="634">
        <f t="shared" si="3"/>
        <v>36.245043702403713</v>
      </c>
      <c r="F36" s="634">
        <f t="shared" si="3"/>
        <v>126.11546529238835</v>
      </c>
      <c r="G36" s="632">
        <f t="shared" si="3"/>
        <v>107.28155463393276</v>
      </c>
      <c r="H36" s="634">
        <f t="shared" si="3"/>
        <v>0</v>
      </c>
      <c r="I36" s="634">
        <f t="shared" si="3"/>
        <v>0</v>
      </c>
      <c r="J36" s="633">
        <f t="shared" si="3"/>
        <v>369.28790800336668</v>
      </c>
      <c r="K36" s="631">
        <f t="shared" si="3"/>
        <v>180.84017949215939</v>
      </c>
      <c r="L36" s="632">
        <f t="shared" si="3"/>
        <v>0</v>
      </c>
      <c r="M36" s="631">
        <f t="shared" si="3"/>
        <v>0</v>
      </c>
      <c r="N36" s="631">
        <f t="shared" si="3"/>
        <v>0</v>
      </c>
      <c r="O36" s="661">
        <f t="shared" si="1"/>
        <v>823.144384572018</v>
      </c>
    </row>
    <row r="37" spans="1:16" ht="14.25">
      <c r="A37" s="553" t="s">
        <v>387</v>
      </c>
      <c r="B37" s="654">
        <f>+'11'!D36</f>
        <v>4896.1801161505618</v>
      </c>
      <c r="C37" s="632">
        <f t="shared" si="3"/>
        <v>0.22600194253556505</v>
      </c>
      <c r="D37" s="634">
        <f t="shared" si="3"/>
        <v>0</v>
      </c>
      <c r="E37" s="634">
        <f t="shared" si="3"/>
        <v>2.4276477638055405</v>
      </c>
      <c r="F37" s="634">
        <f t="shared" si="3"/>
        <v>8.4470563703047077</v>
      </c>
      <c r="G37" s="632">
        <f t="shared" si="3"/>
        <v>7.1855845544856294</v>
      </c>
      <c r="H37" s="634">
        <f t="shared" si="3"/>
        <v>0</v>
      </c>
      <c r="I37" s="634">
        <f t="shared" si="3"/>
        <v>0</v>
      </c>
      <c r="J37" s="633">
        <f t="shared" si="3"/>
        <v>24.734442905509443</v>
      </c>
      <c r="K37" s="631">
        <f t="shared" si="3"/>
        <v>12.112449386320325</v>
      </c>
      <c r="L37" s="632">
        <f t="shared" si="3"/>
        <v>0</v>
      </c>
      <c r="M37" s="631">
        <f t="shared" si="3"/>
        <v>0</v>
      </c>
      <c r="N37" s="631">
        <f t="shared" si="3"/>
        <v>0</v>
      </c>
      <c r="O37" s="661">
        <f t="shared" si="1"/>
        <v>55.133182922961211</v>
      </c>
    </row>
    <row r="38" spans="1:16" ht="14.25">
      <c r="A38" s="488" t="s">
        <v>370</v>
      </c>
      <c r="B38" s="654">
        <f>+'11'!D37</f>
        <v>164122.36381885261</v>
      </c>
      <c r="C38" s="632">
        <f t="shared" si="3"/>
        <v>7.5756961869596413</v>
      </c>
      <c r="D38" s="634">
        <f t="shared" si="3"/>
        <v>0</v>
      </c>
      <c r="E38" s="634">
        <f t="shared" si="3"/>
        <v>81.375946158730883</v>
      </c>
      <c r="F38" s="634">
        <f t="shared" si="3"/>
        <v>283.14948100713917</v>
      </c>
      <c r="G38" s="632">
        <f t="shared" si="3"/>
        <v>240.86432576537052</v>
      </c>
      <c r="H38" s="634">
        <f t="shared" si="3"/>
        <v>0</v>
      </c>
      <c r="I38" s="634">
        <f t="shared" si="3"/>
        <v>0</v>
      </c>
      <c r="J38" s="633">
        <f t="shared" si="3"/>
        <v>829.11068242854367</v>
      </c>
      <c r="K38" s="631">
        <f t="shared" si="3"/>
        <v>406.01525633457152</v>
      </c>
      <c r="L38" s="632">
        <f t="shared" si="3"/>
        <v>0</v>
      </c>
      <c r="M38" s="631">
        <f t="shared" si="3"/>
        <v>0</v>
      </c>
      <c r="N38" s="631">
        <f t="shared" si="3"/>
        <v>0</v>
      </c>
      <c r="O38" s="661">
        <f t="shared" si="1"/>
        <v>1848.0913878813153</v>
      </c>
    </row>
    <row r="39" spans="1:16" ht="14.25">
      <c r="A39" s="1584" t="s">
        <v>388</v>
      </c>
      <c r="B39" s="654">
        <f>+'11'!D38</f>
        <v>42776.106023094508</v>
      </c>
      <c r="C39" s="632">
        <f t="shared" si="3"/>
        <v>1.9744949789403046</v>
      </c>
      <c r="D39" s="634">
        <f t="shared" si="3"/>
        <v>0</v>
      </c>
      <c r="E39" s="634">
        <f t="shared" si="3"/>
        <v>21.209456283834299</v>
      </c>
      <c r="F39" s="634">
        <f t="shared" si="3"/>
        <v>73.798792182362348</v>
      </c>
      <c r="G39" s="632">
        <f t="shared" si="3"/>
        <v>62.77778175004044</v>
      </c>
      <c r="H39" s="634">
        <f t="shared" si="3"/>
        <v>0</v>
      </c>
      <c r="I39" s="634">
        <f t="shared" si="3"/>
        <v>0</v>
      </c>
      <c r="J39" s="633">
        <f t="shared" si="3"/>
        <v>216.09563517857191</v>
      </c>
      <c r="K39" s="631">
        <f t="shared" si="3"/>
        <v>105.82196873017803</v>
      </c>
      <c r="L39" s="632">
        <f t="shared" si="3"/>
        <v>0</v>
      </c>
      <c r="M39" s="631">
        <f t="shared" si="3"/>
        <v>0</v>
      </c>
      <c r="N39" s="631">
        <f t="shared" si="3"/>
        <v>0</v>
      </c>
      <c r="O39" s="1585">
        <f t="shared" si="1"/>
        <v>481.67812910392729</v>
      </c>
    </row>
    <row r="40" spans="1:16" ht="14.25">
      <c r="A40" s="473" t="s">
        <v>1635</v>
      </c>
      <c r="B40" s="660">
        <f>+'11'!D39</f>
        <v>36126.125311018011</v>
      </c>
      <c r="C40" s="657">
        <f t="shared" si="3"/>
        <v>1.6675396539521925</v>
      </c>
      <c r="D40" s="659">
        <f t="shared" si="3"/>
        <v>0</v>
      </c>
      <c r="E40" s="659">
        <f t="shared" si="3"/>
        <v>17.912230605438516</v>
      </c>
      <c r="F40" s="659">
        <f t="shared" si="3"/>
        <v>62.326019407713495</v>
      </c>
      <c r="G40" s="657">
        <f t="shared" si="3"/>
        <v>53.018337130202269</v>
      </c>
      <c r="H40" s="659">
        <f t="shared" si="3"/>
        <v>0</v>
      </c>
      <c r="I40" s="659">
        <f t="shared" si="3"/>
        <v>0</v>
      </c>
      <c r="J40" s="658">
        <f t="shared" si="3"/>
        <v>182.50137100862668</v>
      </c>
      <c r="K40" s="656">
        <f t="shared" si="3"/>
        <v>89.370867487121558</v>
      </c>
      <c r="L40" s="657">
        <f t="shared" si="3"/>
        <v>0</v>
      </c>
      <c r="M40" s="656">
        <f t="shared" si="3"/>
        <v>0</v>
      </c>
      <c r="N40" s="656">
        <f t="shared" si="3"/>
        <v>0</v>
      </c>
      <c r="O40" s="655">
        <f t="shared" ref="O40" si="4">SUM(C40:N40)</f>
        <v>406.79636529305469</v>
      </c>
    </row>
    <row r="41" spans="1:16" ht="6.75" customHeight="1">
      <c r="A41" s="553"/>
      <c r="B41" s="654"/>
      <c r="C41" s="632"/>
      <c r="D41" s="634"/>
      <c r="E41" s="634"/>
      <c r="F41" s="634"/>
      <c r="G41" s="632"/>
      <c r="H41" s="634"/>
      <c r="I41" s="634"/>
      <c r="J41" s="633"/>
      <c r="K41" s="631"/>
      <c r="L41" s="632"/>
      <c r="M41" s="631"/>
      <c r="N41" s="631"/>
      <c r="O41" s="630"/>
    </row>
    <row r="42" spans="1:16" ht="14.25" customHeight="1">
      <c r="A42" s="553" t="s">
        <v>847</v>
      </c>
      <c r="B42" s="654">
        <f>SUM(B15:B40)</f>
        <v>82312312.769522548</v>
      </c>
      <c r="C42" s="635">
        <f t="shared" ref="C42:O42" si="5">SUM(C15:C40)</f>
        <v>3799.4399999999996</v>
      </c>
      <c r="D42" s="634">
        <f t="shared" si="5"/>
        <v>0</v>
      </c>
      <c r="E42" s="634">
        <f t="shared" si="5"/>
        <v>40812.489999999991</v>
      </c>
      <c r="F42" s="634">
        <f t="shared" si="5"/>
        <v>142007.99999999997</v>
      </c>
      <c r="G42" s="634">
        <f t="shared" si="5"/>
        <v>120800.71999999999</v>
      </c>
      <c r="H42" s="634">
        <f t="shared" si="5"/>
        <v>0</v>
      </c>
      <c r="I42" s="634">
        <f t="shared" si="5"/>
        <v>0</v>
      </c>
      <c r="J42" s="634">
        <f t="shared" si="5"/>
        <v>415823.99999999983</v>
      </c>
      <c r="K42" s="634">
        <f t="shared" si="5"/>
        <v>203628.89</v>
      </c>
      <c r="L42" s="634">
        <f t="shared" si="5"/>
        <v>0</v>
      </c>
      <c r="M42" s="634">
        <f t="shared" si="5"/>
        <v>0</v>
      </c>
      <c r="N42" s="634">
        <f t="shared" si="5"/>
        <v>0</v>
      </c>
      <c r="O42" s="634">
        <f t="shared" si="5"/>
        <v>926873.54</v>
      </c>
    </row>
    <row r="43" spans="1:16" ht="6" customHeight="1" thickBot="1">
      <c r="A43" s="543"/>
      <c r="B43" s="653"/>
      <c r="C43" s="651"/>
      <c r="D43" s="542"/>
      <c r="E43" s="542"/>
      <c r="F43" s="542"/>
      <c r="G43" s="651"/>
      <c r="H43" s="542"/>
      <c r="I43" s="542"/>
      <c r="J43" s="652"/>
      <c r="K43" s="650"/>
      <c r="L43" s="651"/>
      <c r="M43" s="650"/>
      <c r="N43" s="650"/>
      <c r="O43" s="649"/>
    </row>
    <row r="44" spans="1:16" ht="6" customHeight="1"/>
    <row r="45" spans="1:16">
      <c r="A45" s="471"/>
      <c r="B45" s="471"/>
      <c r="C45" s="471"/>
      <c r="D45" s="471"/>
      <c r="E45" s="471"/>
      <c r="F45" s="471"/>
      <c r="G45" s="471"/>
      <c r="H45" s="471"/>
      <c r="I45" s="471"/>
      <c r="J45" s="471"/>
      <c r="K45" s="471"/>
      <c r="L45" s="471"/>
      <c r="M45" s="471"/>
      <c r="N45" s="471"/>
      <c r="O45" s="471"/>
      <c r="P45" s="471"/>
    </row>
    <row r="46" spans="1:16">
      <c r="A46" s="471"/>
      <c r="B46" s="471"/>
      <c r="C46" s="471"/>
      <c r="D46" s="471"/>
      <c r="E46" s="471"/>
      <c r="F46" s="471"/>
      <c r="G46" s="471"/>
      <c r="H46" s="471"/>
      <c r="I46" s="471"/>
      <c r="J46" s="471"/>
      <c r="K46" s="471"/>
      <c r="L46" s="471"/>
      <c r="M46" s="471"/>
      <c r="N46" s="471"/>
      <c r="O46" s="471"/>
      <c r="P46" s="471"/>
    </row>
    <row r="47" spans="1:16" ht="15.75">
      <c r="A47" s="536" t="s">
        <v>877</v>
      </c>
      <c r="B47" s="521"/>
      <c r="C47" s="532" t="s">
        <v>860</v>
      </c>
      <c r="D47" s="535" t="s">
        <v>855</v>
      </c>
      <c r="E47" s="534" t="s">
        <v>859</v>
      </c>
      <c r="F47" s="533" t="s">
        <v>858</v>
      </c>
      <c r="G47" s="533" t="s">
        <v>857</v>
      </c>
      <c r="H47" s="533" t="s">
        <v>206</v>
      </c>
      <c r="I47" s="533" t="s">
        <v>856</v>
      </c>
      <c r="J47" s="530" t="s">
        <v>854</v>
      </c>
      <c r="K47" s="530" t="s">
        <v>855</v>
      </c>
      <c r="L47" s="530"/>
      <c r="M47" s="530"/>
      <c r="N47" s="530"/>
      <c r="O47" s="471"/>
      <c r="P47" s="471"/>
    </row>
    <row r="48" spans="1:16" ht="41.25" customHeight="1">
      <c r="A48" s="529"/>
      <c r="B48" s="518"/>
      <c r="C48" s="648"/>
      <c r="D48" s="647"/>
      <c r="E48" s="646"/>
      <c r="F48" s="526"/>
      <c r="G48" s="526"/>
      <c r="H48" s="526"/>
      <c r="I48" s="526"/>
      <c r="J48" s="1612" t="s">
        <v>1668</v>
      </c>
      <c r="K48" s="1611" t="s">
        <v>1667</v>
      </c>
      <c r="L48" s="523"/>
      <c r="M48" s="523"/>
      <c r="N48" s="523"/>
      <c r="O48" s="471"/>
      <c r="P48" s="471"/>
    </row>
    <row r="49" spans="1:18">
      <c r="A49" s="522" t="s">
        <v>876</v>
      </c>
      <c r="B49" s="489"/>
      <c r="C49" s="1837">
        <v>48492</v>
      </c>
      <c r="D49" s="1842">
        <v>0</v>
      </c>
      <c r="E49" s="1837">
        <v>471815</v>
      </c>
      <c r="F49" s="1843">
        <v>1812438</v>
      </c>
      <c r="G49" s="1843">
        <v>1541771</v>
      </c>
      <c r="H49" s="1843">
        <v>0</v>
      </c>
      <c r="I49" s="1843">
        <v>0</v>
      </c>
      <c r="J49" s="1841">
        <v>5307132</v>
      </c>
      <c r="K49" s="1841">
        <v>2598901</v>
      </c>
      <c r="L49" s="520"/>
      <c r="M49" s="520"/>
      <c r="N49" s="520"/>
      <c r="O49" s="471"/>
      <c r="P49" s="471"/>
    </row>
    <row r="50" spans="1:18">
      <c r="A50" s="511" t="s">
        <v>875</v>
      </c>
      <c r="B50" s="489"/>
      <c r="C50" s="645">
        <f>('4A'!$C$1)/((1+'4A'!$C$1)^12-1)*C49</f>
        <v>3834.4212248649624</v>
      </c>
      <c r="D50" s="500">
        <f>('4A'!$C$1)/((1+'4A'!$C$1)^12-1)*D49</f>
        <v>0</v>
      </c>
      <c r="E50" s="645">
        <f>('4A'!$C$1)/((1+'4A'!$C$1)^12-1)*E49</f>
        <v>37307.956986918718</v>
      </c>
      <c r="F50" s="645">
        <f>('4A'!$C$1)/((1+'4A'!$C$1)^12-1)*F49</f>
        <v>143315.40740641349</v>
      </c>
      <c r="G50" s="644">
        <f>('4A'!$C$1)/((1+'4A'!$C$1)^12-1)*G49</f>
        <v>121912.8814295405</v>
      </c>
      <c r="H50" s="644">
        <f>('4A'!$C$1)/((1+'4A'!$C$1)^12-1)*H49</f>
        <v>0</v>
      </c>
      <c r="I50" s="644">
        <f>('4A'!$C$1)/((1+'4A'!$C$1)^12-1)*I49</f>
        <v>0</v>
      </c>
      <c r="J50" s="644">
        <f>('4A'!$C$1)/((1+'4A'!$C$1)^12-1)*J49</f>
        <v>419652.30520415818</v>
      </c>
      <c r="K50" s="644">
        <f>('4A'!$C$1)/((1+'4A'!$C$1)^12-1)*K49</f>
        <v>205503.6120540043</v>
      </c>
      <c r="L50" s="643"/>
      <c r="M50" s="643"/>
      <c r="N50" s="642"/>
      <c r="O50" s="471"/>
      <c r="P50" s="471"/>
    </row>
    <row r="51" spans="1:18">
      <c r="A51" s="511" t="s">
        <v>851</v>
      </c>
      <c r="B51" s="489"/>
      <c r="C51" s="641">
        <f>+'4A'!D48</f>
        <v>1</v>
      </c>
      <c r="D51" s="641">
        <f>+'4A'!E48</f>
        <v>1</v>
      </c>
      <c r="E51" s="641">
        <f>+'4A'!F48</f>
        <v>1</v>
      </c>
      <c r="F51" s="641">
        <f>+'4A'!G48</f>
        <v>1</v>
      </c>
      <c r="G51" s="641">
        <f>+'4A'!H48</f>
        <v>1</v>
      </c>
      <c r="H51" s="641">
        <f>+'4A'!I48</f>
        <v>1</v>
      </c>
      <c r="I51" s="641">
        <f>+'4A'!J48</f>
        <v>1</v>
      </c>
      <c r="J51" s="508">
        <f>+Peajes!C37</f>
        <v>1</v>
      </c>
      <c r="K51" s="508">
        <f>+Peajes!C36</f>
        <v>1</v>
      </c>
      <c r="L51" s="508"/>
      <c r="M51" s="508"/>
      <c r="N51" s="508"/>
      <c r="O51" s="471"/>
      <c r="P51" s="471"/>
    </row>
    <row r="52" spans="1:18">
      <c r="A52" s="511" t="str">
        <f>+CONCATENATE("FAPCSPT (días del 4 al ",RELACION!C74,"):")</f>
        <v>FAPCSPT (días del 4 al 31):</v>
      </c>
      <c r="B52" s="489"/>
      <c r="C52" s="641">
        <f>+'4A'!D49</f>
        <v>0.9899</v>
      </c>
      <c r="D52" s="641">
        <f>+'4A'!E49</f>
        <v>0.9899</v>
      </c>
      <c r="E52" s="641">
        <f>+'4A'!F49</f>
        <v>1.1040000000000001</v>
      </c>
      <c r="F52" s="641">
        <f>+'4A'!G49</f>
        <v>0.9899</v>
      </c>
      <c r="G52" s="641">
        <f>+'4A'!H49</f>
        <v>0.9899</v>
      </c>
      <c r="H52" s="641">
        <f>+'4A'!I49</f>
        <v>0.99560000000000004</v>
      </c>
      <c r="I52" s="641">
        <f>+'4A'!J49</f>
        <v>0.99650000000000005</v>
      </c>
      <c r="J52" s="508">
        <f>+Peajes!D37</f>
        <v>0.9899</v>
      </c>
      <c r="K52" s="508">
        <f>+Peajes!D36</f>
        <v>0.9899</v>
      </c>
      <c r="L52" s="508"/>
      <c r="M52" s="508"/>
      <c r="N52" s="508"/>
      <c r="O52" s="471"/>
      <c r="P52" s="471"/>
    </row>
    <row r="53" spans="1:18">
      <c r="A53" s="507" t="s">
        <v>874</v>
      </c>
      <c r="B53" s="506"/>
      <c r="C53" s="505">
        <f>+ROUND((ROUND(C50*C51,2)*3+ROUND(C50*C52,2)*(RELACION!$C$74-3))/RELACION!$C$74,2)</f>
        <v>3799.44</v>
      </c>
      <c r="D53" s="505">
        <f>+ROUND((ROUND(D50*D51,2)*3+ROUND(D50*D52,2)*(RELACION!$C$74-3))/RELACION!$C$74,2)</f>
        <v>0</v>
      </c>
      <c r="E53" s="505">
        <f>+ROUND((ROUND(E50*E51,2)*3+ROUND(E50*E52,2)*(RELACION!$C$74-3))/RELACION!$C$74,2)</f>
        <v>40812.49</v>
      </c>
      <c r="F53" s="505">
        <f>+ROUND((ROUND(F50*F51,2)*3+ROUND(F50*F52,2)*(RELACION!$C$74-3))/RELACION!$C$74,2)</f>
        <v>142008</v>
      </c>
      <c r="G53" s="505">
        <f>+ROUND((ROUND(G50*G51,2)*3+ROUND(G50*G52,2)*(RELACION!$C$74-3))/RELACION!$C$74,2)</f>
        <v>120800.72</v>
      </c>
      <c r="H53" s="505">
        <f>+ROUND((ROUND(H50*H51,2)*3+ROUND(H50*H52,2)*(RELACION!$C$74-3))/RELACION!$C$74,2)</f>
        <v>0</v>
      </c>
      <c r="I53" s="505">
        <f>+ROUND((ROUND(I50*I51,2)*3+ROUND(I50*I52,2)*(RELACION!$C$74-3))/RELACION!$C$74,2)</f>
        <v>0</v>
      </c>
      <c r="J53" s="505">
        <f>+ROUND((ROUND(J50*J51,2)*3+ROUND(J50*J52,2)*(RELACION!$C$74-3))/RELACION!$C$74,2)</f>
        <v>415824</v>
      </c>
      <c r="K53" s="505">
        <f>+ROUND((ROUND(K50*K51,2)*3+ROUND(K50*K52,2)*(RELACION!$C$74-3))/RELACION!$C$74,2)</f>
        <v>203628.89</v>
      </c>
      <c r="L53" s="505"/>
      <c r="M53" s="505"/>
      <c r="N53" s="505"/>
    </row>
    <row r="54" spans="1:18">
      <c r="P54" s="638"/>
    </row>
    <row r="55" spans="1:18">
      <c r="A55" s="489" t="s">
        <v>849</v>
      </c>
      <c r="C55" s="504">
        <v>0.12</v>
      </c>
    </row>
    <row r="56" spans="1:18">
      <c r="A56" s="501"/>
    </row>
    <row r="57" spans="1:18">
      <c r="A57" s="640"/>
    </row>
    <row r="58" spans="1:18">
      <c r="P58" s="639"/>
      <c r="Q58" s="639"/>
      <c r="R58" s="638"/>
    </row>
    <row r="64" spans="1:18">
      <c r="B64" s="489"/>
      <c r="D64" s="471"/>
    </row>
    <row r="73" ht="7.5" customHeight="1"/>
    <row r="74" ht="6" customHeight="1"/>
    <row r="76" ht="6.75" customHeight="1"/>
  </sheetData>
  <mergeCells count="5">
    <mergeCell ref="C9:O9"/>
    <mergeCell ref="P5:X5"/>
    <mergeCell ref="A3:O3"/>
    <mergeCell ref="A4:O4"/>
    <mergeCell ref="A6:O6"/>
  </mergeCells>
  <pageMargins left="0.74803149606299213" right="0.74803149606299213" top="0.98425196850393704" bottom="0.98425196850393704" header="0.51181102362204722" footer="0.51181102362204722"/>
  <pageSetup paperSize="9" scale="42" firstPageNumber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showGridLines="0" zoomScale="69" zoomScaleNormal="69" workbookViewId="0">
      <selection activeCell="E49" sqref="E49"/>
    </sheetView>
  </sheetViews>
  <sheetFormatPr defaultColWidth="11.42578125" defaultRowHeight="12.75"/>
  <cols>
    <col min="1" max="1" width="24.7109375" customWidth="1"/>
    <col min="2" max="7" width="16.7109375" customWidth="1"/>
    <col min="8" max="8" width="20.5703125" customWidth="1"/>
    <col min="9" max="9" width="24.140625" customWidth="1"/>
    <col min="10" max="10" width="26.42578125" customWidth="1"/>
    <col min="11" max="11" width="24.140625" customWidth="1"/>
    <col min="12" max="13" width="25.28515625" customWidth="1"/>
    <col min="14" max="14" width="16" customWidth="1"/>
    <col min="257" max="257" width="24.7109375" customWidth="1"/>
    <col min="258" max="263" width="16.7109375" customWidth="1"/>
    <col min="264" max="264" width="20.5703125" customWidth="1"/>
    <col min="265" max="265" width="24.140625" customWidth="1"/>
    <col min="266" max="266" width="26.42578125" customWidth="1"/>
    <col min="267" max="267" width="24.140625" customWidth="1"/>
    <col min="268" max="269" width="25.28515625" customWidth="1"/>
    <col min="270" max="270" width="16" customWidth="1"/>
    <col min="513" max="513" width="24.7109375" customWidth="1"/>
    <col min="514" max="519" width="16.7109375" customWidth="1"/>
    <col min="520" max="520" width="20.5703125" customWidth="1"/>
    <col min="521" max="521" width="24.140625" customWidth="1"/>
    <col min="522" max="522" width="26.42578125" customWidth="1"/>
    <col min="523" max="523" width="24.140625" customWidth="1"/>
    <col min="524" max="525" width="25.28515625" customWidth="1"/>
    <col min="526" max="526" width="16" customWidth="1"/>
    <col min="769" max="769" width="24.7109375" customWidth="1"/>
    <col min="770" max="775" width="16.7109375" customWidth="1"/>
    <col min="776" max="776" width="20.5703125" customWidth="1"/>
    <col min="777" max="777" width="24.140625" customWidth="1"/>
    <col min="778" max="778" width="26.42578125" customWidth="1"/>
    <col min="779" max="779" width="24.140625" customWidth="1"/>
    <col min="780" max="781" width="25.28515625" customWidth="1"/>
    <col min="782" max="782" width="16" customWidth="1"/>
    <col min="1025" max="1025" width="24.7109375" customWidth="1"/>
    <col min="1026" max="1031" width="16.7109375" customWidth="1"/>
    <col min="1032" max="1032" width="20.5703125" customWidth="1"/>
    <col min="1033" max="1033" width="24.140625" customWidth="1"/>
    <col min="1034" max="1034" width="26.42578125" customWidth="1"/>
    <col min="1035" max="1035" width="24.140625" customWidth="1"/>
    <col min="1036" max="1037" width="25.28515625" customWidth="1"/>
    <col min="1038" max="1038" width="16" customWidth="1"/>
    <col min="1281" max="1281" width="24.7109375" customWidth="1"/>
    <col min="1282" max="1287" width="16.7109375" customWidth="1"/>
    <col min="1288" max="1288" width="20.5703125" customWidth="1"/>
    <col min="1289" max="1289" width="24.140625" customWidth="1"/>
    <col min="1290" max="1290" width="26.42578125" customWidth="1"/>
    <col min="1291" max="1291" width="24.140625" customWidth="1"/>
    <col min="1292" max="1293" width="25.28515625" customWidth="1"/>
    <col min="1294" max="1294" width="16" customWidth="1"/>
    <col min="1537" max="1537" width="24.7109375" customWidth="1"/>
    <col min="1538" max="1543" width="16.7109375" customWidth="1"/>
    <col min="1544" max="1544" width="20.5703125" customWidth="1"/>
    <col min="1545" max="1545" width="24.140625" customWidth="1"/>
    <col min="1546" max="1546" width="26.42578125" customWidth="1"/>
    <col min="1547" max="1547" width="24.140625" customWidth="1"/>
    <col min="1548" max="1549" width="25.28515625" customWidth="1"/>
    <col min="1550" max="1550" width="16" customWidth="1"/>
    <col min="1793" max="1793" width="24.7109375" customWidth="1"/>
    <col min="1794" max="1799" width="16.7109375" customWidth="1"/>
    <col min="1800" max="1800" width="20.5703125" customWidth="1"/>
    <col min="1801" max="1801" width="24.140625" customWidth="1"/>
    <col min="1802" max="1802" width="26.42578125" customWidth="1"/>
    <col min="1803" max="1803" width="24.140625" customWidth="1"/>
    <col min="1804" max="1805" width="25.28515625" customWidth="1"/>
    <col min="1806" max="1806" width="16" customWidth="1"/>
    <col min="2049" max="2049" width="24.7109375" customWidth="1"/>
    <col min="2050" max="2055" width="16.7109375" customWidth="1"/>
    <col min="2056" max="2056" width="20.5703125" customWidth="1"/>
    <col min="2057" max="2057" width="24.140625" customWidth="1"/>
    <col min="2058" max="2058" width="26.42578125" customWidth="1"/>
    <col min="2059" max="2059" width="24.140625" customWidth="1"/>
    <col min="2060" max="2061" width="25.28515625" customWidth="1"/>
    <col min="2062" max="2062" width="16" customWidth="1"/>
    <col min="2305" max="2305" width="24.7109375" customWidth="1"/>
    <col min="2306" max="2311" width="16.7109375" customWidth="1"/>
    <col min="2312" max="2312" width="20.5703125" customWidth="1"/>
    <col min="2313" max="2313" width="24.140625" customWidth="1"/>
    <col min="2314" max="2314" width="26.42578125" customWidth="1"/>
    <col min="2315" max="2315" width="24.140625" customWidth="1"/>
    <col min="2316" max="2317" width="25.28515625" customWidth="1"/>
    <col min="2318" max="2318" width="16" customWidth="1"/>
    <col min="2561" max="2561" width="24.7109375" customWidth="1"/>
    <col min="2562" max="2567" width="16.7109375" customWidth="1"/>
    <col min="2568" max="2568" width="20.5703125" customWidth="1"/>
    <col min="2569" max="2569" width="24.140625" customWidth="1"/>
    <col min="2570" max="2570" width="26.42578125" customWidth="1"/>
    <col min="2571" max="2571" width="24.140625" customWidth="1"/>
    <col min="2572" max="2573" width="25.28515625" customWidth="1"/>
    <col min="2574" max="2574" width="16" customWidth="1"/>
    <col min="2817" max="2817" width="24.7109375" customWidth="1"/>
    <col min="2818" max="2823" width="16.7109375" customWidth="1"/>
    <col min="2824" max="2824" width="20.5703125" customWidth="1"/>
    <col min="2825" max="2825" width="24.140625" customWidth="1"/>
    <col min="2826" max="2826" width="26.42578125" customWidth="1"/>
    <col min="2827" max="2827" width="24.140625" customWidth="1"/>
    <col min="2828" max="2829" width="25.28515625" customWidth="1"/>
    <col min="2830" max="2830" width="16" customWidth="1"/>
    <col min="3073" max="3073" width="24.7109375" customWidth="1"/>
    <col min="3074" max="3079" width="16.7109375" customWidth="1"/>
    <col min="3080" max="3080" width="20.5703125" customWidth="1"/>
    <col min="3081" max="3081" width="24.140625" customWidth="1"/>
    <col min="3082" max="3082" width="26.42578125" customWidth="1"/>
    <col min="3083" max="3083" width="24.140625" customWidth="1"/>
    <col min="3084" max="3085" width="25.28515625" customWidth="1"/>
    <col min="3086" max="3086" width="16" customWidth="1"/>
    <col min="3329" max="3329" width="24.7109375" customWidth="1"/>
    <col min="3330" max="3335" width="16.7109375" customWidth="1"/>
    <col min="3336" max="3336" width="20.5703125" customWidth="1"/>
    <col min="3337" max="3337" width="24.140625" customWidth="1"/>
    <col min="3338" max="3338" width="26.42578125" customWidth="1"/>
    <col min="3339" max="3339" width="24.140625" customWidth="1"/>
    <col min="3340" max="3341" width="25.28515625" customWidth="1"/>
    <col min="3342" max="3342" width="16" customWidth="1"/>
    <col min="3585" max="3585" width="24.7109375" customWidth="1"/>
    <col min="3586" max="3591" width="16.7109375" customWidth="1"/>
    <col min="3592" max="3592" width="20.5703125" customWidth="1"/>
    <col min="3593" max="3593" width="24.140625" customWidth="1"/>
    <col min="3594" max="3594" width="26.42578125" customWidth="1"/>
    <col min="3595" max="3595" width="24.140625" customWidth="1"/>
    <col min="3596" max="3597" width="25.28515625" customWidth="1"/>
    <col min="3598" max="3598" width="16" customWidth="1"/>
    <col min="3841" max="3841" width="24.7109375" customWidth="1"/>
    <col min="3842" max="3847" width="16.7109375" customWidth="1"/>
    <col min="3848" max="3848" width="20.5703125" customWidth="1"/>
    <col min="3849" max="3849" width="24.140625" customWidth="1"/>
    <col min="3850" max="3850" width="26.42578125" customWidth="1"/>
    <col min="3851" max="3851" width="24.140625" customWidth="1"/>
    <col min="3852" max="3853" width="25.28515625" customWidth="1"/>
    <col min="3854" max="3854" width="16" customWidth="1"/>
    <col min="4097" max="4097" width="24.7109375" customWidth="1"/>
    <col min="4098" max="4103" width="16.7109375" customWidth="1"/>
    <col min="4104" max="4104" width="20.5703125" customWidth="1"/>
    <col min="4105" max="4105" width="24.140625" customWidth="1"/>
    <col min="4106" max="4106" width="26.42578125" customWidth="1"/>
    <col min="4107" max="4107" width="24.140625" customWidth="1"/>
    <col min="4108" max="4109" width="25.28515625" customWidth="1"/>
    <col min="4110" max="4110" width="16" customWidth="1"/>
    <col min="4353" max="4353" width="24.7109375" customWidth="1"/>
    <col min="4354" max="4359" width="16.7109375" customWidth="1"/>
    <col min="4360" max="4360" width="20.5703125" customWidth="1"/>
    <col min="4361" max="4361" width="24.140625" customWidth="1"/>
    <col min="4362" max="4362" width="26.42578125" customWidth="1"/>
    <col min="4363" max="4363" width="24.140625" customWidth="1"/>
    <col min="4364" max="4365" width="25.28515625" customWidth="1"/>
    <col min="4366" max="4366" width="16" customWidth="1"/>
    <col min="4609" max="4609" width="24.7109375" customWidth="1"/>
    <col min="4610" max="4615" width="16.7109375" customWidth="1"/>
    <col min="4616" max="4616" width="20.5703125" customWidth="1"/>
    <col min="4617" max="4617" width="24.140625" customWidth="1"/>
    <col min="4618" max="4618" width="26.42578125" customWidth="1"/>
    <col min="4619" max="4619" width="24.140625" customWidth="1"/>
    <col min="4620" max="4621" width="25.28515625" customWidth="1"/>
    <col min="4622" max="4622" width="16" customWidth="1"/>
    <col min="4865" max="4865" width="24.7109375" customWidth="1"/>
    <col min="4866" max="4871" width="16.7109375" customWidth="1"/>
    <col min="4872" max="4872" width="20.5703125" customWidth="1"/>
    <col min="4873" max="4873" width="24.140625" customWidth="1"/>
    <col min="4874" max="4874" width="26.42578125" customWidth="1"/>
    <col min="4875" max="4875" width="24.140625" customWidth="1"/>
    <col min="4876" max="4877" width="25.28515625" customWidth="1"/>
    <col min="4878" max="4878" width="16" customWidth="1"/>
    <col min="5121" max="5121" width="24.7109375" customWidth="1"/>
    <col min="5122" max="5127" width="16.7109375" customWidth="1"/>
    <col min="5128" max="5128" width="20.5703125" customWidth="1"/>
    <col min="5129" max="5129" width="24.140625" customWidth="1"/>
    <col min="5130" max="5130" width="26.42578125" customWidth="1"/>
    <col min="5131" max="5131" width="24.140625" customWidth="1"/>
    <col min="5132" max="5133" width="25.28515625" customWidth="1"/>
    <col min="5134" max="5134" width="16" customWidth="1"/>
    <col min="5377" max="5377" width="24.7109375" customWidth="1"/>
    <col min="5378" max="5383" width="16.7109375" customWidth="1"/>
    <col min="5384" max="5384" width="20.5703125" customWidth="1"/>
    <col min="5385" max="5385" width="24.140625" customWidth="1"/>
    <col min="5386" max="5386" width="26.42578125" customWidth="1"/>
    <col min="5387" max="5387" width="24.140625" customWidth="1"/>
    <col min="5388" max="5389" width="25.28515625" customWidth="1"/>
    <col min="5390" max="5390" width="16" customWidth="1"/>
    <col min="5633" max="5633" width="24.7109375" customWidth="1"/>
    <col min="5634" max="5639" width="16.7109375" customWidth="1"/>
    <col min="5640" max="5640" width="20.5703125" customWidth="1"/>
    <col min="5641" max="5641" width="24.140625" customWidth="1"/>
    <col min="5642" max="5642" width="26.42578125" customWidth="1"/>
    <col min="5643" max="5643" width="24.140625" customWidth="1"/>
    <col min="5644" max="5645" width="25.28515625" customWidth="1"/>
    <col min="5646" max="5646" width="16" customWidth="1"/>
    <col min="5889" max="5889" width="24.7109375" customWidth="1"/>
    <col min="5890" max="5895" width="16.7109375" customWidth="1"/>
    <col min="5896" max="5896" width="20.5703125" customWidth="1"/>
    <col min="5897" max="5897" width="24.140625" customWidth="1"/>
    <col min="5898" max="5898" width="26.42578125" customWidth="1"/>
    <col min="5899" max="5899" width="24.140625" customWidth="1"/>
    <col min="5900" max="5901" width="25.28515625" customWidth="1"/>
    <col min="5902" max="5902" width="16" customWidth="1"/>
    <col min="6145" max="6145" width="24.7109375" customWidth="1"/>
    <col min="6146" max="6151" width="16.7109375" customWidth="1"/>
    <col min="6152" max="6152" width="20.5703125" customWidth="1"/>
    <col min="6153" max="6153" width="24.140625" customWidth="1"/>
    <col min="6154" max="6154" width="26.42578125" customWidth="1"/>
    <col min="6155" max="6155" width="24.140625" customWidth="1"/>
    <col min="6156" max="6157" width="25.28515625" customWidth="1"/>
    <col min="6158" max="6158" width="16" customWidth="1"/>
    <col min="6401" max="6401" width="24.7109375" customWidth="1"/>
    <col min="6402" max="6407" width="16.7109375" customWidth="1"/>
    <col min="6408" max="6408" width="20.5703125" customWidth="1"/>
    <col min="6409" max="6409" width="24.140625" customWidth="1"/>
    <col min="6410" max="6410" width="26.42578125" customWidth="1"/>
    <col min="6411" max="6411" width="24.140625" customWidth="1"/>
    <col min="6412" max="6413" width="25.28515625" customWidth="1"/>
    <col min="6414" max="6414" width="16" customWidth="1"/>
    <col min="6657" max="6657" width="24.7109375" customWidth="1"/>
    <col min="6658" max="6663" width="16.7109375" customWidth="1"/>
    <col min="6664" max="6664" width="20.5703125" customWidth="1"/>
    <col min="6665" max="6665" width="24.140625" customWidth="1"/>
    <col min="6666" max="6666" width="26.42578125" customWidth="1"/>
    <col min="6667" max="6667" width="24.140625" customWidth="1"/>
    <col min="6668" max="6669" width="25.28515625" customWidth="1"/>
    <col min="6670" max="6670" width="16" customWidth="1"/>
    <col min="6913" max="6913" width="24.7109375" customWidth="1"/>
    <col min="6914" max="6919" width="16.7109375" customWidth="1"/>
    <col min="6920" max="6920" width="20.5703125" customWidth="1"/>
    <col min="6921" max="6921" width="24.140625" customWidth="1"/>
    <col min="6922" max="6922" width="26.42578125" customWidth="1"/>
    <col min="6923" max="6923" width="24.140625" customWidth="1"/>
    <col min="6924" max="6925" width="25.28515625" customWidth="1"/>
    <col min="6926" max="6926" width="16" customWidth="1"/>
    <col min="7169" max="7169" width="24.7109375" customWidth="1"/>
    <col min="7170" max="7175" width="16.7109375" customWidth="1"/>
    <col min="7176" max="7176" width="20.5703125" customWidth="1"/>
    <col min="7177" max="7177" width="24.140625" customWidth="1"/>
    <col min="7178" max="7178" width="26.42578125" customWidth="1"/>
    <col min="7179" max="7179" width="24.140625" customWidth="1"/>
    <col min="7180" max="7181" width="25.28515625" customWidth="1"/>
    <col min="7182" max="7182" width="16" customWidth="1"/>
    <col min="7425" max="7425" width="24.7109375" customWidth="1"/>
    <col min="7426" max="7431" width="16.7109375" customWidth="1"/>
    <col min="7432" max="7432" width="20.5703125" customWidth="1"/>
    <col min="7433" max="7433" width="24.140625" customWidth="1"/>
    <col min="7434" max="7434" width="26.42578125" customWidth="1"/>
    <col min="7435" max="7435" width="24.140625" customWidth="1"/>
    <col min="7436" max="7437" width="25.28515625" customWidth="1"/>
    <col min="7438" max="7438" width="16" customWidth="1"/>
    <col min="7681" max="7681" width="24.7109375" customWidth="1"/>
    <col min="7682" max="7687" width="16.7109375" customWidth="1"/>
    <col min="7688" max="7688" width="20.5703125" customWidth="1"/>
    <col min="7689" max="7689" width="24.140625" customWidth="1"/>
    <col min="7690" max="7690" width="26.42578125" customWidth="1"/>
    <col min="7691" max="7691" width="24.140625" customWidth="1"/>
    <col min="7692" max="7693" width="25.28515625" customWidth="1"/>
    <col min="7694" max="7694" width="16" customWidth="1"/>
    <col min="7937" max="7937" width="24.7109375" customWidth="1"/>
    <col min="7938" max="7943" width="16.7109375" customWidth="1"/>
    <col min="7944" max="7944" width="20.5703125" customWidth="1"/>
    <col min="7945" max="7945" width="24.140625" customWidth="1"/>
    <col min="7946" max="7946" width="26.42578125" customWidth="1"/>
    <col min="7947" max="7947" width="24.140625" customWidth="1"/>
    <col min="7948" max="7949" width="25.28515625" customWidth="1"/>
    <col min="7950" max="7950" width="16" customWidth="1"/>
    <col min="8193" max="8193" width="24.7109375" customWidth="1"/>
    <col min="8194" max="8199" width="16.7109375" customWidth="1"/>
    <col min="8200" max="8200" width="20.5703125" customWidth="1"/>
    <col min="8201" max="8201" width="24.140625" customWidth="1"/>
    <col min="8202" max="8202" width="26.42578125" customWidth="1"/>
    <col min="8203" max="8203" width="24.140625" customWidth="1"/>
    <col min="8204" max="8205" width="25.28515625" customWidth="1"/>
    <col min="8206" max="8206" width="16" customWidth="1"/>
    <col min="8449" max="8449" width="24.7109375" customWidth="1"/>
    <col min="8450" max="8455" width="16.7109375" customWidth="1"/>
    <col min="8456" max="8456" width="20.5703125" customWidth="1"/>
    <col min="8457" max="8457" width="24.140625" customWidth="1"/>
    <col min="8458" max="8458" width="26.42578125" customWidth="1"/>
    <col min="8459" max="8459" width="24.140625" customWidth="1"/>
    <col min="8460" max="8461" width="25.28515625" customWidth="1"/>
    <col min="8462" max="8462" width="16" customWidth="1"/>
    <col min="8705" max="8705" width="24.7109375" customWidth="1"/>
    <col min="8706" max="8711" width="16.7109375" customWidth="1"/>
    <col min="8712" max="8712" width="20.5703125" customWidth="1"/>
    <col min="8713" max="8713" width="24.140625" customWidth="1"/>
    <col min="8714" max="8714" width="26.42578125" customWidth="1"/>
    <col min="8715" max="8715" width="24.140625" customWidth="1"/>
    <col min="8716" max="8717" width="25.28515625" customWidth="1"/>
    <col min="8718" max="8718" width="16" customWidth="1"/>
    <col min="8961" max="8961" width="24.7109375" customWidth="1"/>
    <col min="8962" max="8967" width="16.7109375" customWidth="1"/>
    <col min="8968" max="8968" width="20.5703125" customWidth="1"/>
    <col min="8969" max="8969" width="24.140625" customWidth="1"/>
    <col min="8970" max="8970" width="26.42578125" customWidth="1"/>
    <col min="8971" max="8971" width="24.140625" customWidth="1"/>
    <col min="8972" max="8973" width="25.28515625" customWidth="1"/>
    <col min="8974" max="8974" width="16" customWidth="1"/>
    <col min="9217" max="9217" width="24.7109375" customWidth="1"/>
    <col min="9218" max="9223" width="16.7109375" customWidth="1"/>
    <col min="9224" max="9224" width="20.5703125" customWidth="1"/>
    <col min="9225" max="9225" width="24.140625" customWidth="1"/>
    <col min="9226" max="9226" width="26.42578125" customWidth="1"/>
    <col min="9227" max="9227" width="24.140625" customWidth="1"/>
    <col min="9228" max="9229" width="25.28515625" customWidth="1"/>
    <col min="9230" max="9230" width="16" customWidth="1"/>
    <col min="9473" max="9473" width="24.7109375" customWidth="1"/>
    <col min="9474" max="9479" width="16.7109375" customWidth="1"/>
    <col min="9480" max="9480" width="20.5703125" customWidth="1"/>
    <col min="9481" max="9481" width="24.140625" customWidth="1"/>
    <col min="9482" max="9482" width="26.42578125" customWidth="1"/>
    <col min="9483" max="9483" width="24.140625" customWidth="1"/>
    <col min="9484" max="9485" width="25.28515625" customWidth="1"/>
    <col min="9486" max="9486" width="16" customWidth="1"/>
    <col min="9729" max="9729" width="24.7109375" customWidth="1"/>
    <col min="9730" max="9735" width="16.7109375" customWidth="1"/>
    <col min="9736" max="9736" width="20.5703125" customWidth="1"/>
    <col min="9737" max="9737" width="24.140625" customWidth="1"/>
    <col min="9738" max="9738" width="26.42578125" customWidth="1"/>
    <col min="9739" max="9739" width="24.140625" customWidth="1"/>
    <col min="9740" max="9741" width="25.28515625" customWidth="1"/>
    <col min="9742" max="9742" width="16" customWidth="1"/>
    <col min="9985" max="9985" width="24.7109375" customWidth="1"/>
    <col min="9986" max="9991" width="16.7109375" customWidth="1"/>
    <col min="9992" max="9992" width="20.5703125" customWidth="1"/>
    <col min="9993" max="9993" width="24.140625" customWidth="1"/>
    <col min="9994" max="9994" width="26.42578125" customWidth="1"/>
    <col min="9995" max="9995" width="24.140625" customWidth="1"/>
    <col min="9996" max="9997" width="25.28515625" customWidth="1"/>
    <col min="9998" max="9998" width="16" customWidth="1"/>
    <col min="10241" max="10241" width="24.7109375" customWidth="1"/>
    <col min="10242" max="10247" width="16.7109375" customWidth="1"/>
    <col min="10248" max="10248" width="20.5703125" customWidth="1"/>
    <col min="10249" max="10249" width="24.140625" customWidth="1"/>
    <col min="10250" max="10250" width="26.42578125" customWidth="1"/>
    <col min="10251" max="10251" width="24.140625" customWidth="1"/>
    <col min="10252" max="10253" width="25.28515625" customWidth="1"/>
    <col min="10254" max="10254" width="16" customWidth="1"/>
    <col min="10497" max="10497" width="24.7109375" customWidth="1"/>
    <col min="10498" max="10503" width="16.7109375" customWidth="1"/>
    <col min="10504" max="10504" width="20.5703125" customWidth="1"/>
    <col min="10505" max="10505" width="24.140625" customWidth="1"/>
    <col min="10506" max="10506" width="26.42578125" customWidth="1"/>
    <col min="10507" max="10507" width="24.140625" customWidth="1"/>
    <col min="10508" max="10509" width="25.28515625" customWidth="1"/>
    <col min="10510" max="10510" width="16" customWidth="1"/>
    <col min="10753" max="10753" width="24.7109375" customWidth="1"/>
    <col min="10754" max="10759" width="16.7109375" customWidth="1"/>
    <col min="10760" max="10760" width="20.5703125" customWidth="1"/>
    <col min="10761" max="10761" width="24.140625" customWidth="1"/>
    <col min="10762" max="10762" width="26.42578125" customWidth="1"/>
    <col min="10763" max="10763" width="24.140625" customWidth="1"/>
    <col min="10764" max="10765" width="25.28515625" customWidth="1"/>
    <col min="10766" max="10766" width="16" customWidth="1"/>
    <col min="11009" max="11009" width="24.7109375" customWidth="1"/>
    <col min="11010" max="11015" width="16.7109375" customWidth="1"/>
    <col min="11016" max="11016" width="20.5703125" customWidth="1"/>
    <col min="11017" max="11017" width="24.140625" customWidth="1"/>
    <col min="11018" max="11018" width="26.42578125" customWidth="1"/>
    <col min="11019" max="11019" width="24.140625" customWidth="1"/>
    <col min="11020" max="11021" width="25.28515625" customWidth="1"/>
    <col min="11022" max="11022" width="16" customWidth="1"/>
    <col min="11265" max="11265" width="24.7109375" customWidth="1"/>
    <col min="11266" max="11271" width="16.7109375" customWidth="1"/>
    <col min="11272" max="11272" width="20.5703125" customWidth="1"/>
    <col min="11273" max="11273" width="24.140625" customWidth="1"/>
    <col min="11274" max="11274" width="26.42578125" customWidth="1"/>
    <col min="11275" max="11275" width="24.140625" customWidth="1"/>
    <col min="11276" max="11277" width="25.28515625" customWidth="1"/>
    <col min="11278" max="11278" width="16" customWidth="1"/>
    <col min="11521" max="11521" width="24.7109375" customWidth="1"/>
    <col min="11522" max="11527" width="16.7109375" customWidth="1"/>
    <col min="11528" max="11528" width="20.5703125" customWidth="1"/>
    <col min="11529" max="11529" width="24.140625" customWidth="1"/>
    <col min="11530" max="11530" width="26.42578125" customWidth="1"/>
    <col min="11531" max="11531" width="24.140625" customWidth="1"/>
    <col min="11532" max="11533" width="25.28515625" customWidth="1"/>
    <col min="11534" max="11534" width="16" customWidth="1"/>
    <col min="11777" max="11777" width="24.7109375" customWidth="1"/>
    <col min="11778" max="11783" width="16.7109375" customWidth="1"/>
    <col min="11784" max="11784" width="20.5703125" customWidth="1"/>
    <col min="11785" max="11785" width="24.140625" customWidth="1"/>
    <col min="11786" max="11786" width="26.42578125" customWidth="1"/>
    <col min="11787" max="11787" width="24.140625" customWidth="1"/>
    <col min="11788" max="11789" width="25.28515625" customWidth="1"/>
    <col min="11790" max="11790" width="16" customWidth="1"/>
    <col min="12033" max="12033" width="24.7109375" customWidth="1"/>
    <col min="12034" max="12039" width="16.7109375" customWidth="1"/>
    <col min="12040" max="12040" width="20.5703125" customWidth="1"/>
    <col min="12041" max="12041" width="24.140625" customWidth="1"/>
    <col min="12042" max="12042" width="26.42578125" customWidth="1"/>
    <col min="12043" max="12043" width="24.140625" customWidth="1"/>
    <col min="12044" max="12045" width="25.28515625" customWidth="1"/>
    <col min="12046" max="12046" width="16" customWidth="1"/>
    <col min="12289" max="12289" width="24.7109375" customWidth="1"/>
    <col min="12290" max="12295" width="16.7109375" customWidth="1"/>
    <col min="12296" max="12296" width="20.5703125" customWidth="1"/>
    <col min="12297" max="12297" width="24.140625" customWidth="1"/>
    <col min="12298" max="12298" width="26.42578125" customWidth="1"/>
    <col min="12299" max="12299" width="24.140625" customWidth="1"/>
    <col min="12300" max="12301" width="25.28515625" customWidth="1"/>
    <col min="12302" max="12302" width="16" customWidth="1"/>
    <col min="12545" max="12545" width="24.7109375" customWidth="1"/>
    <col min="12546" max="12551" width="16.7109375" customWidth="1"/>
    <col min="12552" max="12552" width="20.5703125" customWidth="1"/>
    <col min="12553" max="12553" width="24.140625" customWidth="1"/>
    <col min="12554" max="12554" width="26.42578125" customWidth="1"/>
    <col min="12555" max="12555" width="24.140625" customWidth="1"/>
    <col min="12556" max="12557" width="25.28515625" customWidth="1"/>
    <col min="12558" max="12558" width="16" customWidth="1"/>
    <col min="12801" max="12801" width="24.7109375" customWidth="1"/>
    <col min="12802" max="12807" width="16.7109375" customWidth="1"/>
    <col min="12808" max="12808" width="20.5703125" customWidth="1"/>
    <col min="12809" max="12809" width="24.140625" customWidth="1"/>
    <col min="12810" max="12810" width="26.42578125" customWidth="1"/>
    <col min="12811" max="12811" width="24.140625" customWidth="1"/>
    <col min="12812" max="12813" width="25.28515625" customWidth="1"/>
    <col min="12814" max="12814" width="16" customWidth="1"/>
    <col min="13057" max="13057" width="24.7109375" customWidth="1"/>
    <col min="13058" max="13063" width="16.7109375" customWidth="1"/>
    <col min="13064" max="13064" width="20.5703125" customWidth="1"/>
    <col min="13065" max="13065" width="24.140625" customWidth="1"/>
    <col min="13066" max="13066" width="26.42578125" customWidth="1"/>
    <col min="13067" max="13067" width="24.140625" customWidth="1"/>
    <col min="13068" max="13069" width="25.28515625" customWidth="1"/>
    <col min="13070" max="13070" width="16" customWidth="1"/>
    <col min="13313" max="13313" width="24.7109375" customWidth="1"/>
    <col min="13314" max="13319" width="16.7109375" customWidth="1"/>
    <col min="13320" max="13320" width="20.5703125" customWidth="1"/>
    <col min="13321" max="13321" width="24.140625" customWidth="1"/>
    <col min="13322" max="13322" width="26.42578125" customWidth="1"/>
    <col min="13323" max="13323" width="24.140625" customWidth="1"/>
    <col min="13324" max="13325" width="25.28515625" customWidth="1"/>
    <col min="13326" max="13326" width="16" customWidth="1"/>
    <col min="13569" max="13569" width="24.7109375" customWidth="1"/>
    <col min="13570" max="13575" width="16.7109375" customWidth="1"/>
    <col min="13576" max="13576" width="20.5703125" customWidth="1"/>
    <col min="13577" max="13577" width="24.140625" customWidth="1"/>
    <col min="13578" max="13578" width="26.42578125" customWidth="1"/>
    <col min="13579" max="13579" width="24.140625" customWidth="1"/>
    <col min="13580" max="13581" width="25.28515625" customWidth="1"/>
    <col min="13582" max="13582" width="16" customWidth="1"/>
    <col min="13825" max="13825" width="24.7109375" customWidth="1"/>
    <col min="13826" max="13831" width="16.7109375" customWidth="1"/>
    <col min="13832" max="13832" width="20.5703125" customWidth="1"/>
    <col min="13833" max="13833" width="24.140625" customWidth="1"/>
    <col min="13834" max="13834" width="26.42578125" customWidth="1"/>
    <col min="13835" max="13835" width="24.140625" customWidth="1"/>
    <col min="13836" max="13837" width="25.28515625" customWidth="1"/>
    <col min="13838" max="13838" width="16" customWidth="1"/>
    <col min="14081" max="14081" width="24.7109375" customWidth="1"/>
    <col min="14082" max="14087" width="16.7109375" customWidth="1"/>
    <col min="14088" max="14088" width="20.5703125" customWidth="1"/>
    <col min="14089" max="14089" width="24.140625" customWidth="1"/>
    <col min="14090" max="14090" width="26.42578125" customWidth="1"/>
    <col min="14091" max="14091" width="24.140625" customWidth="1"/>
    <col min="14092" max="14093" width="25.28515625" customWidth="1"/>
    <col min="14094" max="14094" width="16" customWidth="1"/>
    <col min="14337" max="14337" width="24.7109375" customWidth="1"/>
    <col min="14338" max="14343" width="16.7109375" customWidth="1"/>
    <col min="14344" max="14344" width="20.5703125" customWidth="1"/>
    <col min="14345" max="14345" width="24.140625" customWidth="1"/>
    <col min="14346" max="14346" width="26.42578125" customWidth="1"/>
    <col min="14347" max="14347" width="24.140625" customWidth="1"/>
    <col min="14348" max="14349" width="25.28515625" customWidth="1"/>
    <col min="14350" max="14350" width="16" customWidth="1"/>
    <col min="14593" max="14593" width="24.7109375" customWidth="1"/>
    <col min="14594" max="14599" width="16.7109375" customWidth="1"/>
    <col min="14600" max="14600" width="20.5703125" customWidth="1"/>
    <col min="14601" max="14601" width="24.140625" customWidth="1"/>
    <col min="14602" max="14602" width="26.42578125" customWidth="1"/>
    <col min="14603" max="14603" width="24.140625" customWidth="1"/>
    <col min="14604" max="14605" width="25.28515625" customWidth="1"/>
    <col min="14606" max="14606" width="16" customWidth="1"/>
    <col min="14849" max="14849" width="24.7109375" customWidth="1"/>
    <col min="14850" max="14855" width="16.7109375" customWidth="1"/>
    <col min="14856" max="14856" width="20.5703125" customWidth="1"/>
    <col min="14857" max="14857" width="24.140625" customWidth="1"/>
    <col min="14858" max="14858" width="26.42578125" customWidth="1"/>
    <col min="14859" max="14859" width="24.140625" customWidth="1"/>
    <col min="14860" max="14861" width="25.28515625" customWidth="1"/>
    <col min="14862" max="14862" width="16" customWidth="1"/>
    <col min="15105" max="15105" width="24.7109375" customWidth="1"/>
    <col min="15106" max="15111" width="16.7109375" customWidth="1"/>
    <col min="15112" max="15112" width="20.5703125" customWidth="1"/>
    <col min="15113" max="15113" width="24.140625" customWidth="1"/>
    <col min="15114" max="15114" width="26.42578125" customWidth="1"/>
    <col min="15115" max="15115" width="24.140625" customWidth="1"/>
    <col min="15116" max="15117" width="25.28515625" customWidth="1"/>
    <col min="15118" max="15118" width="16" customWidth="1"/>
    <col min="15361" max="15361" width="24.7109375" customWidth="1"/>
    <col min="15362" max="15367" width="16.7109375" customWidth="1"/>
    <col min="15368" max="15368" width="20.5703125" customWidth="1"/>
    <col min="15369" max="15369" width="24.140625" customWidth="1"/>
    <col min="15370" max="15370" width="26.42578125" customWidth="1"/>
    <col min="15371" max="15371" width="24.140625" customWidth="1"/>
    <col min="15372" max="15373" width="25.28515625" customWidth="1"/>
    <col min="15374" max="15374" width="16" customWidth="1"/>
    <col min="15617" max="15617" width="24.7109375" customWidth="1"/>
    <col min="15618" max="15623" width="16.7109375" customWidth="1"/>
    <col min="15624" max="15624" width="20.5703125" customWidth="1"/>
    <col min="15625" max="15625" width="24.140625" customWidth="1"/>
    <col min="15626" max="15626" width="26.42578125" customWidth="1"/>
    <col min="15627" max="15627" width="24.140625" customWidth="1"/>
    <col min="15628" max="15629" width="25.28515625" customWidth="1"/>
    <col min="15630" max="15630" width="16" customWidth="1"/>
    <col min="15873" max="15873" width="24.7109375" customWidth="1"/>
    <col min="15874" max="15879" width="16.7109375" customWidth="1"/>
    <col min="15880" max="15880" width="20.5703125" customWidth="1"/>
    <col min="15881" max="15881" width="24.140625" customWidth="1"/>
    <col min="15882" max="15882" width="26.42578125" customWidth="1"/>
    <col min="15883" max="15883" width="24.140625" customWidth="1"/>
    <col min="15884" max="15885" width="25.28515625" customWidth="1"/>
    <col min="15886" max="15886" width="16" customWidth="1"/>
    <col min="16129" max="16129" width="24.7109375" customWidth="1"/>
    <col min="16130" max="16135" width="16.7109375" customWidth="1"/>
    <col min="16136" max="16136" width="20.5703125" customWidth="1"/>
    <col min="16137" max="16137" width="24.140625" customWidth="1"/>
    <col min="16138" max="16138" width="26.42578125" customWidth="1"/>
    <col min="16139" max="16139" width="24.140625" customWidth="1"/>
    <col min="16140" max="16141" width="25.28515625" customWidth="1"/>
    <col min="16142" max="16142" width="16" customWidth="1"/>
  </cols>
  <sheetData>
    <row r="1" spans="1:16" ht="15.75">
      <c r="N1" s="2020"/>
    </row>
    <row r="2" spans="1:16">
      <c r="A2" s="2227" t="s">
        <v>1701</v>
      </c>
      <c r="B2" s="2227"/>
      <c r="C2" s="2227"/>
      <c r="D2" s="2227"/>
      <c r="E2" s="2227"/>
      <c r="F2" s="2227"/>
      <c r="G2" s="2227"/>
      <c r="H2" s="2227"/>
      <c r="I2" s="2227"/>
      <c r="J2" s="2227"/>
      <c r="K2" s="2227"/>
      <c r="L2" s="2227"/>
      <c r="M2" s="2227"/>
      <c r="N2" s="2227"/>
    </row>
    <row r="3" spans="1:16" ht="15" customHeight="1">
      <c r="A3" s="2228" t="str">
        <f>+RELACION!C69</f>
        <v xml:space="preserve"> MAYO 2012 </v>
      </c>
      <c r="B3" s="2228"/>
      <c r="C3" s="2228"/>
      <c r="D3" s="2228"/>
      <c r="E3" s="2228"/>
      <c r="F3" s="2228"/>
      <c r="G3" s="2228"/>
      <c r="H3" s="2228"/>
      <c r="I3" s="2228"/>
      <c r="J3" s="2228"/>
      <c r="K3" s="2228"/>
      <c r="L3" s="2228"/>
      <c r="M3" s="2228"/>
      <c r="N3" s="2228"/>
    </row>
    <row r="5" spans="1:16">
      <c r="A5" s="2229" t="s">
        <v>1702</v>
      </c>
      <c r="B5" s="2229"/>
      <c r="C5" s="2229"/>
      <c r="D5" s="2229"/>
      <c r="E5" s="2229"/>
      <c r="F5" s="2229"/>
      <c r="G5" s="2229"/>
      <c r="H5" s="2229"/>
      <c r="I5" s="2229"/>
      <c r="J5" s="2229"/>
      <c r="K5" s="2229"/>
      <c r="L5" s="2229"/>
      <c r="M5" s="2229"/>
      <c r="N5" s="2229"/>
    </row>
    <row r="6" spans="1:16" ht="13.5" thickBot="1"/>
    <row r="7" spans="1:16">
      <c r="A7" s="1890"/>
      <c r="B7" s="2208" t="s">
        <v>1703</v>
      </c>
      <c r="C7" s="2208"/>
      <c r="D7" s="2208"/>
      <c r="E7" s="2208"/>
      <c r="F7" s="2208"/>
      <c r="G7" s="2208"/>
      <c r="H7" s="2208"/>
      <c r="I7" s="2208"/>
      <c r="J7" s="2208"/>
      <c r="K7" s="2208"/>
      <c r="L7" s="2208"/>
      <c r="M7" s="2208"/>
      <c r="N7" s="2209"/>
    </row>
    <row r="8" spans="1:16" ht="13.5" thickBot="1">
      <c r="A8" s="1891"/>
      <c r="B8" s="2211" t="s">
        <v>1728</v>
      </c>
      <c r="C8" s="2225"/>
      <c r="D8" s="2225"/>
      <c r="E8" s="2225"/>
      <c r="F8" s="2225"/>
      <c r="G8" s="2225"/>
      <c r="H8" s="2225"/>
      <c r="I8" s="2225"/>
      <c r="J8" s="2225"/>
      <c r="K8" s="2225"/>
      <c r="L8" s="2225"/>
      <c r="M8" s="2225"/>
      <c r="N8" s="2226"/>
    </row>
    <row r="9" spans="1:16">
      <c r="A9" s="1891" t="s">
        <v>0</v>
      </c>
      <c r="B9" s="1895" t="s">
        <v>860</v>
      </c>
      <c r="C9" s="2021" t="s">
        <v>855</v>
      </c>
      <c r="D9" s="2021" t="s">
        <v>859</v>
      </c>
      <c r="E9" s="2021" t="s">
        <v>858</v>
      </c>
      <c r="F9" s="2022" t="s">
        <v>857</v>
      </c>
      <c r="G9" s="2021" t="s">
        <v>206</v>
      </c>
      <c r="H9" s="2023" t="s">
        <v>856</v>
      </c>
      <c r="I9" s="2024" t="s">
        <v>854</v>
      </c>
      <c r="J9" s="2024" t="s">
        <v>855</v>
      </c>
      <c r="K9" s="2024"/>
      <c r="L9" s="2024"/>
      <c r="M9" s="2024"/>
      <c r="N9" s="2019"/>
    </row>
    <row r="10" spans="1:16" ht="42.75" customHeight="1">
      <c r="A10" s="1891"/>
      <c r="B10" s="2025"/>
      <c r="C10" s="2026"/>
      <c r="D10" s="2026"/>
      <c r="E10" s="2026"/>
      <c r="F10" s="2025"/>
      <c r="G10" s="2026"/>
      <c r="H10" s="2026"/>
      <c r="I10" s="2027" t="s">
        <v>1668</v>
      </c>
      <c r="J10" s="2027" t="s">
        <v>1667</v>
      </c>
      <c r="K10" s="2027"/>
      <c r="L10" s="2027"/>
      <c r="M10" s="2027"/>
      <c r="N10" s="2028" t="s">
        <v>389</v>
      </c>
    </row>
    <row r="11" spans="1:16">
      <c r="A11" s="1891"/>
      <c r="B11" s="263" t="s">
        <v>863</v>
      </c>
      <c r="C11" s="1904" t="s">
        <v>863</v>
      </c>
      <c r="D11" s="263" t="s">
        <v>863</v>
      </c>
      <c r="E11" s="1904" t="s">
        <v>863</v>
      </c>
      <c r="F11" s="263" t="s">
        <v>863</v>
      </c>
      <c r="G11" s="1904" t="s">
        <v>863</v>
      </c>
      <c r="H11" s="1904" t="s">
        <v>863</v>
      </c>
      <c r="I11" s="1905" t="s">
        <v>864</v>
      </c>
      <c r="J11" s="1955" t="s">
        <v>862</v>
      </c>
      <c r="K11" s="1904"/>
      <c r="L11" s="1904"/>
      <c r="M11" s="1955"/>
      <c r="N11" s="2029"/>
    </row>
    <row r="12" spans="1:16" ht="5.25" customHeight="1">
      <c r="A12" s="1891"/>
      <c r="B12" s="263"/>
      <c r="C12" s="1904"/>
      <c r="D12" s="263"/>
      <c r="E12" s="1904"/>
      <c r="F12" s="263"/>
      <c r="G12" s="1904"/>
      <c r="H12" s="1904"/>
      <c r="I12" s="1904"/>
      <c r="J12" s="1904"/>
      <c r="K12" s="1904"/>
      <c r="L12" s="1904"/>
      <c r="M12" s="1364"/>
      <c r="N12" s="2030"/>
    </row>
    <row r="13" spans="1:16" ht="8.25" customHeight="1">
      <c r="A13" s="2031"/>
      <c r="B13" s="2032"/>
      <c r="C13" s="2032"/>
      <c r="D13" s="2032"/>
      <c r="E13" s="2032"/>
      <c r="F13" s="2032"/>
      <c r="G13" s="2032"/>
      <c r="H13" s="2032"/>
      <c r="I13" s="2032"/>
      <c r="J13" s="2032"/>
      <c r="K13" s="2032"/>
      <c r="L13" s="2032"/>
      <c r="M13" s="1960"/>
      <c r="N13" s="2033"/>
    </row>
    <row r="14" spans="1:16" ht="14.25">
      <c r="A14" s="2034" t="s">
        <v>12</v>
      </c>
      <c r="B14" s="1919">
        <v>106.1399821545312</v>
      </c>
      <c r="C14" s="1919">
        <v>0</v>
      </c>
      <c r="D14" s="1919">
        <v>1140.1251132487901</v>
      </c>
      <c r="E14" s="1919">
        <v>3967.0916202915869</v>
      </c>
      <c r="F14" s="1919">
        <v>3374.6515973550099</v>
      </c>
      <c r="G14" s="1919">
        <v>0</v>
      </c>
      <c r="H14" s="1919">
        <v>0</v>
      </c>
      <c r="I14" s="1919">
        <v>11616.330811757991</v>
      </c>
      <c r="J14" s="1919">
        <v>5688.5137680150228</v>
      </c>
      <c r="K14" s="1919"/>
      <c r="L14" s="1919"/>
      <c r="M14" s="2035"/>
      <c r="N14" s="2036">
        <f>SUM(B14:M14)</f>
        <v>25892.852892822932</v>
      </c>
      <c r="O14" s="2037"/>
      <c r="P14" s="1951"/>
    </row>
    <row r="15" spans="1:16" ht="14.25">
      <c r="A15" s="2034" t="s">
        <v>39</v>
      </c>
      <c r="B15" s="1919">
        <v>880.44577123585316</v>
      </c>
      <c r="C15" s="1919">
        <v>0</v>
      </c>
      <c r="D15" s="1919">
        <v>9457.4948503215055</v>
      </c>
      <c r="E15" s="1919">
        <v>32907.571400432964</v>
      </c>
      <c r="F15" s="1919">
        <v>27993.199810036829</v>
      </c>
      <c r="G15" s="1919">
        <v>0</v>
      </c>
      <c r="H15" s="1919">
        <v>0</v>
      </c>
      <c r="I15" s="1919">
        <v>96359.064066909166</v>
      </c>
      <c r="J15" s="1919">
        <v>47187.005217071644</v>
      </c>
      <c r="K15" s="1919"/>
      <c r="L15" s="1919"/>
      <c r="M15" s="2035"/>
      <c r="N15" s="2036">
        <f t="shared" ref="N15:N39" si="0">SUM(B15:M15)</f>
        <v>214784.78111600797</v>
      </c>
      <c r="O15" s="2037"/>
      <c r="P15" s="1951"/>
    </row>
    <row r="16" spans="1:16" ht="14.25">
      <c r="A16" s="2034" t="s">
        <v>99</v>
      </c>
      <c r="B16" s="1919">
        <v>69.78384792830343</v>
      </c>
      <c r="C16" s="1919">
        <v>0</v>
      </c>
      <c r="D16" s="1919">
        <v>749.59799226607186</v>
      </c>
      <c r="E16" s="1919">
        <v>2608.2434981477568</v>
      </c>
      <c r="F16" s="1919">
        <v>2218.7319905326999</v>
      </c>
      <c r="G16" s="1919">
        <v>0</v>
      </c>
      <c r="H16" s="1919">
        <v>0</v>
      </c>
      <c r="I16" s="1919">
        <v>7637.3883469508246</v>
      </c>
      <c r="J16" s="1919">
        <v>3740.0268180492981</v>
      </c>
      <c r="K16" s="1919"/>
      <c r="L16" s="1919"/>
      <c r="M16" s="2035"/>
      <c r="N16" s="2036">
        <f t="shared" si="0"/>
        <v>17023.772493874952</v>
      </c>
      <c r="O16" s="2037"/>
      <c r="P16" s="1951"/>
    </row>
    <row r="17" spans="1:16" ht="14.25">
      <c r="A17" s="2034" t="s">
        <v>132</v>
      </c>
      <c r="B17" s="1919">
        <v>368.61532872031484</v>
      </c>
      <c r="C17" s="1919">
        <v>0</v>
      </c>
      <c r="D17" s="1919">
        <v>3959.5596764903671</v>
      </c>
      <c r="E17" s="1919">
        <v>13777.379192963821</v>
      </c>
      <c r="F17" s="1919">
        <v>11719.884275696078</v>
      </c>
      <c r="G17" s="1919">
        <v>0</v>
      </c>
      <c r="H17" s="1919">
        <v>0</v>
      </c>
      <c r="I17" s="1919">
        <v>40342.550599508395</v>
      </c>
      <c r="J17" s="1919">
        <v>19755.735114728181</v>
      </c>
      <c r="K17" s="1919"/>
      <c r="L17" s="1919"/>
      <c r="M17" s="2035"/>
      <c r="N17" s="2036">
        <f t="shared" si="0"/>
        <v>89923.724188107153</v>
      </c>
      <c r="O17" s="2037"/>
      <c r="P17" s="1951"/>
    </row>
    <row r="18" spans="1:16" ht="14.25">
      <c r="A18" s="2034" t="s">
        <v>454</v>
      </c>
      <c r="B18" s="1919">
        <v>156.22002192759396</v>
      </c>
      <c r="C18" s="1919">
        <v>0</v>
      </c>
      <c r="D18" s="1919">
        <v>1678.0704742592879</v>
      </c>
      <c r="E18" s="1919">
        <v>5838.8849077479217</v>
      </c>
      <c r="F18" s="1919">
        <v>4966.9138418475195</v>
      </c>
      <c r="G18" s="1919">
        <v>0</v>
      </c>
      <c r="H18" s="1919">
        <v>0</v>
      </c>
      <c r="I18" s="1919">
        <v>17097.265491235503</v>
      </c>
      <c r="J18" s="1919">
        <v>8372.5258619406068</v>
      </c>
      <c r="K18" s="1919"/>
      <c r="L18" s="1919"/>
      <c r="M18" s="2035"/>
      <c r="N18" s="2036">
        <f t="shared" si="0"/>
        <v>38109.880598958436</v>
      </c>
      <c r="O18" s="2037"/>
      <c r="P18" s="1951"/>
    </row>
    <row r="19" spans="1:16" ht="14.25">
      <c r="A19" s="2034" t="s">
        <v>233</v>
      </c>
      <c r="B19" s="1919">
        <v>576.73703934330661</v>
      </c>
      <c r="C19" s="1919">
        <v>0</v>
      </c>
      <c r="D19" s="1919">
        <v>6195.1431397333045</v>
      </c>
      <c r="E19" s="1919">
        <v>21556.143400886522</v>
      </c>
      <c r="F19" s="1919">
        <v>18336.978502974063</v>
      </c>
      <c r="G19" s="1919">
        <v>0</v>
      </c>
      <c r="H19" s="1919">
        <v>0</v>
      </c>
      <c r="I19" s="1919">
        <v>63120.118398472179</v>
      </c>
      <c r="J19" s="1919">
        <v>30909.903339272063</v>
      </c>
      <c r="K19" s="1919"/>
      <c r="L19" s="1919"/>
      <c r="M19" s="2035"/>
      <c r="N19" s="2036">
        <f t="shared" si="0"/>
        <v>140695.02382068144</v>
      </c>
      <c r="O19" s="2037"/>
      <c r="P19" s="1951"/>
    </row>
    <row r="20" spans="1:16" ht="14.25">
      <c r="A20" s="2034" t="s">
        <v>92</v>
      </c>
      <c r="B20" s="1919">
        <v>39.684628297206778</v>
      </c>
      <c r="C20" s="1919">
        <v>0</v>
      </c>
      <c r="D20" s="1919">
        <v>426.28084547550918</v>
      </c>
      <c r="E20" s="1919">
        <v>1483.2540309176457</v>
      </c>
      <c r="F20" s="1919">
        <v>1261.7469077640264</v>
      </c>
      <c r="G20" s="1919">
        <v>0</v>
      </c>
      <c r="H20" s="1919">
        <v>0</v>
      </c>
      <c r="I20" s="1919">
        <v>4343.2244954671505</v>
      </c>
      <c r="J20" s="1919">
        <v>2126.8757528011515</v>
      </c>
      <c r="K20" s="1919"/>
      <c r="L20" s="1919"/>
      <c r="M20" s="2035"/>
      <c r="N20" s="2036">
        <f t="shared" si="0"/>
        <v>9681.0666607226904</v>
      </c>
      <c r="O20" s="2037"/>
      <c r="P20" s="1951"/>
    </row>
    <row r="21" spans="1:16" ht="14.25">
      <c r="A21" s="2034" t="s">
        <v>173</v>
      </c>
      <c r="B21" s="1919">
        <v>194.77640072399041</v>
      </c>
      <c r="C21" s="1919">
        <v>0</v>
      </c>
      <c r="D21" s="1919">
        <v>2092.2319886045971</v>
      </c>
      <c r="E21" s="1919">
        <v>7279.9694465532893</v>
      </c>
      <c r="F21" s="1919">
        <v>6192.7887916289137</v>
      </c>
      <c r="G21" s="1919">
        <v>0</v>
      </c>
      <c r="H21" s="1919">
        <v>0</v>
      </c>
      <c r="I21" s="1919">
        <v>21317.010415917233</v>
      </c>
      <c r="J21" s="1919">
        <v>10438.933705393785</v>
      </c>
      <c r="K21" s="1919"/>
      <c r="L21" s="1919"/>
      <c r="M21" s="2035"/>
      <c r="N21" s="2036">
        <f t="shared" si="0"/>
        <v>47515.71074882181</v>
      </c>
      <c r="O21" s="2037"/>
      <c r="P21" s="1951"/>
    </row>
    <row r="22" spans="1:16" ht="14.25">
      <c r="A22" s="2034" t="s">
        <v>186</v>
      </c>
      <c r="B22" s="1919">
        <v>54.269529793412644</v>
      </c>
      <c r="C22" s="1919">
        <v>0</v>
      </c>
      <c r="D22" s="1919">
        <v>582.94765596992056</v>
      </c>
      <c r="E22" s="1919">
        <v>2028.3798104202044</v>
      </c>
      <c r="F22" s="1919">
        <v>1725.4643508268846</v>
      </c>
      <c r="G22" s="1919">
        <v>0</v>
      </c>
      <c r="H22" s="1919">
        <v>0</v>
      </c>
      <c r="I22" s="1919">
        <v>5939.4471176847164</v>
      </c>
      <c r="J22" s="1919">
        <v>2908.5454995090186</v>
      </c>
      <c r="K22" s="1919"/>
      <c r="L22" s="1919"/>
      <c r="M22" s="2035"/>
      <c r="N22" s="2036">
        <f t="shared" si="0"/>
        <v>13239.053964204157</v>
      </c>
      <c r="O22" s="2037"/>
      <c r="P22" s="1951"/>
    </row>
    <row r="23" spans="1:16" ht="14.25">
      <c r="A23" s="2034" t="s">
        <v>206</v>
      </c>
      <c r="B23" s="1919">
        <v>72.552185509469354</v>
      </c>
      <c r="C23" s="1919">
        <v>0</v>
      </c>
      <c r="D23" s="1919">
        <v>779.33467710593197</v>
      </c>
      <c r="E23" s="1919">
        <v>2711.7129787096842</v>
      </c>
      <c r="F23" s="1919">
        <v>2306.7494807438629</v>
      </c>
      <c r="G23" s="1919">
        <v>0</v>
      </c>
      <c r="H23" s="1919">
        <v>0</v>
      </c>
      <c r="I23" s="1919">
        <v>7940.3648925340522</v>
      </c>
      <c r="J23" s="1919">
        <v>3888.3943429472042</v>
      </c>
      <c r="K23" s="1919"/>
      <c r="L23" s="1919"/>
      <c r="M23" s="2035"/>
      <c r="N23" s="2036">
        <f t="shared" si="0"/>
        <v>17699.108557550207</v>
      </c>
      <c r="O23" s="2037"/>
      <c r="P23" s="1951"/>
    </row>
    <row r="24" spans="1:16" ht="14.25">
      <c r="A24" s="2034" t="s">
        <v>226</v>
      </c>
      <c r="B24" s="1919">
        <v>35.245941736677345</v>
      </c>
      <c r="C24" s="1919">
        <v>0</v>
      </c>
      <c r="D24" s="1919">
        <v>378.60175306590617</v>
      </c>
      <c r="E24" s="1919">
        <v>1317.3535295048944</v>
      </c>
      <c r="F24" s="1919">
        <v>1120.6217597510881</v>
      </c>
      <c r="G24" s="1919">
        <v>0</v>
      </c>
      <c r="H24" s="1919">
        <v>0</v>
      </c>
      <c r="I24" s="1919">
        <v>3857.4391164782492</v>
      </c>
      <c r="J24" s="1919">
        <v>1888.9867961710886</v>
      </c>
      <c r="K24" s="1919"/>
      <c r="L24" s="1919"/>
      <c r="M24" s="2035"/>
      <c r="N24" s="2036">
        <f t="shared" si="0"/>
        <v>8598.2488967079025</v>
      </c>
      <c r="O24" s="2037"/>
      <c r="P24" s="1951"/>
    </row>
    <row r="25" spans="1:16" ht="14.25">
      <c r="A25" s="2034" t="s">
        <v>324</v>
      </c>
      <c r="B25" s="1919">
        <v>611.84554336389579</v>
      </c>
      <c r="C25" s="1919">
        <v>0</v>
      </c>
      <c r="D25" s="1919">
        <v>6572.2685764437811</v>
      </c>
      <c r="E25" s="1919">
        <v>22868.36005359214</v>
      </c>
      <c r="F25" s="1919">
        <v>19453.23052006344</v>
      </c>
      <c r="G25" s="1919">
        <v>0</v>
      </c>
      <c r="H25" s="1919">
        <v>0</v>
      </c>
      <c r="I25" s="1919">
        <v>66962.51585069079</v>
      </c>
      <c r="J25" s="1919">
        <v>32791.524236897276</v>
      </c>
      <c r="K25" s="1919"/>
      <c r="L25" s="1919"/>
      <c r="M25" s="2035"/>
      <c r="N25" s="2036">
        <f t="shared" si="0"/>
        <v>149259.74478105133</v>
      </c>
      <c r="O25" s="2037"/>
      <c r="P25" s="1951"/>
    </row>
    <row r="26" spans="1:16" ht="14.25">
      <c r="A26" s="2034" t="s">
        <v>278</v>
      </c>
      <c r="B26" s="1919">
        <v>12.102055093093043</v>
      </c>
      <c r="C26" s="1919">
        <v>0</v>
      </c>
      <c r="D26" s="1919">
        <v>129.99678964960859</v>
      </c>
      <c r="E26" s="1919">
        <v>452.32682702186554</v>
      </c>
      <c r="F26" s="1919">
        <v>384.77695890060284</v>
      </c>
      <c r="G26" s="1919">
        <v>0</v>
      </c>
      <c r="H26" s="1919">
        <v>0</v>
      </c>
      <c r="I26" s="1919">
        <v>1324.4912295049589</v>
      </c>
      <c r="J26" s="1919">
        <v>648.60296394347142</v>
      </c>
      <c r="K26" s="1919"/>
      <c r="L26" s="1919"/>
      <c r="M26" s="2035"/>
      <c r="N26" s="2036">
        <f t="shared" si="0"/>
        <v>2952.2968241136005</v>
      </c>
      <c r="O26" s="2037"/>
      <c r="P26" s="1951"/>
    </row>
    <row r="27" spans="1:16" ht="15.75" customHeight="1">
      <c r="A27" s="2034" t="s">
        <v>289</v>
      </c>
      <c r="B27" s="1925">
        <v>350.83503121098329</v>
      </c>
      <c r="C27" s="1925">
        <v>0</v>
      </c>
      <c r="D27" s="1925">
        <v>3768.5688424999325</v>
      </c>
      <c r="E27" s="1925">
        <v>13112.822182271419</v>
      </c>
      <c r="F27" s="1925">
        <v>11154.571297746314</v>
      </c>
      <c r="G27" s="1925">
        <v>0</v>
      </c>
      <c r="H27" s="1925">
        <v>0</v>
      </c>
      <c r="I27" s="1925">
        <v>38396.612663517764</v>
      </c>
      <c r="J27" s="1925">
        <v>18802.809882142603</v>
      </c>
      <c r="K27" s="1925"/>
      <c r="L27" s="1925"/>
      <c r="M27" s="2035"/>
      <c r="N27" s="2036">
        <f t="shared" si="0"/>
        <v>85586.21989938902</v>
      </c>
      <c r="O27" s="2037"/>
      <c r="P27" s="1951"/>
    </row>
    <row r="28" spans="1:16" ht="15.75" customHeight="1">
      <c r="A28" s="2038" t="s">
        <v>382</v>
      </c>
      <c r="B28" s="1925">
        <v>6.1637129787319074</v>
      </c>
      <c r="C28" s="1925">
        <v>0</v>
      </c>
      <c r="D28" s="1925">
        <v>66.208829276779255</v>
      </c>
      <c r="E28" s="1925">
        <v>230.37514809649863</v>
      </c>
      <c r="F28" s="1925">
        <v>195.97123936794873</v>
      </c>
      <c r="G28" s="1925">
        <v>0</v>
      </c>
      <c r="H28" s="1925">
        <v>0</v>
      </c>
      <c r="I28" s="1925">
        <v>674.57830250463667</v>
      </c>
      <c r="J28" s="1925">
        <v>330.34079552191162</v>
      </c>
      <c r="K28" s="1925"/>
      <c r="L28" s="1925"/>
      <c r="M28" s="2035"/>
      <c r="N28" s="2036">
        <f t="shared" si="0"/>
        <v>1503.6380277465066</v>
      </c>
      <c r="O28" s="2037"/>
      <c r="P28" s="1951"/>
    </row>
    <row r="29" spans="1:16" ht="15.75" customHeight="1">
      <c r="A29" s="2038" t="s">
        <v>141</v>
      </c>
      <c r="B29" s="1925">
        <v>16.306062319615467</v>
      </c>
      <c r="C29" s="1925">
        <v>0</v>
      </c>
      <c r="D29" s="1925">
        <v>175.15502425585959</v>
      </c>
      <c r="E29" s="1925">
        <v>609.45594558249468</v>
      </c>
      <c r="F29" s="1925">
        <v>518.44063034931958</v>
      </c>
      <c r="G29" s="1925">
        <v>0</v>
      </c>
      <c r="H29" s="1925">
        <v>0</v>
      </c>
      <c r="I29" s="1925">
        <v>1784.5924815214303</v>
      </c>
      <c r="J29" s="1925">
        <v>873.91441118010118</v>
      </c>
      <c r="K29" s="1925"/>
      <c r="L29" s="1925"/>
      <c r="M29" s="2035"/>
      <c r="N29" s="2036">
        <f t="shared" si="0"/>
        <v>3977.8645552088205</v>
      </c>
      <c r="O29" s="2037"/>
      <c r="P29" s="1951"/>
    </row>
    <row r="30" spans="1:16" ht="15.75" customHeight="1">
      <c r="A30" s="2038" t="s">
        <v>321</v>
      </c>
      <c r="B30" s="1925">
        <v>94.154729404943225</v>
      </c>
      <c r="C30" s="1925">
        <v>0</v>
      </c>
      <c r="D30" s="1925">
        <v>1011.3829807266205</v>
      </c>
      <c r="E30" s="1925">
        <v>3519.1304016742406</v>
      </c>
      <c r="F30" s="1925">
        <v>2993.5882928858759</v>
      </c>
      <c r="G30" s="1925">
        <v>0</v>
      </c>
      <c r="H30" s="1925">
        <v>0</v>
      </c>
      <c r="I30" s="1925">
        <v>10304.622839176593</v>
      </c>
      <c r="J30" s="1925">
        <v>5046.1707612119026</v>
      </c>
      <c r="K30" s="1925"/>
      <c r="L30" s="1925"/>
      <c r="M30" s="2035"/>
      <c r="N30" s="2036">
        <f t="shared" si="0"/>
        <v>22969.050005080175</v>
      </c>
      <c r="O30" s="2037"/>
      <c r="P30" s="1951"/>
    </row>
    <row r="31" spans="1:16" ht="13.5" customHeight="1">
      <c r="A31" s="2034" t="s">
        <v>383</v>
      </c>
      <c r="B31" s="1925">
        <v>2.5669964913270067</v>
      </c>
      <c r="C31" s="1925">
        <v>0</v>
      </c>
      <c r="D31" s="1925">
        <v>27.57393685183041</v>
      </c>
      <c r="E31" s="1925">
        <v>95.94414906943274</v>
      </c>
      <c r="F31" s="1925">
        <v>81.615981405095539</v>
      </c>
      <c r="G31" s="1925">
        <v>0</v>
      </c>
      <c r="H31" s="1925">
        <v>0</v>
      </c>
      <c r="I31" s="1925">
        <v>280.94107263427276</v>
      </c>
      <c r="J31" s="1925">
        <v>137.57676030225849</v>
      </c>
      <c r="K31" s="1925"/>
      <c r="L31" s="1925"/>
      <c r="M31" s="2035"/>
      <c r="N31" s="2036">
        <f t="shared" si="0"/>
        <v>626.21889675421698</v>
      </c>
      <c r="O31" s="2037"/>
      <c r="P31" s="1951"/>
    </row>
    <row r="32" spans="1:16" ht="13.5" customHeight="1">
      <c r="A32" s="2034" t="s">
        <v>360</v>
      </c>
      <c r="B32" s="1925">
        <v>131.77644950190336</v>
      </c>
      <c r="C32" s="1925">
        <v>0</v>
      </c>
      <c r="D32" s="1925">
        <v>1415.5046605636451</v>
      </c>
      <c r="E32" s="1925">
        <v>4925.2811048118392</v>
      </c>
      <c r="F32" s="1925">
        <v>4189.7463781171873</v>
      </c>
      <c r="G32" s="1925">
        <v>0</v>
      </c>
      <c r="H32" s="1925">
        <v>0</v>
      </c>
      <c r="I32" s="1925">
        <v>14422.075447349995</v>
      </c>
      <c r="J32" s="1925">
        <v>7062.4860874796368</v>
      </c>
      <c r="K32" s="1925"/>
      <c r="L32" s="1925"/>
      <c r="M32" s="2035"/>
      <c r="N32" s="2036">
        <f t="shared" si="0"/>
        <v>32146.870127824204</v>
      </c>
      <c r="O32" s="2037"/>
      <c r="P32" s="1951"/>
    </row>
    <row r="33" spans="1:16" ht="13.5" customHeight="1">
      <c r="A33" s="2034" t="s">
        <v>384</v>
      </c>
      <c r="B33" s="1925">
        <v>3.3812272415386464</v>
      </c>
      <c r="C33" s="1925">
        <v>0</v>
      </c>
      <c r="D33" s="1925">
        <v>36.320169020440801</v>
      </c>
      <c r="E33" s="1925">
        <v>126.37686556872067</v>
      </c>
      <c r="F33" s="1925">
        <v>107.50391775142715</v>
      </c>
      <c r="G33" s="1925">
        <v>0</v>
      </c>
      <c r="H33" s="1925">
        <v>0</v>
      </c>
      <c r="I33" s="1925">
        <v>370.05333325057535</v>
      </c>
      <c r="J33" s="1925">
        <v>181.21500800967419</v>
      </c>
      <c r="K33" s="1925"/>
      <c r="L33" s="1925"/>
      <c r="M33" s="2035"/>
      <c r="N33" s="2036">
        <f t="shared" si="0"/>
        <v>824.8505208423768</v>
      </c>
      <c r="O33" s="2037"/>
      <c r="P33" s="1951"/>
    </row>
    <row r="34" spans="1:16" ht="13.5" customHeight="1">
      <c r="A34" s="2034" t="s">
        <v>385</v>
      </c>
      <c r="B34" s="1925">
        <v>1.0195348626296865</v>
      </c>
      <c r="C34" s="1925">
        <v>0</v>
      </c>
      <c r="D34" s="1925">
        <v>10.951549803583017</v>
      </c>
      <c r="E34" s="1925">
        <v>38.106170059881599</v>
      </c>
      <c r="F34" s="1925">
        <v>32.415446873951751</v>
      </c>
      <c r="G34" s="1925">
        <v>0</v>
      </c>
      <c r="H34" s="1925">
        <v>0</v>
      </c>
      <c r="I34" s="1925">
        <v>111.58146061475554</v>
      </c>
      <c r="J34" s="1925">
        <v>54.64140831111574</v>
      </c>
      <c r="K34" s="1925"/>
      <c r="L34" s="1925"/>
      <c r="M34" s="2035"/>
      <c r="N34" s="2036">
        <f t="shared" si="0"/>
        <v>248.71557052591731</v>
      </c>
      <c r="O34" s="2037"/>
      <c r="P34" s="1951"/>
    </row>
    <row r="35" spans="1:16" ht="14.25">
      <c r="A35" s="2034" t="s">
        <v>386</v>
      </c>
      <c r="B35" s="1925">
        <v>3.3742366244734092</v>
      </c>
      <c r="C35" s="1925">
        <v>0</v>
      </c>
      <c r="D35" s="1925">
        <v>36.245077825667664</v>
      </c>
      <c r="E35" s="1925">
        <v>126.11558402507208</v>
      </c>
      <c r="F35" s="1925">
        <v>107.28165563524031</v>
      </c>
      <c r="G35" s="1925">
        <v>0</v>
      </c>
      <c r="H35" s="1925">
        <v>0</v>
      </c>
      <c r="I35" s="1925">
        <v>369.28825567321257</v>
      </c>
      <c r="J35" s="1925">
        <v>180.84034974598026</v>
      </c>
      <c r="K35" s="1925"/>
      <c r="L35" s="1925"/>
      <c r="M35" s="2035"/>
      <c r="N35" s="2036">
        <f t="shared" si="0"/>
        <v>823.14515952964632</v>
      </c>
      <c r="O35" s="2037"/>
      <c r="P35" s="1951"/>
    </row>
    <row r="36" spans="1:16" ht="12" customHeight="1">
      <c r="A36" s="2038" t="s">
        <v>387</v>
      </c>
      <c r="B36" s="1925">
        <v>0.22600215530738565</v>
      </c>
      <c r="C36" s="1925">
        <v>0</v>
      </c>
      <c r="D36" s="1925">
        <v>2.4276500493391455</v>
      </c>
      <c r="E36" s="1925">
        <v>8.4470643228715865</v>
      </c>
      <c r="F36" s="1925">
        <v>7.1855913194270755</v>
      </c>
      <c r="G36" s="1925">
        <v>0</v>
      </c>
      <c r="H36" s="1925">
        <v>0</v>
      </c>
      <c r="I36" s="1925">
        <v>24.734466192001541</v>
      </c>
      <c r="J36" s="1925">
        <v>12.11246078970863</v>
      </c>
      <c r="K36" s="1925"/>
      <c r="L36" s="1925"/>
      <c r="M36" s="2035"/>
      <c r="N36" s="2036">
        <f t="shared" si="0"/>
        <v>55.133234828655361</v>
      </c>
      <c r="O36" s="2037"/>
      <c r="P36" s="1951"/>
    </row>
    <row r="37" spans="1:16" ht="12" customHeight="1">
      <c r="A37" s="2039" t="s">
        <v>370</v>
      </c>
      <c r="B37" s="1925">
        <v>7.5757033191756413</v>
      </c>
      <c r="C37" s="1925">
        <v>0</v>
      </c>
      <c r="D37" s="1925">
        <v>81.376022770940622</v>
      </c>
      <c r="E37" s="1925">
        <v>283.14974758108946</v>
      </c>
      <c r="F37" s="1925">
        <v>240.86455252953255</v>
      </c>
      <c r="G37" s="1925">
        <v>0</v>
      </c>
      <c r="H37" s="1925">
        <v>0</v>
      </c>
      <c r="I37" s="1925">
        <v>829.11146300320354</v>
      </c>
      <c r="J37" s="1925">
        <v>406.01563858175194</v>
      </c>
      <c r="K37" s="1925"/>
      <c r="L37" s="1925"/>
      <c r="M37" s="2035"/>
      <c r="N37" s="2036">
        <f t="shared" si="0"/>
        <v>1848.0931277856937</v>
      </c>
      <c r="O37" s="2037"/>
      <c r="P37" s="1951"/>
    </row>
    <row r="38" spans="1:16" ht="12" customHeight="1">
      <c r="A38" s="2039" t="s">
        <v>388</v>
      </c>
      <c r="B38" s="1925">
        <v>1.9744968378486256</v>
      </c>
      <c r="C38" s="1925">
        <v>0</v>
      </c>
      <c r="D38" s="1925">
        <v>21.209476251691999</v>
      </c>
      <c r="E38" s="1925">
        <v>73.798861660983633</v>
      </c>
      <c r="F38" s="1925">
        <v>62.777840852819686</v>
      </c>
      <c r="G38" s="1925">
        <v>0</v>
      </c>
      <c r="H38" s="1925">
        <v>0</v>
      </c>
      <c r="I38" s="1925">
        <v>216.09583862399901</v>
      </c>
      <c r="J38" s="1925">
        <v>105.82206835734362</v>
      </c>
      <c r="K38" s="1925"/>
      <c r="L38" s="1925"/>
      <c r="M38" s="2035"/>
      <c r="N38" s="2040">
        <f t="shared" si="0"/>
        <v>481.67858258468652</v>
      </c>
      <c r="O38" s="2037"/>
      <c r="P38" s="1951"/>
    </row>
    <row r="39" spans="1:16" ht="12" customHeight="1">
      <c r="A39" s="2041" t="s">
        <v>1635</v>
      </c>
      <c r="B39" s="2042">
        <v>1.6675412238743099</v>
      </c>
      <c r="C39" s="2043">
        <v>0</v>
      </c>
      <c r="D39" s="2042">
        <v>17.912247469089664</v>
      </c>
      <c r="E39" s="2043">
        <v>62.326078085176498</v>
      </c>
      <c r="F39" s="2042">
        <v>53.018387044853398</v>
      </c>
      <c r="G39" s="2043">
        <v>0</v>
      </c>
      <c r="H39" s="2043">
        <v>0</v>
      </c>
      <c r="I39" s="2044">
        <v>182.50154282639312</v>
      </c>
      <c r="J39" s="2043">
        <v>89.370951626231033</v>
      </c>
      <c r="K39" s="2043"/>
      <c r="L39" s="2043"/>
      <c r="M39" s="2045"/>
      <c r="N39" s="2046">
        <f t="shared" si="0"/>
        <v>406.79674827561803</v>
      </c>
      <c r="O39" s="2037"/>
      <c r="P39" s="1951"/>
    </row>
    <row r="40" spans="1:16" ht="3.75" customHeight="1">
      <c r="A40" s="1962"/>
      <c r="B40" s="1602"/>
      <c r="C40" s="2047"/>
      <c r="D40" s="1602"/>
      <c r="E40" s="2047"/>
      <c r="F40" s="1602"/>
      <c r="G40" s="2047"/>
      <c r="H40" s="2047"/>
      <c r="I40" s="2048"/>
      <c r="J40" s="2047"/>
      <c r="K40" s="2047"/>
      <c r="L40" s="2047"/>
      <c r="M40" s="2049"/>
      <c r="N40" s="2033"/>
    </row>
    <row r="41" spans="1:16" ht="15" customHeight="1">
      <c r="A41" s="1962" t="s">
        <v>847</v>
      </c>
      <c r="B41" s="1959">
        <f>SUM(B14:B39)</f>
        <v>3799.4400000000005</v>
      </c>
      <c r="C41" s="1959">
        <f t="shared" ref="C41:N41" si="1">SUM(C14:C39)</f>
        <v>0</v>
      </c>
      <c r="D41" s="1959">
        <f t="shared" si="1"/>
        <v>40812.490000000013</v>
      </c>
      <c r="E41" s="1959">
        <f t="shared" si="1"/>
        <v>142008.00000000003</v>
      </c>
      <c r="F41" s="1959">
        <f t="shared" si="1"/>
        <v>120800.72</v>
      </c>
      <c r="G41" s="1959">
        <f t="shared" si="1"/>
        <v>0</v>
      </c>
      <c r="H41" s="1959">
        <f t="shared" si="1"/>
        <v>0</v>
      </c>
      <c r="I41" s="1959">
        <f t="shared" si="1"/>
        <v>415824</v>
      </c>
      <c r="J41" s="1959">
        <f t="shared" si="1"/>
        <v>203628.88999999996</v>
      </c>
      <c r="K41" s="1959">
        <f t="shared" si="1"/>
        <v>0</v>
      </c>
      <c r="L41" s="1959">
        <f t="shared" si="1"/>
        <v>0</v>
      </c>
      <c r="M41" s="1959">
        <f t="shared" si="1"/>
        <v>0</v>
      </c>
      <c r="N41" s="1959">
        <f t="shared" si="1"/>
        <v>926873.54000000039</v>
      </c>
    </row>
    <row r="42" spans="1:16" ht="4.5" customHeight="1" thickBot="1">
      <c r="A42" s="1964"/>
      <c r="B42" s="1948"/>
      <c r="C42" s="1947"/>
      <c r="D42" s="1948"/>
      <c r="E42" s="1947"/>
      <c r="F42" s="1948"/>
      <c r="G42" s="1947"/>
      <c r="H42" s="1947"/>
      <c r="I42" s="1949"/>
      <c r="J42" s="1947"/>
      <c r="K42" s="1947"/>
      <c r="L42" s="1947"/>
      <c r="M42" s="2050"/>
      <c r="N42" s="2051"/>
    </row>
    <row r="43" spans="1:16">
      <c r="B43" s="1951"/>
      <c r="C43" s="1951"/>
      <c r="D43" s="1951"/>
      <c r="E43" s="1951"/>
      <c r="F43" s="1951"/>
      <c r="G43" s="1951"/>
      <c r="H43" s="1951"/>
      <c r="I43" s="1951"/>
      <c r="J43" s="1951"/>
      <c r="K43" s="1951"/>
      <c r="L43" s="1951"/>
      <c r="M43" s="1951"/>
      <c r="N43" s="1951"/>
    </row>
    <row r="44" spans="1:16">
      <c r="A44" s="1952"/>
    </row>
    <row r="45" spans="1:16" ht="13.5" thickBot="1">
      <c r="D45" s="1953"/>
      <c r="E45" s="1953"/>
      <c r="F45" s="1953"/>
      <c r="G45" s="1953"/>
      <c r="H45" s="1953"/>
      <c r="I45" s="1953"/>
      <c r="J45" s="1953"/>
      <c r="K45" s="1953"/>
      <c r="L45" s="1953"/>
      <c r="M45" s="1953"/>
    </row>
    <row r="46" spans="1:16">
      <c r="A46" s="1890"/>
      <c r="B46" s="2208" t="s">
        <v>1704</v>
      </c>
      <c r="C46" s="2208"/>
      <c r="D46" s="2208"/>
      <c r="E46" s="2208"/>
      <c r="F46" s="2208"/>
      <c r="G46" s="2208"/>
      <c r="H46" s="2208"/>
      <c r="I46" s="2208"/>
      <c r="J46" s="2208"/>
      <c r="K46" s="2208"/>
      <c r="L46" s="2208"/>
      <c r="M46" s="2208"/>
      <c r="N46" s="2209"/>
    </row>
    <row r="47" spans="1:16" ht="13.5" thickBot="1">
      <c r="A47" s="1891"/>
      <c r="B47" s="2211" t="s">
        <v>1729</v>
      </c>
      <c r="C47" s="2225"/>
      <c r="D47" s="2225"/>
      <c r="E47" s="2225"/>
      <c r="F47" s="2225"/>
      <c r="G47" s="2225"/>
      <c r="H47" s="2225"/>
      <c r="I47" s="2225"/>
      <c r="J47" s="2225"/>
      <c r="K47" s="2225"/>
      <c r="L47" s="2225"/>
      <c r="M47" s="2225"/>
      <c r="N47" s="2226"/>
    </row>
    <row r="48" spans="1:16">
      <c r="A48" s="1891" t="s">
        <v>0</v>
      </c>
      <c r="B48" s="1895" t="s">
        <v>860</v>
      </c>
      <c r="C48" s="2021" t="s">
        <v>855</v>
      </c>
      <c r="D48" s="2021" t="s">
        <v>859</v>
      </c>
      <c r="E48" s="2021" t="s">
        <v>858</v>
      </c>
      <c r="F48" s="2022" t="s">
        <v>857</v>
      </c>
      <c r="G48" s="2021" t="s">
        <v>206</v>
      </c>
      <c r="H48" s="2023" t="s">
        <v>856</v>
      </c>
      <c r="I48" s="2024" t="s">
        <v>854</v>
      </c>
      <c r="J48" s="2024" t="s">
        <v>855</v>
      </c>
      <c r="K48" s="2024"/>
      <c r="L48" s="2052"/>
      <c r="M48" s="2053"/>
      <c r="N48" s="1902" t="s">
        <v>389</v>
      </c>
    </row>
    <row r="49" spans="1:14" ht="38.25">
      <c r="A49" s="1891"/>
      <c r="B49" s="2025"/>
      <c r="C49" s="2026"/>
      <c r="D49" s="2026"/>
      <c r="E49" s="2026"/>
      <c r="F49" s="2025"/>
      <c r="G49" s="2026"/>
      <c r="H49" s="2026"/>
      <c r="I49" s="2027" t="s">
        <v>1668</v>
      </c>
      <c r="J49" s="2027" t="s">
        <v>1667</v>
      </c>
      <c r="K49" s="2027"/>
      <c r="L49" s="2027"/>
      <c r="M49" s="2054"/>
      <c r="N49" s="1891"/>
    </row>
    <row r="50" spans="1:14">
      <c r="A50" s="1891"/>
      <c r="B50" s="1903" t="s">
        <v>863</v>
      </c>
      <c r="C50" s="1904" t="s">
        <v>863</v>
      </c>
      <c r="D50" s="1904" t="s">
        <v>863</v>
      </c>
      <c r="E50" s="1904" t="s">
        <v>863</v>
      </c>
      <c r="F50" s="1904" t="s">
        <v>863</v>
      </c>
      <c r="G50" s="1904" t="s">
        <v>863</v>
      </c>
      <c r="H50" s="1904" t="s">
        <v>863</v>
      </c>
      <c r="I50" s="1904" t="s">
        <v>864</v>
      </c>
      <c r="J50" s="1904" t="s">
        <v>864</v>
      </c>
      <c r="K50" s="1904"/>
      <c r="L50" s="1904"/>
      <c r="M50" s="2029"/>
      <c r="N50" s="1891"/>
    </row>
    <row r="51" spans="1:14" ht="13.5" thickBot="1">
      <c r="A51" s="1891"/>
      <c r="B51" s="1907"/>
      <c r="C51" s="1908"/>
      <c r="D51" s="1908"/>
      <c r="E51" s="1908"/>
      <c r="F51" s="1908"/>
      <c r="G51" s="1908"/>
      <c r="H51" s="1908"/>
      <c r="I51" s="1908"/>
      <c r="J51" s="1908"/>
      <c r="K51" s="1908"/>
      <c r="L51" s="1908"/>
      <c r="M51" s="2055"/>
      <c r="N51" s="1912"/>
    </row>
    <row r="52" spans="1:14">
      <c r="A52" s="1956"/>
      <c r="B52" s="2056"/>
      <c r="C52" s="1915"/>
      <c r="D52" s="1915"/>
      <c r="E52" s="1915"/>
      <c r="F52" s="1915"/>
      <c r="G52" s="1915"/>
      <c r="H52" s="1915"/>
      <c r="I52" s="1915"/>
      <c r="J52" s="1915"/>
      <c r="K52" s="1915"/>
      <c r="L52" s="1915"/>
      <c r="M52" s="1917"/>
      <c r="N52" s="1890"/>
    </row>
    <row r="53" spans="1:14" ht="14.25">
      <c r="A53" s="1957" t="s">
        <v>12</v>
      </c>
      <c r="B53" s="1958">
        <f>+'4C'!C15-'4D'!B14</f>
        <v>-9.9926468450917127E-5</v>
      </c>
      <c r="C53" s="1958">
        <f>+'4C'!D15-'4D'!C14</f>
        <v>0</v>
      </c>
      <c r="D53" s="1958">
        <f>+'4C'!E15-'4D'!D14</f>
        <v>-1.073381339210755E-3</v>
      </c>
      <c r="E53" s="1958">
        <f>+'4C'!F15-'4D'!E14</f>
        <v>-3.7348551195464097E-3</v>
      </c>
      <c r="F53" s="1958">
        <f>+'4C'!G15-'4D'!F14</f>
        <v>-3.1770969767421775E-3</v>
      </c>
      <c r="G53" s="1958">
        <f>+'4C'!H15-'4D'!G14</f>
        <v>0</v>
      </c>
      <c r="H53" s="1958">
        <f>+'4C'!I15-'4D'!H14</f>
        <v>0</v>
      </c>
      <c r="I53" s="1958">
        <f>+'4C'!J15-'4D'!I14</f>
        <v>-1.0936302145637455E-2</v>
      </c>
      <c r="J53" s="1958">
        <f>+'4C'!K15-'4D'!J14</f>
        <v>-5.355503931241401E-3</v>
      </c>
      <c r="K53" s="1958"/>
      <c r="L53" s="1958"/>
      <c r="M53" s="1958"/>
      <c r="N53" s="1923">
        <f>SUM(B53:M53)</f>
        <v>-2.4377065980829116E-2</v>
      </c>
    </row>
    <row r="54" spans="1:14" ht="14.25">
      <c r="A54" s="1957" t="s">
        <v>39</v>
      </c>
      <c r="B54" s="1958">
        <f>+'4C'!C16-'4D'!B15</f>
        <v>-8.2890381952438474E-4</v>
      </c>
      <c r="C54" s="1958">
        <f>+'4C'!D16-'4D'!C15</f>
        <v>0</v>
      </c>
      <c r="D54" s="1958">
        <f>+'4C'!E16-'4D'!D15</f>
        <v>-8.9038460519077489E-3</v>
      </c>
      <c r="E54" s="1958">
        <f>+'4C'!F16-'4D'!E15</f>
        <v>-3.0981137635535561E-2</v>
      </c>
      <c r="F54" s="1958">
        <f>+'4C'!G16-'4D'!F15</f>
        <v>-2.6354457026172895E-2</v>
      </c>
      <c r="G54" s="1958">
        <f>+'4C'!H16-'4D'!G15</f>
        <v>0</v>
      </c>
      <c r="H54" s="1958">
        <f>+'4C'!I16-'4D'!H15</f>
        <v>0</v>
      </c>
      <c r="I54" s="1958">
        <f>+'4C'!J16-'4D'!I15</f>
        <v>-9.0718132632900961E-2</v>
      </c>
      <c r="J54" s="1958">
        <f>+'4C'!K16-'4D'!J15</f>
        <v>-4.442464275052771E-2</v>
      </c>
      <c r="K54" s="1958"/>
      <c r="L54" s="1958"/>
      <c r="M54" s="1958"/>
      <c r="N54" s="1923">
        <f t="shared" ref="N54:N78" si="2">SUM(B54:M54)</f>
        <v>-0.20221111991656926</v>
      </c>
    </row>
    <row r="55" spans="1:14" ht="14.25">
      <c r="A55" s="1957" t="s">
        <v>99</v>
      </c>
      <c r="B55" s="1958">
        <f>+'4C'!C17-'4D'!B16</f>
        <v>-6.5698649464707159E-5</v>
      </c>
      <c r="C55" s="1958">
        <f>+'4C'!D17-'4D'!C16</f>
        <v>0</v>
      </c>
      <c r="D55" s="1958">
        <f>+'4C'!E17-'4D'!D16</f>
        <v>-7.0571596700119699E-4</v>
      </c>
      <c r="E55" s="1958">
        <f>+'4C'!F17-'4D'!E16</f>
        <v>-2.4555549794058606E-3</v>
      </c>
      <c r="F55" s="1958">
        <f>+'4C'!G17-'4D'!F16</f>
        <v>-2.0888457656838E-3</v>
      </c>
      <c r="G55" s="1958">
        <f>+'4C'!H17-'4D'!G16</f>
        <v>0</v>
      </c>
      <c r="H55" s="1958">
        <f>+'4C'!I17-'4D'!H16</f>
        <v>0</v>
      </c>
      <c r="I55" s="1958">
        <f>+'4C'!J17-'4D'!I16</f>
        <v>-7.1902899398992304E-3</v>
      </c>
      <c r="J55" s="1958">
        <f>+'4C'!K17-'4D'!J16</f>
        <v>-3.5210828596063948E-3</v>
      </c>
      <c r="K55" s="1958"/>
      <c r="L55" s="1958"/>
      <c r="M55" s="1958"/>
      <c r="N55" s="1923">
        <f t="shared" si="2"/>
        <v>-1.602718816106119E-2</v>
      </c>
    </row>
    <row r="56" spans="1:14" ht="14.25">
      <c r="A56" s="1957" t="s">
        <v>132</v>
      </c>
      <c r="B56" s="1958">
        <f>+'4C'!C18-'4D'!B17</f>
        <v>-3.4703631263255375E-4</v>
      </c>
      <c r="C56" s="1958">
        <f>+'4C'!D18-'4D'!C17</f>
        <v>0</v>
      </c>
      <c r="D56" s="1958">
        <f>+'4C'!E18-'4D'!D17</f>
        <v>-3.7277641013133689E-3</v>
      </c>
      <c r="E56" s="1958">
        <f>+'4C'!F18-'4D'!E17</f>
        <v>-1.2970841142305289E-2</v>
      </c>
      <c r="F56" s="1958">
        <f>+'4C'!G18-'4D'!F17</f>
        <v>-1.1033793512979173E-2</v>
      </c>
      <c r="G56" s="1958">
        <f>+'4C'!H18-'4D'!G17</f>
        <v>0</v>
      </c>
      <c r="H56" s="1958">
        <f>+'4C'!I18-'4D'!H17</f>
        <v>0</v>
      </c>
      <c r="I56" s="1958">
        <f>+'4C'!J18-'4D'!I17</f>
        <v>-3.7980867615260649E-2</v>
      </c>
      <c r="J56" s="1958">
        <f>+'4C'!K18-'4D'!J17</f>
        <v>-1.8599219656607602E-2</v>
      </c>
      <c r="K56" s="1958"/>
      <c r="L56" s="1958"/>
      <c r="M56" s="1958"/>
      <c r="N56" s="1923">
        <f t="shared" si="2"/>
        <v>-8.4659522341098636E-2</v>
      </c>
    </row>
    <row r="57" spans="1:14" ht="14.25">
      <c r="A57" s="1957" t="s">
        <v>454</v>
      </c>
      <c r="B57" s="1958">
        <f>+'4C'!C19-'4D'!B18</f>
        <v>-1.4707478538866781E-4</v>
      </c>
      <c r="C57" s="1958">
        <f>+'4C'!D19-'4D'!C18</f>
        <v>0</v>
      </c>
      <c r="D57" s="1958">
        <f>+'4C'!E19-'4D'!D18</f>
        <v>-1.5798349777469411E-3</v>
      </c>
      <c r="E57" s="1958">
        <f>+'4C'!F19-'4D'!E18</f>
        <v>-5.497072232174105E-3</v>
      </c>
      <c r="F57" s="1958">
        <f>+'4C'!G19-'4D'!F18</f>
        <v>-4.6761470030105556E-3</v>
      </c>
      <c r="G57" s="1958">
        <f>+'4C'!H19-'4D'!G18</f>
        <v>0</v>
      </c>
      <c r="H57" s="1958">
        <f>+'4C'!I19-'4D'!H18</f>
        <v>0</v>
      </c>
      <c r="I57" s="1958">
        <f>+'4C'!J19-'4D'!I18</f>
        <v>-1.6096378818474477E-2</v>
      </c>
      <c r="J57" s="1958">
        <f>+'4C'!K19-'4D'!J18</f>
        <v>-7.8823919557180488E-3</v>
      </c>
      <c r="K57" s="1958"/>
      <c r="L57" s="1958"/>
      <c r="M57" s="1958"/>
      <c r="N57" s="1923">
        <f t="shared" si="2"/>
        <v>-3.5878899772512796E-2</v>
      </c>
    </row>
    <row r="58" spans="1:14" ht="14.25">
      <c r="A58" s="1957" t="s">
        <v>233</v>
      </c>
      <c r="B58" s="1958">
        <f>+'4C'!C20-'4D'!B19</f>
        <v>-5.4297442318329558E-4</v>
      </c>
      <c r="C58" s="1958">
        <f>+'4C'!D20-'4D'!C19</f>
        <v>0</v>
      </c>
      <c r="D58" s="1958">
        <f>+'4C'!E20-'4D'!D19</f>
        <v>-5.8324748415543581E-3</v>
      </c>
      <c r="E58" s="1958">
        <f>+'4C'!F20-'4D'!E19</f>
        <v>-2.0294230693252757E-2</v>
      </c>
      <c r="F58" s="1958">
        <f>+'4C'!G20-'4D'!F19</f>
        <v>-1.7263518115214538E-2</v>
      </c>
      <c r="G58" s="1958">
        <f>+'4C'!H20-'4D'!G19</f>
        <v>0</v>
      </c>
      <c r="H58" s="1958">
        <f>+'4C'!I20-'4D'!H19</f>
        <v>0</v>
      </c>
      <c r="I58" s="1958">
        <f>+'4C'!J20-'4D'!I19</f>
        <v>-5.942501960817026E-2</v>
      </c>
      <c r="J58" s="1958">
        <f>+'4C'!K20-'4D'!J19</f>
        <v>-2.9100414551066933E-2</v>
      </c>
      <c r="K58" s="1958"/>
      <c r="L58" s="1958"/>
      <c r="M58" s="1958"/>
      <c r="N58" s="1923">
        <f t="shared" si="2"/>
        <v>-0.13245863223244214</v>
      </c>
    </row>
    <row r="59" spans="1:14" ht="14.25">
      <c r="A59" s="1957" t="s">
        <v>92</v>
      </c>
      <c r="B59" s="1958">
        <f>+'4C'!C21-'4D'!B20</f>
        <v>-3.7361460570650706E-5</v>
      </c>
      <c r="C59" s="1958">
        <f>+'4C'!D21-'4D'!C20</f>
        <v>0</v>
      </c>
      <c r="D59" s="1958">
        <f>+'4C'!E21-'4D'!D20</f>
        <v>-4.0132604698328578E-4</v>
      </c>
      <c r="E59" s="1958">
        <f>+'4C'!F21-'4D'!E20</f>
        <v>-1.396423233927635E-3</v>
      </c>
      <c r="F59" s="1958">
        <f>+'4C'!G21-'4D'!F20</f>
        <v>-1.187883303146009E-3</v>
      </c>
      <c r="G59" s="1958">
        <f>+'4C'!H21-'4D'!G20</f>
        <v>0</v>
      </c>
      <c r="H59" s="1958">
        <f>+'4C'!I21-'4D'!H20</f>
        <v>0</v>
      </c>
      <c r="I59" s="1958">
        <f>+'4C'!J21-'4D'!I20</f>
        <v>-4.088968895302969E-3</v>
      </c>
      <c r="J59" s="1958">
        <f>+'4C'!K21-'4D'!J20</f>
        <v>-2.0023668607791478E-3</v>
      </c>
      <c r="K59" s="1958"/>
      <c r="L59" s="1958"/>
      <c r="M59" s="1958"/>
      <c r="N59" s="1923">
        <f t="shared" si="2"/>
        <v>-9.1143298007096973E-3</v>
      </c>
    </row>
    <row r="60" spans="1:14" ht="14.25">
      <c r="A60" s="1957" t="s">
        <v>173</v>
      </c>
      <c r="B60" s="1958">
        <f>+'4C'!C22-'4D'!B21</f>
        <v>-1.8337404495127885E-4</v>
      </c>
      <c r="C60" s="1958">
        <f>+'4C'!D22-'4D'!C21</f>
        <v>0</v>
      </c>
      <c r="D60" s="1958">
        <f>+'4C'!E22-'4D'!D21</f>
        <v>-1.9697511675076385E-3</v>
      </c>
      <c r="E60" s="1958">
        <f>+'4C'!F22-'4D'!E21</f>
        <v>-6.853794606286101E-3</v>
      </c>
      <c r="F60" s="1958">
        <f>+'4C'!G22-'4D'!F21</f>
        <v>-5.8302583165641408E-3</v>
      </c>
      <c r="G60" s="1958">
        <f>+'4C'!H22-'4D'!G21</f>
        <v>0</v>
      </c>
      <c r="H60" s="1958">
        <f>+'4C'!I22-'4D'!H21</f>
        <v>0</v>
      </c>
      <c r="I60" s="1958">
        <f>+'4C'!J22-'4D'!I21</f>
        <v>-2.0069096724910196E-2</v>
      </c>
      <c r="J60" s="1958">
        <f>+'4C'!K22-'4D'!J21</f>
        <v>-9.8278307414148003E-3</v>
      </c>
      <c r="K60" s="1958"/>
      <c r="L60" s="1958"/>
      <c r="M60" s="1958"/>
      <c r="N60" s="1923">
        <f t="shared" si="2"/>
        <v>-4.4734105601634155E-2</v>
      </c>
    </row>
    <row r="61" spans="1:14" ht="14.25">
      <c r="A61" s="1957" t="s">
        <v>186</v>
      </c>
      <c r="B61" s="1958">
        <f>+'4C'!C23-'4D'!B22</f>
        <v>-5.1092551061060476E-5</v>
      </c>
      <c r="C61" s="1958">
        <f>+'4C'!D23-'4D'!C22</f>
        <v>0</v>
      </c>
      <c r="D61" s="1958">
        <f>+'4C'!E23-'4D'!D22</f>
        <v>-5.4882146548607125E-4</v>
      </c>
      <c r="E61" s="1958">
        <f>+'4C'!F23-'4D'!E22</f>
        <v>-1.9096369437647809E-3</v>
      </c>
      <c r="F61" s="1958">
        <f>+'4C'!G23-'4D'!F22</f>
        <v>-1.6244543812717893E-3</v>
      </c>
      <c r="G61" s="1958">
        <f>+'4C'!H23-'4D'!G22</f>
        <v>0</v>
      </c>
      <c r="H61" s="1958">
        <f>+'4C'!I23-'4D'!H22</f>
        <v>0</v>
      </c>
      <c r="I61" s="1958">
        <f>+'4C'!J23-'4D'!I22</f>
        <v>-5.591747455582663E-3</v>
      </c>
      <c r="J61" s="1958">
        <f>+'4C'!K23-'4D'!J22</f>
        <v>-2.7382770772419462E-3</v>
      </c>
      <c r="K61" s="1958"/>
      <c r="L61" s="1958"/>
      <c r="M61" s="1958"/>
      <c r="N61" s="1923">
        <f t="shared" si="2"/>
        <v>-1.2464029874408311E-2</v>
      </c>
    </row>
    <row r="62" spans="1:14" ht="14.25">
      <c r="A62" s="1957" t="s">
        <v>206</v>
      </c>
      <c r="B62" s="1958">
        <f>+'4C'!C24-'4D'!B23</f>
        <v>-6.8304926514883846E-5</v>
      </c>
      <c r="C62" s="1958">
        <f>+'4C'!D24-'4D'!C23</f>
        <v>0</v>
      </c>
      <c r="D62" s="1958">
        <f>+'4C'!E24-'4D'!D23</f>
        <v>-7.3371184430470748E-4</v>
      </c>
      <c r="E62" s="1958">
        <f>+'4C'!F24-'4D'!E23</f>
        <v>-2.5529672802804271E-3</v>
      </c>
      <c r="F62" s="1958">
        <f>+'4C'!G24-'4D'!F23</f>
        <v>-2.1717106469623104E-3</v>
      </c>
      <c r="G62" s="1958">
        <f>+'4C'!H24-'4D'!G23</f>
        <v>0</v>
      </c>
      <c r="H62" s="1958">
        <f>+'4C'!I24-'4D'!H23</f>
        <v>0</v>
      </c>
      <c r="I62" s="1958">
        <f>+'4C'!J24-'4D'!I23</f>
        <v>-7.4755300147444359E-3</v>
      </c>
      <c r="J62" s="1958">
        <f>+'4C'!K24-'4D'!J23</f>
        <v>-3.6607648398785386E-3</v>
      </c>
      <c r="K62" s="1958"/>
      <c r="L62" s="1958"/>
      <c r="M62" s="1958"/>
      <c r="N62" s="1923">
        <f t="shared" si="2"/>
        <v>-1.6662989552685303E-2</v>
      </c>
    </row>
    <row r="63" spans="1:14" ht="14.25">
      <c r="A63" s="1957" t="s">
        <v>226</v>
      </c>
      <c r="B63" s="1958">
        <f>+'4C'!C25-'4D'!B24</f>
        <v>-3.3182618032867595E-5</v>
      </c>
      <c r="C63" s="1958">
        <f>+'4C'!D25-'4D'!C24</f>
        <v>0</v>
      </c>
      <c r="D63" s="1958">
        <f>+'4C'!E25-'4D'!D24</f>
        <v>-3.5643812418584275E-4</v>
      </c>
      <c r="E63" s="1958">
        <f>+'4C'!F25-'4D'!E24</f>
        <v>-1.2402346717408363E-3</v>
      </c>
      <c r="F63" s="1958">
        <f>+'4C'!G25-'4D'!F24</f>
        <v>-1.0550197268912598E-3</v>
      </c>
      <c r="G63" s="1958">
        <f>+'4C'!H25-'4D'!G24</f>
        <v>0</v>
      </c>
      <c r="H63" s="1958">
        <f>+'4C'!I25-'4D'!H24</f>
        <v>0</v>
      </c>
      <c r="I63" s="1958">
        <f>+'4C'!J25-'4D'!I24</f>
        <v>-3.6316217547209817E-3</v>
      </c>
      <c r="J63" s="1958">
        <f>+'4C'!K25-'4D'!J24</f>
        <v>-1.7784041010600049E-3</v>
      </c>
      <c r="K63" s="1958"/>
      <c r="L63" s="1958"/>
      <c r="M63" s="1958"/>
      <c r="N63" s="1923">
        <f t="shared" si="2"/>
        <v>-8.0949009966317931E-3</v>
      </c>
    </row>
    <row r="64" spans="1:14" ht="14.25">
      <c r="A64" s="1957" t="s">
        <v>324</v>
      </c>
      <c r="B64" s="1958">
        <f>+'4C'!C26-'4D'!B25</f>
        <v>3.0009902997107929E-3</v>
      </c>
      <c r="C64" s="1958">
        <f>+'4C'!D26-'4D'!C25</f>
        <v>0</v>
      </c>
      <c r="D64" s="1958">
        <f>+'4C'!E26-'4D'!D25</f>
        <v>3.2235773323009198E-2</v>
      </c>
      <c r="E64" s="1958">
        <f>+'4C'!F26-'4D'!E25</f>
        <v>0.11216511655948125</v>
      </c>
      <c r="F64" s="1958">
        <f>+'4C'!G26-'4D'!F25</f>
        <v>9.5414531853748485E-2</v>
      </c>
      <c r="G64" s="1958">
        <f>+'4C'!H26-'4D'!G25</f>
        <v>0</v>
      </c>
      <c r="H64" s="1958">
        <f>+'4C'!I26-'4D'!H25</f>
        <v>0</v>
      </c>
      <c r="I64" s="1958">
        <f>+'4C'!J26-'4D'!I25</f>
        <v>0.32843887266062666</v>
      </c>
      <c r="J64" s="1958">
        <f>+'4C'!K26-'4D'!J25</f>
        <v>0.16083641894510947</v>
      </c>
      <c r="K64" s="1958"/>
      <c r="L64" s="1958"/>
      <c r="M64" s="1958"/>
      <c r="N64" s="1923">
        <f t="shared" si="2"/>
        <v>0.73209170364168585</v>
      </c>
    </row>
    <row r="65" spans="1:14" ht="14.25">
      <c r="A65" s="1957" t="s">
        <v>278</v>
      </c>
      <c r="B65" s="1958">
        <f>+'4C'!C27-'4D'!B26</f>
        <v>-1.1393591766051259E-5</v>
      </c>
      <c r="C65" s="1958">
        <f>+'4C'!D27-'4D'!C26</f>
        <v>0</v>
      </c>
      <c r="D65" s="1958">
        <f>+'4C'!E27-'4D'!D26</f>
        <v>-1.2238668068675906E-4</v>
      </c>
      <c r="E65" s="1958">
        <f>+'4C'!F27-'4D'!E26</f>
        <v>-4.2584727736993955E-4</v>
      </c>
      <c r="F65" s="1958">
        <f>+'4C'!G27-'4D'!F26</f>
        <v>-3.6225182884663809E-4</v>
      </c>
      <c r="G65" s="1958">
        <f>+'4C'!H27-'4D'!G26</f>
        <v>0</v>
      </c>
      <c r="H65" s="1958">
        <f>+'4C'!I27-'4D'!H26</f>
        <v>0</v>
      </c>
      <c r="I65" s="1958">
        <f>+'4C'!J27-'4D'!I26</f>
        <v>-1.2469545254134573E-3</v>
      </c>
      <c r="J65" s="1958">
        <f>+'4C'!K27-'4D'!J26</f>
        <v>-6.106332629087774E-4</v>
      </c>
      <c r="K65" s="1958"/>
      <c r="L65" s="1958"/>
      <c r="M65" s="1958"/>
      <c r="N65" s="1923">
        <f t="shared" si="2"/>
        <v>-2.7794671669916227E-3</v>
      </c>
    </row>
    <row r="66" spans="1:14" ht="14.25">
      <c r="A66" s="1957" t="s">
        <v>289</v>
      </c>
      <c r="B66" s="1958">
        <f>+'4C'!C28-'4D'!B27</f>
        <v>-3.3029688688657188E-4</v>
      </c>
      <c r="C66" s="1958">
        <f>+'4C'!D28-'4D'!C27</f>
        <v>0</v>
      </c>
      <c r="D66" s="1958">
        <f>+'4C'!E28-'4D'!D27</f>
        <v>-3.547954012901755E-3</v>
      </c>
      <c r="E66" s="1958">
        <f>+'4C'!F28-'4D'!E27</f>
        <v>-1.2345187793471268E-2</v>
      </c>
      <c r="F66" s="1958">
        <f>+'4C'!G28-'4D'!F27</f>
        <v>-1.0501574375666678E-2</v>
      </c>
      <c r="G66" s="1958">
        <f>+'4C'!H28-'4D'!G27</f>
        <v>0</v>
      </c>
      <c r="H66" s="1958">
        <f>+'4C'!I28-'4D'!H27</f>
        <v>0</v>
      </c>
      <c r="I66" s="1958">
        <f>+'4C'!J28-'4D'!I27</f>
        <v>-3.614884633134352E-2</v>
      </c>
      <c r="J66" s="1958">
        <f>+'4C'!K28-'4D'!J27</f>
        <v>-1.7702079370792489E-2</v>
      </c>
      <c r="K66" s="1958"/>
      <c r="L66" s="1958"/>
      <c r="M66" s="1958"/>
      <c r="N66" s="1923">
        <f t="shared" si="2"/>
        <v>-8.0575938771062283E-2</v>
      </c>
    </row>
    <row r="67" spans="1:14" ht="14.25">
      <c r="A67" s="1960" t="s">
        <v>382</v>
      </c>
      <c r="B67" s="1958">
        <f>+'4C'!C29-'4D'!B28</f>
        <v>-5.8028846252611288E-6</v>
      </c>
      <c r="C67" s="1958">
        <f>+'4C'!D29-'4D'!C28</f>
        <v>0</v>
      </c>
      <c r="D67" s="1958">
        <f>+'4C'!E29-'4D'!D28</f>
        <v>-6.233291504997851E-5</v>
      </c>
      <c r="E67" s="1958">
        <f>+'4C'!F29-'4D'!E28</f>
        <v>-2.1688881517434311E-4</v>
      </c>
      <c r="F67" s="1958">
        <f>+'4C'!G29-'4D'!F28</f>
        <v>-1.844989369033101E-4</v>
      </c>
      <c r="G67" s="1958">
        <f>+'4C'!H29-'4D'!G28</f>
        <v>0</v>
      </c>
      <c r="H67" s="1958">
        <f>+'4C'!I29-'4D'!H28</f>
        <v>0</v>
      </c>
      <c r="I67" s="1958">
        <f>+'4C'!J29-'4D'!I28</f>
        <v>-6.3508798575639958E-4</v>
      </c>
      <c r="J67" s="1958">
        <f>+'4C'!K29-'4D'!J28</f>
        <v>-3.1100239903025795E-4</v>
      </c>
      <c r="K67" s="1958"/>
      <c r="L67" s="1958"/>
      <c r="M67" s="1958"/>
      <c r="N67" s="1923">
        <f t="shared" si="2"/>
        <v>-1.4156139365395504E-3</v>
      </c>
    </row>
    <row r="68" spans="1:14" ht="14.25">
      <c r="A68" s="1960" t="s">
        <v>141</v>
      </c>
      <c r="B68" s="1958">
        <f>+'4C'!C30-'4D'!B29</f>
        <v>-1.5351493271253958E-5</v>
      </c>
      <c r="C68" s="1958">
        <f>+'4C'!D30-'4D'!C29</f>
        <v>0</v>
      </c>
      <c r="D68" s="1958">
        <f>+'4C'!E30-'4D'!D29</f>
        <v>-1.649013185556214E-4</v>
      </c>
      <c r="E68" s="1958">
        <f>+'4C'!F30-'4D'!E29</f>
        <v>-5.7377794018975692E-4</v>
      </c>
      <c r="F68" s="1958">
        <f>+'4C'!G30-'4D'!F29</f>
        <v>-4.8809072927724628E-4</v>
      </c>
      <c r="G68" s="1958">
        <f>+'4C'!H30-'4D'!G29</f>
        <v>0</v>
      </c>
      <c r="H68" s="1958">
        <f>+'4C'!I30-'4D'!H29</f>
        <v>0</v>
      </c>
      <c r="I68" s="1958">
        <f>+'4C'!J30-'4D'!I29</f>
        <v>-1.6801211072561273E-3</v>
      </c>
      <c r="J68" s="1958">
        <f>+'4C'!K30-'4D'!J29</f>
        <v>-8.2275480997395789E-4</v>
      </c>
      <c r="K68" s="1958"/>
      <c r="L68" s="1958"/>
      <c r="M68" s="1958"/>
      <c r="N68" s="1923">
        <f t="shared" si="2"/>
        <v>-3.7449973985239637E-3</v>
      </c>
    </row>
    <row r="69" spans="1:14" ht="14.25">
      <c r="A69" s="1960" t="s">
        <v>321</v>
      </c>
      <c r="B69" s="1958">
        <f>+'4C'!C31-'4D'!B30</f>
        <v>-8.8642841348018919E-5</v>
      </c>
      <c r="C69" s="1958">
        <f>+'4C'!D31-'4D'!C30</f>
        <v>0</v>
      </c>
      <c r="D69" s="1958">
        <f>+'4C'!E31-'4D'!D30</f>
        <v>-9.5217586704166024E-4</v>
      </c>
      <c r="E69" s="1958">
        <f>+'4C'!F31-'4D'!E30</f>
        <v>-3.3131178843177622E-3</v>
      </c>
      <c r="F69" s="1958">
        <f>+'4C'!G31-'4D'!F30</f>
        <v>-2.8183414019622433E-3</v>
      </c>
      <c r="G69" s="1958">
        <f>+'4C'!H31-'4D'!G30</f>
        <v>0</v>
      </c>
      <c r="H69" s="1958">
        <f>+'4C'!I31-'4D'!H30</f>
        <v>0</v>
      </c>
      <c r="I69" s="1958">
        <f>+'4C'!J31-'4D'!I30</f>
        <v>-9.7013825361500494E-3</v>
      </c>
      <c r="J69" s="1958">
        <f>+'4C'!K31-'4D'!J30</f>
        <v>-4.7507641629636055E-3</v>
      </c>
      <c r="K69" s="1958"/>
      <c r="L69" s="1958"/>
      <c r="M69" s="1958"/>
      <c r="N69" s="1923">
        <f t="shared" si="2"/>
        <v>-2.162442469378334E-2</v>
      </c>
    </row>
    <row r="70" spans="1:14" ht="14.25">
      <c r="A70" s="1957" t="s">
        <v>383</v>
      </c>
      <c r="B70" s="1958">
        <f>+'4C'!C32-'4D'!B31</f>
        <v>-2.4167226024829347E-6</v>
      </c>
      <c r="C70" s="1958">
        <f>+'4C'!D32-'4D'!C31</f>
        <v>0</v>
      </c>
      <c r="D70" s="1958">
        <f>+'4C'!E32-'4D'!D31</f>
        <v>-2.5959738024994294E-5</v>
      </c>
      <c r="E70" s="1958">
        <f>+'4C'!F32-'4D'!E31</f>
        <v>-9.0327507038523436E-5</v>
      </c>
      <c r="F70" s="1958">
        <f>+'4C'!G32-'4D'!F31</f>
        <v>-7.6838121017885896E-5</v>
      </c>
      <c r="G70" s="1958">
        <f>+'4C'!H32-'4D'!G31</f>
        <v>0</v>
      </c>
      <c r="H70" s="1958">
        <f>+'4C'!I32-'4D'!H31</f>
        <v>0</v>
      </c>
      <c r="I70" s="1958">
        <f>+'4C'!J32-'4D'!I31</f>
        <v>-2.6449457277522015E-4</v>
      </c>
      <c r="J70" s="1958">
        <f>+'4C'!K32-'4D'!J31</f>
        <v>-1.2952291416468142E-4</v>
      </c>
      <c r="K70" s="1958"/>
      <c r="L70" s="1958"/>
      <c r="M70" s="1958"/>
      <c r="N70" s="1923">
        <f t="shared" si="2"/>
        <v>-5.8955957562378813E-4</v>
      </c>
    </row>
    <row r="71" spans="1:14" ht="14.25">
      <c r="A71" s="1957" t="s">
        <v>360</v>
      </c>
      <c r="B71" s="1958">
        <f>+'4C'!C33-'4D'!B32</f>
        <v>-1.2406215790861097E-4</v>
      </c>
      <c r="C71" s="1958">
        <f>+'4C'!D33-'4D'!C32</f>
        <v>0</v>
      </c>
      <c r="D71" s="1958">
        <f>+'4C'!E33-'4D'!D32</f>
        <v>-1.3326399623565521E-3</v>
      </c>
      <c r="E71" s="1958">
        <f>+'4C'!F33-'4D'!E32</f>
        <v>-4.6369514775506104E-3</v>
      </c>
      <c r="F71" s="1958">
        <f>+'4C'!G33-'4D'!F32</f>
        <v>-3.9444755011572852E-3</v>
      </c>
      <c r="G71" s="1958">
        <f>+'4C'!H33-'4D'!G32</f>
        <v>0</v>
      </c>
      <c r="H71" s="1958">
        <f>+'4C'!I33-'4D'!H32</f>
        <v>0</v>
      </c>
      <c r="I71" s="1958">
        <f>+'4C'!J33-'4D'!I32</f>
        <v>-1.3577796400568332E-2</v>
      </c>
      <c r="J71" s="1958">
        <f>+'4C'!K33-'4D'!J32</f>
        <v>-6.6490428853285266E-3</v>
      </c>
      <c r="K71" s="1958"/>
      <c r="L71" s="1958"/>
      <c r="M71" s="1958"/>
      <c r="N71" s="1923">
        <f t="shared" si="2"/>
        <v>-3.0264968384869917E-2</v>
      </c>
    </row>
    <row r="72" spans="1:14" ht="14.25">
      <c r="A72" s="1957" t="s">
        <v>384</v>
      </c>
      <c r="B72" s="1958">
        <f>+'4C'!C34-'4D'!B33</f>
        <v>-3.1832876774551266E-6</v>
      </c>
      <c r="C72" s="1958">
        <f>+'4C'!D34-'4D'!C33</f>
        <v>0</v>
      </c>
      <c r="D72" s="1958">
        <f>+'4C'!E34-'4D'!D33</f>
        <v>-3.4193959244532834E-5</v>
      </c>
      <c r="E72" s="1958">
        <f>+'4C'!F34-'4D'!E33</f>
        <v>-1.1897866961874115E-4</v>
      </c>
      <c r="F72" s="1958">
        <f>+'4C'!G34-'4D'!F33</f>
        <v>-1.0121055824185987E-4</v>
      </c>
      <c r="G72" s="1958">
        <f>+'4C'!H34-'4D'!G33</f>
        <v>0</v>
      </c>
      <c r="H72" s="1958">
        <f>+'4C'!I34-'4D'!H33</f>
        <v>0</v>
      </c>
      <c r="I72" s="1958">
        <f>+'4C'!J34-'4D'!I33</f>
        <v>-3.4839013517284911E-4</v>
      </c>
      <c r="J72" s="1958">
        <f>+'4C'!K34-'4D'!J33</f>
        <v>-1.706065463338291E-4</v>
      </c>
      <c r="K72" s="1958"/>
      <c r="L72" s="1958"/>
      <c r="M72" s="1958"/>
      <c r="N72" s="1923">
        <f t="shared" si="2"/>
        <v>-7.765631562892672E-4</v>
      </c>
    </row>
    <row r="73" spans="1:14" ht="14.25">
      <c r="A73" s="1957" t="s">
        <v>385</v>
      </c>
      <c r="B73" s="1958">
        <f>+'4C'!C35-'4D'!B34</f>
        <v>-9.5985053172320534E-7</v>
      </c>
      <c r="C73" s="1958">
        <f>+'4C'!D35-'4D'!C34</f>
        <v>0</v>
      </c>
      <c r="D73" s="1958">
        <f>+'4C'!E35-'4D'!D34</f>
        <v>-1.0310437914995418E-5</v>
      </c>
      <c r="E73" s="1958">
        <f>+'4C'!F35-'4D'!E34</f>
        <v>-3.5875406453556025E-5</v>
      </c>
      <c r="F73" s="1958">
        <f>+'4C'!G35-'4D'!F34</f>
        <v>-3.0517822445119691E-5</v>
      </c>
      <c r="G73" s="1958">
        <f>+'4C'!H35-'4D'!G34</f>
        <v>0</v>
      </c>
      <c r="H73" s="1958">
        <f>+'4C'!I35-'4D'!H34</f>
        <v>0</v>
      </c>
      <c r="I73" s="1958">
        <f>+'4C'!J35-'4D'!I34</f>
        <v>-1.0504939872646446E-4</v>
      </c>
      <c r="J73" s="1958">
        <f>+'4C'!K35-'4D'!J34</f>
        <v>-5.1442659533051938E-5</v>
      </c>
      <c r="K73" s="1958"/>
      <c r="L73" s="1958"/>
      <c r="M73" s="1958"/>
      <c r="N73" s="1923">
        <f t="shared" si="2"/>
        <v>-2.3415557560491074E-4</v>
      </c>
    </row>
    <row r="74" spans="1:14" ht="14.25">
      <c r="A74" s="1957" t="s">
        <v>386</v>
      </c>
      <c r="B74" s="1958">
        <f>+'4C'!C36-'4D'!B35</f>
        <v>-3.1767062975696092E-6</v>
      </c>
      <c r="C74" s="1958">
        <f>+'4C'!D36-'4D'!C35</f>
        <v>0</v>
      </c>
      <c r="D74" s="1958">
        <f>+'4C'!E36-'4D'!D35</f>
        <v>-3.4123263951357785E-5</v>
      </c>
      <c r="E74" s="1958">
        <f>+'4C'!F36-'4D'!E35</f>
        <v>-1.1873268373108203E-4</v>
      </c>
      <c r="F74" s="1958">
        <f>+'4C'!G36-'4D'!F35</f>
        <v>-1.010013075557481E-4</v>
      </c>
      <c r="G74" s="1958">
        <f>+'4C'!H36-'4D'!G35</f>
        <v>0</v>
      </c>
      <c r="H74" s="1958">
        <f>+'4C'!I36-'4D'!H35</f>
        <v>0</v>
      </c>
      <c r="I74" s="1958">
        <f>+'4C'!J36-'4D'!I35</f>
        <v>-3.4766984589396088E-4</v>
      </c>
      <c r="J74" s="1958">
        <f>+'4C'!K36-'4D'!J35</f>
        <v>-1.7025382086899299E-4</v>
      </c>
      <c r="K74" s="1958"/>
      <c r="L74" s="1958"/>
      <c r="M74" s="1958"/>
      <c r="N74" s="1923">
        <f t="shared" si="2"/>
        <v>-7.749576282987114E-4</v>
      </c>
    </row>
    <row r="75" spans="1:14" ht="14.25">
      <c r="A75" s="1960" t="s">
        <v>387</v>
      </c>
      <c r="B75" s="1958">
        <f>+'4C'!C37-'4D'!B36</f>
        <v>-2.1277182060686073E-7</v>
      </c>
      <c r="C75" s="1958">
        <f>+'4C'!D37-'4D'!C36</f>
        <v>0</v>
      </c>
      <c r="D75" s="1958">
        <f>+'4C'!E37-'4D'!D36</f>
        <v>-2.2855336050398023E-6</v>
      </c>
      <c r="E75" s="1958">
        <f>+'4C'!F37-'4D'!E36</f>
        <v>-7.9525668787994164E-6</v>
      </c>
      <c r="F75" s="1958">
        <f>+'4C'!G37-'4D'!F36</f>
        <v>-6.7649414461357082E-6</v>
      </c>
      <c r="G75" s="1958">
        <f>+'4C'!H37-'4D'!G36</f>
        <v>0</v>
      </c>
      <c r="H75" s="1958">
        <f>+'4C'!I37-'4D'!H36</f>
        <v>0</v>
      </c>
      <c r="I75" s="1958">
        <f>+'4C'!J37-'4D'!I36</f>
        <v>-2.3286492098151257E-5</v>
      </c>
      <c r="J75" s="1958">
        <f>+'4C'!K37-'4D'!J36</f>
        <v>-1.1403388304742634E-5</v>
      </c>
      <c r="K75" s="1958"/>
      <c r="L75" s="1958"/>
      <c r="M75" s="1958"/>
      <c r="N75" s="1923">
        <f t="shared" si="2"/>
        <v>-5.1905694153475679E-5</v>
      </c>
    </row>
    <row r="76" spans="1:14" ht="14.25">
      <c r="A76" s="2057" t="s">
        <v>370</v>
      </c>
      <c r="B76" s="1958">
        <f>+'4C'!C38-'4D'!B37</f>
        <v>-7.1322160000164558E-6</v>
      </c>
      <c r="C76" s="1958">
        <f>+'4C'!D38-'4D'!C37</f>
        <v>0</v>
      </c>
      <c r="D76" s="1958">
        <f>+'4C'!E38-'4D'!D37</f>
        <v>-7.6612209738868842E-5</v>
      </c>
      <c r="E76" s="1958">
        <f>+'4C'!F38-'4D'!E37</f>
        <v>-2.6657395028450992E-4</v>
      </c>
      <c r="F76" s="1958">
        <f>+'4C'!G38-'4D'!F37</f>
        <v>-2.2676416202216387E-4</v>
      </c>
      <c r="G76" s="1958">
        <f>+'4C'!H38-'4D'!G37</f>
        <v>0</v>
      </c>
      <c r="H76" s="1958">
        <f>+'4C'!I38-'4D'!H37</f>
        <v>0</v>
      </c>
      <c r="I76" s="1958">
        <f>+'4C'!J38-'4D'!I37</f>
        <v>-7.8057465987058094E-4</v>
      </c>
      <c r="J76" s="1958">
        <f>+'4C'!K38-'4D'!J37</f>
        <v>-3.822471804255656E-4</v>
      </c>
      <c r="K76" s="1958"/>
      <c r="L76" s="1958"/>
      <c r="M76" s="1958"/>
      <c r="N76" s="1923">
        <f t="shared" si="2"/>
        <v>-1.7399043783417056E-3</v>
      </c>
    </row>
    <row r="77" spans="1:14" ht="14.25">
      <c r="A77" s="2058" t="s">
        <v>388</v>
      </c>
      <c r="B77" s="1958">
        <f>+'4C'!C39-'4D'!B38</f>
        <v>-1.858908321050734E-6</v>
      </c>
      <c r="C77" s="1958">
        <f>+'4C'!D39-'4D'!C38</f>
        <v>0</v>
      </c>
      <c r="D77" s="1958">
        <f>+'4C'!E39-'4D'!D38</f>
        <v>-1.9967857699754177E-5</v>
      </c>
      <c r="E77" s="1958">
        <f>+'4C'!F39-'4D'!E38</f>
        <v>-6.9478621284702058E-5</v>
      </c>
      <c r="F77" s="1958">
        <f>+'4C'!G39-'4D'!F38</f>
        <v>-5.9102779246700266E-5</v>
      </c>
      <c r="G77" s="1958">
        <f>+'4C'!H39-'4D'!G38</f>
        <v>0</v>
      </c>
      <c r="H77" s="1958">
        <f>+'4C'!I39-'4D'!H38</f>
        <v>0</v>
      </c>
      <c r="I77" s="1958">
        <f>+'4C'!J39-'4D'!I38</f>
        <v>-2.0344542710404312E-4</v>
      </c>
      <c r="J77" s="1958">
        <f>+'4C'!K39-'4D'!J38</f>
        <v>-9.9627165596416489E-5</v>
      </c>
      <c r="K77" s="1958"/>
      <c r="L77" s="1958"/>
      <c r="M77" s="1958"/>
      <c r="N77" s="1923">
        <f t="shared" si="2"/>
        <v>-4.5348075925266684E-4</v>
      </c>
    </row>
    <row r="78" spans="1:14" ht="15" thickBot="1">
      <c r="A78" s="2041" t="s">
        <v>1635</v>
      </c>
      <c r="B78" s="1958">
        <f>+'4C'!C40-'4D'!B39</f>
        <v>-1.5699221174170219E-6</v>
      </c>
      <c r="C78" s="1958">
        <f>+'4C'!D40-'4D'!C39</f>
        <v>0</v>
      </c>
      <c r="D78" s="1958">
        <f>+'4C'!E40-'4D'!D39</f>
        <v>-1.6863651147502878E-5</v>
      </c>
      <c r="E78" s="1958">
        <f>+'4C'!F40-'4D'!E39</f>
        <v>-5.8677463002254626E-5</v>
      </c>
      <c r="F78" s="1958">
        <f>+'4C'!G40-'4D'!F39</f>
        <v>-4.9914651128801779E-5</v>
      </c>
      <c r="G78" s="1958">
        <f>+'4C'!H40-'4D'!G39</f>
        <v>0</v>
      </c>
      <c r="H78" s="1958">
        <f>+'4C'!I40-'4D'!H39</f>
        <v>0</v>
      </c>
      <c r="I78" s="1958">
        <f>+'4C'!J40-'4D'!I39</f>
        <v>-1.7181776644292768E-4</v>
      </c>
      <c r="J78" s="1958">
        <f>+'4C'!K40-'4D'!J39</f>
        <v>-8.4139109475245277E-5</v>
      </c>
      <c r="K78" s="1958"/>
      <c r="L78" s="1958"/>
      <c r="M78" s="1958"/>
      <c r="N78" s="1923">
        <f t="shared" si="2"/>
        <v>-3.8298256331414926E-4</v>
      </c>
    </row>
    <row r="79" spans="1:14">
      <c r="A79" s="1983"/>
      <c r="B79" s="1938"/>
      <c r="C79" s="1939"/>
      <c r="D79" s="1939"/>
      <c r="E79" s="1939"/>
      <c r="F79" s="1939"/>
      <c r="G79" s="1939"/>
      <c r="H79" s="1939"/>
      <c r="I79" s="1939"/>
      <c r="J79" s="1939"/>
      <c r="K79" s="1939"/>
      <c r="L79" s="1939"/>
      <c r="M79" s="1941"/>
      <c r="N79" s="2059"/>
    </row>
    <row r="80" spans="1:14" ht="14.25">
      <c r="A80" s="1983" t="s">
        <v>847</v>
      </c>
      <c r="B80" s="2060">
        <f>SUM(B53:B78)</f>
        <v>-1.2385648062718246E-12</v>
      </c>
      <c r="C80" s="2060">
        <f t="shared" ref="C80:N80" si="3">SUM(C53:C78)</f>
        <v>0</v>
      </c>
      <c r="D80" s="2060">
        <f t="shared" si="3"/>
        <v>-1.2112089109450608E-11</v>
      </c>
      <c r="E80" s="2060">
        <f t="shared" si="3"/>
        <v>-3.510436386022775E-11</v>
      </c>
      <c r="F80" s="2060">
        <f t="shared" si="3"/>
        <v>-3.7807978969794931E-11</v>
      </c>
      <c r="G80" s="2060">
        <f t="shared" si="3"/>
        <v>0</v>
      </c>
      <c r="H80" s="2060">
        <f t="shared" si="3"/>
        <v>0</v>
      </c>
      <c r="I80" s="2060">
        <f t="shared" si="3"/>
        <v>-1.2954970429746027E-10</v>
      </c>
      <c r="J80" s="2060">
        <f t="shared" si="3"/>
        <v>-5.5733195836182858E-11</v>
      </c>
      <c r="K80" s="2060">
        <f t="shared" si="3"/>
        <v>0</v>
      </c>
      <c r="L80" s="2060">
        <f t="shared" si="3"/>
        <v>0</v>
      </c>
      <c r="M80" s="2060">
        <f t="shared" si="3"/>
        <v>0</v>
      </c>
      <c r="N80" s="2060">
        <f t="shared" si="3"/>
        <v>-2.7154589687938824E-10</v>
      </c>
    </row>
    <row r="81" spans="1:14" ht="13.5" thickBot="1">
      <c r="A81" s="2061"/>
      <c r="B81" s="1946"/>
      <c r="C81" s="1947"/>
      <c r="D81" s="1947"/>
      <c r="E81" s="1947"/>
      <c r="F81" s="1947"/>
      <c r="G81" s="1947"/>
      <c r="H81" s="1947"/>
      <c r="I81" s="1947"/>
      <c r="J81" s="1947"/>
      <c r="K81" s="1947"/>
      <c r="L81" s="1947"/>
      <c r="M81" s="1947"/>
      <c r="N81" s="1950"/>
    </row>
    <row r="82" spans="1:14">
      <c r="B82" s="1951"/>
      <c r="C82" s="1951"/>
      <c r="D82" s="1951"/>
      <c r="E82" s="1951"/>
      <c r="F82" s="1951"/>
      <c r="G82" s="1951"/>
      <c r="H82" s="1951"/>
      <c r="I82" s="1951"/>
      <c r="J82" s="1951"/>
      <c r="K82" s="1951"/>
      <c r="L82" s="1951"/>
      <c r="M82" s="1951"/>
      <c r="N82" s="1951"/>
    </row>
    <row r="83" spans="1:14">
      <c r="A83" s="1388"/>
    </row>
    <row r="84" spans="1:14">
      <c r="D84" s="1953"/>
      <c r="E84" s="1953"/>
      <c r="F84" s="1953"/>
      <c r="G84" s="1953"/>
      <c r="H84" s="1953"/>
      <c r="I84" s="1953"/>
      <c r="J84" s="1953"/>
      <c r="K84" s="1953"/>
      <c r="L84" s="1953"/>
      <c r="M84" s="1953"/>
    </row>
    <row r="88" spans="1:14" ht="15.75">
      <c r="A88" s="2062"/>
    </row>
  </sheetData>
  <mergeCells count="7">
    <mergeCell ref="B47:N47"/>
    <mergeCell ref="A2:N2"/>
    <mergeCell ref="A3:N3"/>
    <mergeCell ref="A5:N5"/>
    <mergeCell ref="B7:N7"/>
    <mergeCell ref="B8:N8"/>
    <mergeCell ref="B46:N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60"/>
  <sheetViews>
    <sheetView showGridLines="0" view="pageBreakPreview" zoomScale="75" zoomScaleNormal="75" workbookViewId="0">
      <selection activeCell="H104" sqref="H104"/>
    </sheetView>
  </sheetViews>
  <sheetFormatPr defaultColWidth="11.42578125" defaultRowHeight="12.75"/>
  <cols>
    <col min="1" max="1" width="30.85546875" style="470" customWidth="1"/>
    <col min="2" max="2" width="29.7109375" style="470" customWidth="1"/>
    <col min="3" max="3" width="32.42578125" style="470" customWidth="1"/>
    <col min="4" max="4" width="29.5703125" style="470" customWidth="1"/>
    <col min="5" max="6" width="19.28515625" style="470" customWidth="1"/>
    <col min="7" max="16384" width="11.42578125" style="470"/>
  </cols>
  <sheetData>
    <row r="4" spans="1:6" ht="15.75">
      <c r="A4" s="2192"/>
      <c r="B4" s="2192"/>
      <c r="C4" s="2192"/>
      <c r="D4" s="2192"/>
    </row>
    <row r="5" spans="1:6">
      <c r="A5" s="2230"/>
      <c r="B5" s="2230"/>
      <c r="C5" s="2230"/>
      <c r="D5" s="2230"/>
    </row>
    <row r="6" spans="1:6">
      <c r="A6" s="2231"/>
      <c r="B6" s="2232"/>
      <c r="C6" s="2232"/>
      <c r="D6" s="2232"/>
    </row>
    <row r="7" spans="1:6">
      <c r="A7" s="475"/>
      <c r="B7" s="476"/>
      <c r="C7" s="476"/>
      <c r="D7" s="700" t="str">
        <f>+RELACION!C68</f>
        <v>COES/D/DO/STR-INF-063-2012 Revision 2</v>
      </c>
    </row>
    <row r="8" spans="1:6">
      <c r="A8" s="1381" t="s">
        <v>1603</v>
      </c>
      <c r="B8" s="476"/>
      <c r="C8" s="476"/>
      <c r="D8" s="476"/>
    </row>
    <row r="9" spans="1:6" ht="13.5" thickBot="1"/>
    <row r="10" spans="1:6">
      <c r="A10" s="699"/>
      <c r="B10" s="498"/>
      <c r="C10" s="498"/>
      <c r="D10" s="698"/>
    </row>
    <row r="11" spans="1:6">
      <c r="A11" s="586"/>
      <c r="B11" s="495" t="s">
        <v>892</v>
      </c>
      <c r="C11" s="495" t="s">
        <v>869</v>
      </c>
      <c r="D11" s="697" t="s">
        <v>891</v>
      </c>
    </row>
    <row r="12" spans="1:6">
      <c r="A12" s="586" t="s">
        <v>0</v>
      </c>
      <c r="B12" s="495" t="s">
        <v>890</v>
      </c>
      <c r="C12" s="495" t="s">
        <v>889</v>
      </c>
      <c r="D12" s="697" t="s">
        <v>888</v>
      </c>
    </row>
    <row r="13" spans="1:6">
      <c r="A13" s="586"/>
      <c r="B13" s="495" t="s">
        <v>878</v>
      </c>
      <c r="C13" s="495"/>
      <c r="D13" s="697" t="s">
        <v>887</v>
      </c>
    </row>
    <row r="14" spans="1:6" ht="13.5" thickBot="1">
      <c r="A14" s="578"/>
      <c r="B14" s="493" t="s">
        <v>848</v>
      </c>
      <c r="C14" s="493" t="s">
        <v>848</v>
      </c>
      <c r="D14" s="696" t="s">
        <v>848</v>
      </c>
    </row>
    <row r="15" spans="1:6">
      <c r="A15" s="553"/>
      <c r="B15" s="571"/>
      <c r="C15" s="571"/>
      <c r="D15" s="695"/>
    </row>
    <row r="16" spans="1:6">
      <c r="A16" s="694" t="s">
        <v>12</v>
      </c>
      <c r="B16" s="472">
        <f>+'2'!K104</f>
        <v>2337058.3087497251</v>
      </c>
      <c r="C16" s="491">
        <f>+'4A'!P15</f>
        <v>-34501.707913543098</v>
      </c>
      <c r="D16" s="690">
        <f t="shared" ref="D16:D40" si="0">B16+C16</f>
        <v>2302556.600836182</v>
      </c>
      <c r="E16" s="487"/>
      <c r="F16" s="487"/>
    </row>
    <row r="17" spans="1:6">
      <c r="A17" s="694" t="s">
        <v>39</v>
      </c>
      <c r="B17" s="472">
        <f>+'2'!K105</f>
        <v>18288709.928995784</v>
      </c>
      <c r="C17" s="491">
        <f>+'4A'!P16</f>
        <v>-269226.64354903065</v>
      </c>
      <c r="D17" s="690">
        <f t="shared" si="0"/>
        <v>18019483.285446756</v>
      </c>
      <c r="E17" s="487"/>
      <c r="F17" s="487"/>
    </row>
    <row r="18" spans="1:6">
      <c r="A18" s="694" t="s">
        <v>99</v>
      </c>
      <c r="B18" s="472">
        <f>+'2'!K106</f>
        <v>2395256.7761354228</v>
      </c>
      <c r="C18" s="491">
        <f>+'4A'!P17</f>
        <v>-35348.948443071451</v>
      </c>
      <c r="D18" s="690">
        <f t="shared" si="0"/>
        <v>2359907.8276923513</v>
      </c>
      <c r="E18" s="487"/>
      <c r="F18" s="487"/>
    </row>
    <row r="19" spans="1:6">
      <c r="A19" s="694" t="s">
        <v>132</v>
      </c>
      <c r="B19" s="472">
        <f>+'2'!K107</f>
        <v>5033918.2218430024</v>
      </c>
      <c r="C19" s="491">
        <f>+'4A'!P18</f>
        <v>-75209.214267270174</v>
      </c>
      <c r="D19" s="690">
        <f t="shared" si="0"/>
        <v>4958709.0075757317</v>
      </c>
      <c r="E19" s="487"/>
      <c r="F19" s="487"/>
    </row>
    <row r="20" spans="1:6">
      <c r="A20" s="481" t="s">
        <v>148</v>
      </c>
      <c r="B20" s="472">
        <f>+'2'!K108</f>
        <v>3501705.0403740346</v>
      </c>
      <c r="C20" s="491">
        <f>+'4A'!P19</f>
        <v>-56227.417654474499</v>
      </c>
      <c r="D20" s="690">
        <f t="shared" si="0"/>
        <v>3445477.6227195598</v>
      </c>
      <c r="E20" s="487"/>
      <c r="F20" s="487"/>
    </row>
    <row r="21" spans="1:6">
      <c r="A21" s="694" t="s">
        <v>233</v>
      </c>
      <c r="B21" s="472">
        <f>+'2'!K109</f>
        <v>14166050.70253643</v>
      </c>
      <c r="C21" s="491">
        <f>+'4A'!P20</f>
        <v>-206028.90269558132</v>
      </c>
      <c r="D21" s="690">
        <f t="shared" si="0"/>
        <v>13960021.799840849</v>
      </c>
      <c r="E21" s="487"/>
      <c r="F21" s="487"/>
    </row>
    <row r="22" spans="1:6">
      <c r="A22" s="694" t="s">
        <v>92</v>
      </c>
      <c r="B22" s="472">
        <f>+'2'!K110</f>
        <v>857726.09000000008</v>
      </c>
      <c r="C22" s="491">
        <f>+'4A'!P21</f>
        <v>-15012.591061751125</v>
      </c>
      <c r="D22" s="690">
        <f t="shared" si="0"/>
        <v>842713.49893824896</v>
      </c>
      <c r="E22" s="487"/>
      <c r="F22" s="487"/>
    </row>
    <row r="23" spans="1:6">
      <c r="A23" s="694" t="s">
        <v>173</v>
      </c>
      <c r="B23" s="472">
        <f>+'2'!K111</f>
        <v>3121148.007348178</v>
      </c>
      <c r="C23" s="491">
        <f>+'4A'!P22</f>
        <v>-45379.16439660301</v>
      </c>
      <c r="D23" s="690">
        <f t="shared" si="0"/>
        <v>3075768.8429515748</v>
      </c>
      <c r="E23" s="487"/>
      <c r="F23" s="487"/>
    </row>
    <row r="24" spans="1:6">
      <c r="A24" s="694" t="s">
        <v>186</v>
      </c>
      <c r="B24" s="472">
        <f>+'2'!K112</f>
        <v>1149477.6259083557</v>
      </c>
      <c r="C24" s="491">
        <f>+'4A'!P23</f>
        <v>-16898.211653718085</v>
      </c>
      <c r="D24" s="690">
        <f t="shared" si="0"/>
        <v>1132579.4142546377</v>
      </c>
      <c r="E24" s="487"/>
      <c r="F24" s="487"/>
    </row>
    <row r="25" spans="1:6">
      <c r="A25" s="694" t="s">
        <v>206</v>
      </c>
      <c r="B25" s="472">
        <f>+'2'!K113</f>
        <v>2392786.20487756</v>
      </c>
      <c r="C25" s="491">
        <f>+'4A'!P24</f>
        <v>-35184.26039155235</v>
      </c>
      <c r="D25" s="690">
        <f t="shared" si="0"/>
        <v>2357601.9444860076</v>
      </c>
      <c r="E25" s="487"/>
      <c r="F25" s="487"/>
    </row>
    <row r="26" spans="1:6">
      <c r="A26" s="694" t="s">
        <v>226</v>
      </c>
      <c r="B26" s="472">
        <f>+'2'!K114</f>
        <v>770902.92062713276</v>
      </c>
      <c r="C26" s="491">
        <f>+'4A'!P25</f>
        <v>-11250.350088068924</v>
      </c>
      <c r="D26" s="690">
        <f t="shared" si="0"/>
        <v>759652.57053906377</v>
      </c>
      <c r="E26" s="487"/>
      <c r="F26" s="487"/>
    </row>
    <row r="27" spans="1:6">
      <c r="A27" s="694" t="s">
        <v>324</v>
      </c>
      <c r="B27" s="472">
        <f>+'2'!K115</f>
        <v>13854162.820571084</v>
      </c>
      <c r="C27" s="491">
        <f>+'4A'!P26</f>
        <v>-202547.48873467371</v>
      </c>
      <c r="D27" s="690">
        <f t="shared" si="0"/>
        <v>13651615.33183641</v>
      </c>
      <c r="E27" s="487"/>
      <c r="F27" s="487"/>
    </row>
    <row r="28" spans="1:6">
      <c r="A28" s="694" t="s">
        <v>278</v>
      </c>
      <c r="B28" s="472">
        <f>+'2'!K116</f>
        <v>215077.23987015933</v>
      </c>
      <c r="C28" s="491">
        <f>+'4A'!P27</f>
        <v>-3126.4199691248214</v>
      </c>
      <c r="D28" s="690">
        <f t="shared" si="0"/>
        <v>211950.81990103453</v>
      </c>
      <c r="E28" s="487"/>
      <c r="F28" s="487"/>
    </row>
    <row r="29" spans="1:6">
      <c r="A29" s="694" t="s">
        <v>289</v>
      </c>
      <c r="B29" s="472">
        <f>+'2'!K117</f>
        <v>9023957.1322353408</v>
      </c>
      <c r="C29" s="491">
        <f>+'4A'!P28</f>
        <v>-132522.75034664664</v>
      </c>
      <c r="D29" s="690">
        <f t="shared" si="0"/>
        <v>8891434.3818886951</v>
      </c>
      <c r="E29" s="487"/>
      <c r="F29" s="487"/>
    </row>
    <row r="30" spans="1:6" ht="13.5" customHeight="1">
      <c r="A30" s="481" t="s">
        <v>382</v>
      </c>
      <c r="B30" s="472">
        <f>+'2'!K118</f>
        <v>0</v>
      </c>
      <c r="C30" s="491">
        <f>+'4A'!P29</f>
        <v>0</v>
      </c>
      <c r="D30" s="690">
        <f t="shared" si="0"/>
        <v>0</v>
      </c>
      <c r="E30" s="487"/>
      <c r="F30" s="487"/>
    </row>
    <row r="31" spans="1:6" ht="13.5" customHeight="1">
      <c r="A31" s="693" t="s">
        <v>141</v>
      </c>
      <c r="B31" s="472">
        <f>+'2'!K119</f>
        <v>421648.80599999998</v>
      </c>
      <c r="C31" s="491">
        <f>+'4A'!P30</f>
        <v>-6199.650056172206</v>
      </c>
      <c r="D31" s="690">
        <f t="shared" si="0"/>
        <v>415449.15594382776</v>
      </c>
      <c r="E31" s="487"/>
      <c r="F31" s="487"/>
    </row>
    <row r="32" spans="1:6" ht="13.5" customHeight="1">
      <c r="A32" s="693" t="s">
        <v>321</v>
      </c>
      <c r="B32" s="472">
        <f>+'2'!K120</f>
        <v>2534891.9716324029</v>
      </c>
      <c r="C32" s="491">
        <f>+'4A'!P31</f>
        <v>-37312.291802283493</v>
      </c>
      <c r="D32" s="690">
        <f t="shared" si="0"/>
        <v>2497579.6798301195</v>
      </c>
      <c r="E32" s="487"/>
      <c r="F32" s="487"/>
    </row>
    <row r="33" spans="1:6" ht="13.5" customHeight="1">
      <c r="A33" s="481" t="s">
        <v>383</v>
      </c>
      <c r="B33" s="472">
        <f>+'2'!K121</f>
        <v>0</v>
      </c>
      <c r="C33" s="491">
        <f>+'4A'!P32</f>
        <v>0</v>
      </c>
      <c r="D33" s="690">
        <f t="shared" si="0"/>
        <v>0</v>
      </c>
      <c r="E33" s="487"/>
      <c r="F33" s="487"/>
    </row>
    <row r="34" spans="1:6" ht="13.5" customHeight="1">
      <c r="A34" s="693" t="s">
        <v>360</v>
      </c>
      <c r="B34" s="472">
        <f>+'2'!K122</f>
        <v>3347190.5845956337</v>
      </c>
      <c r="C34" s="491">
        <f>+'4A'!P33</f>
        <v>-49222.112660728744</v>
      </c>
      <c r="D34" s="690">
        <f t="shared" si="0"/>
        <v>3297968.4719349048</v>
      </c>
      <c r="E34" s="487"/>
      <c r="F34" s="487"/>
    </row>
    <row r="35" spans="1:6" ht="13.5" customHeight="1">
      <c r="A35" s="693" t="s">
        <v>384</v>
      </c>
      <c r="B35" s="472">
        <f>+'2'!K123</f>
        <v>0</v>
      </c>
      <c r="C35" s="491">
        <f>+'4A'!P34</f>
        <v>0</v>
      </c>
      <c r="D35" s="690">
        <f t="shared" si="0"/>
        <v>0</v>
      </c>
      <c r="E35" s="487"/>
      <c r="F35" s="487"/>
    </row>
    <row r="36" spans="1:6" ht="13.5" customHeight="1">
      <c r="A36" s="693" t="s">
        <v>455</v>
      </c>
      <c r="B36" s="472">
        <f>+'2'!K124</f>
        <v>0</v>
      </c>
      <c r="C36" s="491">
        <f>+'4A'!P35</f>
        <v>0</v>
      </c>
      <c r="D36" s="690">
        <f t="shared" si="0"/>
        <v>0</v>
      </c>
      <c r="E36" s="487"/>
      <c r="F36" s="487"/>
    </row>
    <row r="37" spans="1:6" ht="13.5" customHeight="1">
      <c r="A37" s="693" t="s">
        <v>386</v>
      </c>
      <c r="B37" s="472">
        <f>+'2'!K125</f>
        <v>0</v>
      </c>
      <c r="C37" s="491">
        <f>+'4A'!P36</f>
        <v>0</v>
      </c>
      <c r="D37" s="690">
        <f t="shared" si="0"/>
        <v>0</v>
      </c>
      <c r="E37" s="487"/>
      <c r="F37" s="487"/>
    </row>
    <row r="38" spans="1:6" ht="13.5" customHeight="1">
      <c r="A38" s="693" t="s">
        <v>387</v>
      </c>
      <c r="B38" s="472">
        <f>+'2'!K126</f>
        <v>0</v>
      </c>
      <c r="C38" s="491">
        <f>+'4A'!P37</f>
        <v>0</v>
      </c>
      <c r="D38" s="690">
        <f t="shared" si="0"/>
        <v>0</v>
      </c>
      <c r="E38" s="487"/>
      <c r="F38" s="487"/>
    </row>
    <row r="39" spans="1:6" ht="13.5" customHeight="1">
      <c r="A39" s="474" t="s">
        <v>370</v>
      </c>
      <c r="B39" s="472">
        <f>+'2'!K127</f>
        <v>133809.65182939093</v>
      </c>
      <c r="C39" s="491">
        <f>+'4A'!P38</f>
        <v>-1967.1389228091648</v>
      </c>
      <c r="D39" s="690">
        <f t="shared" si="0"/>
        <v>131842.51290658177</v>
      </c>
      <c r="E39" s="487"/>
      <c r="F39" s="487"/>
    </row>
    <row r="40" spans="1:6" ht="13.5" customHeight="1" thickBot="1">
      <c r="A40" s="473" t="s">
        <v>388</v>
      </c>
      <c r="B40" s="472">
        <f>+'2'!K128</f>
        <v>0</v>
      </c>
      <c r="C40" s="491">
        <f>+'4A'!P39</f>
        <v>0</v>
      </c>
      <c r="D40" s="690">
        <f t="shared" si="0"/>
        <v>0</v>
      </c>
      <c r="E40" s="487"/>
      <c r="F40" s="487"/>
    </row>
    <row r="41" spans="1:6" ht="8.25" customHeight="1">
      <c r="A41" s="681"/>
      <c r="B41" s="692"/>
      <c r="C41" s="692"/>
      <c r="D41" s="691"/>
    </row>
    <row r="42" spans="1:6">
      <c r="A42" s="553" t="s">
        <v>847</v>
      </c>
      <c r="B42" s="491">
        <f>SUM(B16:B40)</f>
        <v>83545478.034129649</v>
      </c>
      <c r="C42" s="491">
        <f>SUM(C16:C40)</f>
        <v>-1233165.2646071035</v>
      </c>
      <c r="D42" s="690">
        <f>SUM(D16:D40)</f>
        <v>82312312.769522518</v>
      </c>
    </row>
    <row r="43" spans="1:6" ht="5.25" customHeight="1" thickBot="1">
      <c r="A43" s="543"/>
      <c r="B43" s="544"/>
      <c r="C43" s="544"/>
      <c r="D43" s="689"/>
    </row>
    <row r="44" spans="1:6">
      <c r="B44" s="487"/>
      <c r="C44" s="487"/>
      <c r="D44" s="487"/>
    </row>
    <row r="45" spans="1:6">
      <c r="A45" s="471"/>
      <c r="B45" s="471"/>
      <c r="C45" s="471"/>
      <c r="D45" s="471"/>
    </row>
    <row r="46" spans="1:6" ht="15.75">
      <c r="A46" s="471"/>
      <c r="B46" s="685"/>
      <c r="C46" s="685"/>
      <c r="D46" s="687" t="s">
        <v>886</v>
      </c>
    </row>
    <row r="47" spans="1:6" ht="15.75">
      <c r="A47" s="471"/>
      <c r="B47" s="685"/>
      <c r="C47" s="685"/>
      <c r="D47" s="687"/>
    </row>
    <row r="48" spans="1:6">
      <c r="A48" s="471" t="s">
        <v>885</v>
      </c>
      <c r="B48" s="685"/>
      <c r="C48" s="685"/>
      <c r="D48" s="688">
        <f>D42</f>
        <v>82312312.769522518</v>
      </c>
      <c r="E48" s="639"/>
      <c r="F48" s="487"/>
    </row>
    <row r="49" spans="1:6" ht="15.75">
      <c r="A49" s="471"/>
      <c r="B49" s="685"/>
      <c r="C49" s="685"/>
      <c r="D49" s="687"/>
    </row>
    <row r="50" spans="1:6">
      <c r="A50" s="471" t="s">
        <v>884</v>
      </c>
      <c r="B50" s="685"/>
      <c r="C50" s="685"/>
      <c r="D50" s="684">
        <f>D48</f>
        <v>82312312.769522518</v>
      </c>
      <c r="E50" s="639"/>
      <c r="F50" s="638"/>
    </row>
    <row r="51" spans="1:6">
      <c r="A51" s="471"/>
      <c r="B51" s="685"/>
      <c r="C51" s="685"/>
      <c r="D51" s="685"/>
    </row>
    <row r="52" spans="1:6">
      <c r="A52" s="471" t="s">
        <v>883</v>
      </c>
      <c r="B52" s="685"/>
      <c r="C52" s="685"/>
      <c r="D52" s="686">
        <f>+RELACION!C73</f>
        <v>0</v>
      </c>
    </row>
    <row r="53" spans="1:6">
      <c r="A53" s="471"/>
      <c r="B53" s="685"/>
      <c r="C53" s="685"/>
      <c r="D53" s="685"/>
    </row>
    <row r="54" spans="1:6">
      <c r="A54" s="471" t="s">
        <v>882</v>
      </c>
      <c r="B54" s="685"/>
      <c r="C54" s="685"/>
      <c r="D54" s="684">
        <f>D50*D52</f>
        <v>0</v>
      </c>
      <c r="E54" s="500"/>
      <c r="F54" s="487"/>
    </row>
    <row r="55" spans="1:6">
      <c r="A55" s="471"/>
      <c r="B55" s="685"/>
      <c r="C55" s="685"/>
      <c r="D55" s="685"/>
    </row>
    <row r="56" spans="1:6">
      <c r="A56" s="471" t="s">
        <v>881</v>
      </c>
      <c r="B56" s="685"/>
      <c r="C56" s="685"/>
      <c r="D56" s="684">
        <f>D50-D54</f>
        <v>82312312.769522518</v>
      </c>
    </row>
    <row r="57" spans="1:6">
      <c r="D57" s="684"/>
    </row>
    <row r="58" spans="1:6" ht="14.25">
      <c r="A58" s="683"/>
    </row>
    <row r="59" spans="1:6">
      <c r="B59" s="682"/>
      <c r="D59" s="639"/>
    </row>
    <row r="60" spans="1:6">
      <c r="D60" s="638"/>
    </row>
  </sheetData>
  <mergeCells count="3">
    <mergeCell ref="A4:D4"/>
    <mergeCell ref="A5:D5"/>
    <mergeCell ref="A6:D6"/>
  </mergeCells>
  <pageMargins left="0.92986111111111114" right="0.6" top="1.05" bottom="0.98402777777777783" header="0.51180555555555562" footer="0.51180555555555562"/>
  <pageSetup paperSize="9" scale="70" firstPageNumber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4"/>
  <sheetViews>
    <sheetView view="pageBreakPreview" zoomScale="75" zoomScaleNormal="75" workbookViewId="0">
      <selection activeCell="I4" sqref="I4"/>
    </sheetView>
  </sheetViews>
  <sheetFormatPr defaultColWidth="11.42578125" defaultRowHeight="12.75"/>
  <cols>
    <col min="1" max="4" width="9.140625" style="701" customWidth="1"/>
    <col min="5" max="5" width="21.140625" style="701" customWidth="1"/>
    <col min="6" max="6" width="21.85546875" style="701" customWidth="1"/>
    <col min="7" max="7" width="26.42578125" style="701" customWidth="1"/>
    <col min="8" max="8" width="15" style="701" customWidth="1"/>
    <col min="9" max="9" width="12.5703125" style="701" customWidth="1"/>
    <col min="10" max="16384" width="11.42578125" style="701"/>
  </cols>
  <sheetData>
    <row r="1" spans="5:9">
      <c r="E1" s="703"/>
      <c r="F1" s="338"/>
      <c r="G1" s="338"/>
      <c r="H1" s="343"/>
      <c r="I1" s="343"/>
    </row>
    <row r="2" spans="5:9">
      <c r="E2" s="2233"/>
      <c r="F2" s="2233"/>
      <c r="G2" s="2233"/>
      <c r="H2" s="2233"/>
      <c r="I2" s="2233"/>
    </row>
    <row r="3" spans="5:9">
      <c r="E3" s="2234"/>
      <c r="F3" s="2234"/>
      <c r="G3" s="2234"/>
      <c r="H3" s="2234"/>
      <c r="I3" s="2234"/>
    </row>
    <row r="4" spans="5:9">
      <c r="E4" s="790"/>
      <c r="F4" s="790"/>
      <c r="G4" s="790"/>
      <c r="H4" s="790"/>
      <c r="I4" s="1383" t="str">
        <f>+RELACION!C68</f>
        <v>COES/D/DO/STR-INF-063-2012 Revision 2</v>
      </c>
    </row>
    <row r="5" spans="5:9">
      <c r="E5" s="1317"/>
      <c r="F5" s="1317"/>
      <c r="G5" s="1317"/>
      <c r="H5" s="1317"/>
      <c r="I5" s="1383"/>
    </row>
    <row r="6" spans="5:9">
      <c r="E6" s="1382" t="s">
        <v>1604</v>
      </c>
      <c r="F6" s="790"/>
      <c r="G6" s="790"/>
      <c r="H6" s="790"/>
      <c r="I6" s="790"/>
    </row>
    <row r="7" spans="5:9" ht="12" customHeight="1" thickBot="1">
      <c r="E7" s="2235"/>
      <c r="F7" s="2235"/>
      <c r="G7" s="2235"/>
      <c r="H7" s="2235"/>
      <c r="I7" s="2235"/>
    </row>
    <row r="8" spans="5:9" ht="13.5" customHeight="1">
      <c r="E8" s="789"/>
      <c r="F8" s="788"/>
      <c r="G8" s="787"/>
      <c r="H8" s="2236" t="s">
        <v>1638</v>
      </c>
      <c r="I8" s="2237"/>
    </row>
    <row r="9" spans="5:9">
      <c r="E9" s="786" t="s">
        <v>0</v>
      </c>
      <c r="F9" s="785" t="s">
        <v>569</v>
      </c>
      <c r="G9" s="784" t="s">
        <v>570</v>
      </c>
      <c r="H9" s="783" t="s">
        <v>571</v>
      </c>
      <c r="I9" s="782" t="s">
        <v>899</v>
      </c>
    </row>
    <row r="10" spans="5:9" ht="13.5" thickBot="1">
      <c r="E10" s="781"/>
      <c r="F10" s="780"/>
      <c r="G10" s="738"/>
      <c r="H10" s="779" t="s">
        <v>11</v>
      </c>
      <c r="I10" s="778" t="s">
        <v>11</v>
      </c>
    </row>
    <row r="11" spans="5:9">
      <c r="E11" s="775" t="s">
        <v>12</v>
      </c>
      <c r="F11" s="731" t="str">
        <f>+Datos!G11</f>
        <v>AGUAYTIA</v>
      </c>
      <c r="G11" s="755" t="str">
        <f>+Datos!H11</f>
        <v>TG-1</v>
      </c>
      <c r="H11" s="754">
        <f>+Datos!J11*1000</f>
        <v>88441.3</v>
      </c>
      <c r="I11" s="754">
        <f>+Datos!K11*1000</f>
        <v>88209.107826899606</v>
      </c>
    </row>
    <row r="12" spans="5:9">
      <c r="E12" s="774"/>
      <c r="F12" s="727" t="str">
        <f>+Datos!G12</f>
        <v>AGUAYTIA</v>
      </c>
      <c r="G12" s="760" t="str">
        <f>+Datos!H12</f>
        <v>TG-2</v>
      </c>
      <c r="H12" s="776">
        <f>+Datos!J12*1000</f>
        <v>86964.4</v>
      </c>
      <c r="I12" s="758">
        <f>+Datos!K12*1000</f>
        <v>86883.086779278412</v>
      </c>
    </row>
    <row r="13" spans="5:9">
      <c r="E13" s="775" t="s">
        <v>148</v>
      </c>
      <c r="F13" s="731" t="str">
        <f>+Datos!G13</f>
        <v>CAHUA</v>
      </c>
      <c r="G13" s="755" t="str">
        <f>+Datos!H13</f>
        <v xml:space="preserve"> </v>
      </c>
      <c r="H13" s="754">
        <f>+Datos!J13*1000</f>
        <v>43114</v>
      </c>
      <c r="I13" s="753">
        <f>+Datos!K13*1000</f>
        <v>40946</v>
      </c>
    </row>
    <row r="14" spans="5:9">
      <c r="E14" s="775"/>
      <c r="F14" s="731" t="str">
        <f>+Datos!G14</f>
        <v>PARIAC</v>
      </c>
      <c r="G14" s="755" t="str">
        <f>+Datos!H14</f>
        <v xml:space="preserve"> </v>
      </c>
      <c r="H14" s="754">
        <f>+Datos!J14*1000</f>
        <v>4951</v>
      </c>
      <c r="I14" s="753">
        <f>+Datos!K14*1000</f>
        <v>4951</v>
      </c>
    </row>
    <row r="15" spans="5:9">
      <c r="E15" s="775"/>
      <c r="F15" s="731" t="str">
        <f>+Datos!G15</f>
        <v>GALLITO CIEGO</v>
      </c>
      <c r="G15" s="755" t="str">
        <f>+Datos!H15</f>
        <v xml:space="preserve"> </v>
      </c>
      <c r="H15" s="754">
        <f>+Datos!J15*1000</f>
        <v>38147</v>
      </c>
      <c r="I15" s="753">
        <f>+Datos!K15*1000</f>
        <v>28782</v>
      </c>
    </row>
    <row r="16" spans="5:9">
      <c r="E16" s="775"/>
      <c r="F16" s="731" t="str">
        <f>+Datos!G16</f>
        <v xml:space="preserve">SAN ANTONIO </v>
      </c>
      <c r="G16" s="755"/>
      <c r="H16" s="754">
        <f>+Datos!J16*1000</f>
        <v>580</v>
      </c>
      <c r="I16" s="753">
        <f>+Datos!K16*1000</f>
        <v>580</v>
      </c>
    </row>
    <row r="17" spans="5:9">
      <c r="E17" s="775"/>
      <c r="F17" s="731" t="str">
        <f>+Datos!G17</f>
        <v>SAN IGNACIO</v>
      </c>
      <c r="G17" s="755"/>
      <c r="H17" s="754">
        <f>+Datos!J17*1000</f>
        <v>422</v>
      </c>
      <c r="I17" s="753">
        <f>+Datos!K17*1000</f>
        <v>422</v>
      </c>
    </row>
    <row r="18" spans="5:9">
      <c r="E18" s="775"/>
      <c r="F18" s="731" t="str">
        <f>+Datos!G18</f>
        <v>HUAYLLACHO</v>
      </c>
      <c r="G18" s="755" t="str">
        <f>+Datos!H18</f>
        <v xml:space="preserve"> </v>
      </c>
      <c r="H18" s="754">
        <f>+Datos!J18*1000</f>
        <v>186</v>
      </c>
      <c r="I18" s="753">
        <f>+Datos!K18*1000</f>
        <v>186</v>
      </c>
    </row>
    <row r="19" spans="5:9">
      <c r="E19" s="774"/>
      <c r="F19" s="727" t="str">
        <f>+Datos!G19</f>
        <v>MISAPUQUIO</v>
      </c>
      <c r="G19" s="760" t="str">
        <f>+Datos!H19</f>
        <v xml:space="preserve"> </v>
      </c>
      <c r="H19" s="776">
        <f>+Datos!J19*1000</f>
        <v>3866</v>
      </c>
      <c r="I19" s="758">
        <f>+Datos!K19*1000</f>
        <v>3866</v>
      </c>
    </row>
    <row r="20" spans="5:9">
      <c r="E20" s="775" t="s">
        <v>39</v>
      </c>
      <c r="F20" s="731" t="str">
        <f>+Datos!G20</f>
        <v>HUINCO</v>
      </c>
      <c r="G20" s="755" t="str">
        <f>+Datos!H20</f>
        <v xml:space="preserve"> </v>
      </c>
      <c r="H20" s="754">
        <f>+Datos!J20*1000</f>
        <v>247340</v>
      </c>
      <c r="I20" s="753">
        <f>+Datos!K20*1000</f>
        <v>247340</v>
      </c>
    </row>
    <row r="21" spans="5:9">
      <c r="E21" s="775"/>
      <c r="F21" s="731" t="str">
        <f>+Datos!G21</f>
        <v>MATUCANA</v>
      </c>
      <c r="G21" s="755" t="str">
        <f>+Datos!H21</f>
        <v xml:space="preserve"> </v>
      </c>
      <c r="H21" s="754">
        <f>+Datos!J21*1000</f>
        <v>128578</v>
      </c>
      <c r="I21" s="753">
        <f>+Datos!K21*1000</f>
        <v>128577.82</v>
      </c>
    </row>
    <row r="22" spans="5:9">
      <c r="E22" s="775"/>
      <c r="F22" s="731" t="str">
        <f>+Datos!G22</f>
        <v>CALLAHUANCA</v>
      </c>
      <c r="G22" s="755" t="str">
        <f>+Datos!H22</f>
        <v xml:space="preserve"> </v>
      </c>
      <c r="H22" s="754">
        <f>+Datos!J22*1000</f>
        <v>80433</v>
      </c>
      <c r="I22" s="753">
        <f>+Datos!K22*1000</f>
        <v>80433.400000000009</v>
      </c>
    </row>
    <row r="23" spans="5:9">
      <c r="E23" s="775"/>
      <c r="F23" s="731" t="str">
        <f>+Datos!G23</f>
        <v>MOYOPAMPA</v>
      </c>
      <c r="G23" s="755" t="str">
        <f>+Datos!H23</f>
        <v xml:space="preserve"> </v>
      </c>
      <c r="H23" s="754">
        <f>+Datos!J23*1000</f>
        <v>66127</v>
      </c>
      <c r="I23" s="753">
        <f>+Datos!K23*1000</f>
        <v>66127</v>
      </c>
    </row>
    <row r="24" spans="5:9">
      <c r="E24" s="775"/>
      <c r="F24" s="731" t="str">
        <f>+Datos!G24</f>
        <v>HUAMPANI</v>
      </c>
      <c r="G24" s="755" t="str">
        <f>+Datos!H24</f>
        <v xml:space="preserve"> </v>
      </c>
      <c r="H24" s="754">
        <f>+Datos!J24*1000</f>
        <v>30176</v>
      </c>
      <c r="I24" s="753">
        <f>+Datos!K24*1000</f>
        <v>30176.216000000004</v>
      </c>
    </row>
    <row r="25" spans="5:9">
      <c r="E25" s="775"/>
      <c r="F25" s="731" t="str">
        <f>+Datos!G27</f>
        <v>SANTA ROSA</v>
      </c>
      <c r="G25" s="755" t="str">
        <f>+Datos!H27</f>
        <v>UTI-5</v>
      </c>
      <c r="H25" s="754">
        <f>+Datos!J27*1000</f>
        <v>53062</v>
      </c>
      <c r="I25" s="753">
        <f>+Datos!K27*1000</f>
        <v>52598.357818358796</v>
      </c>
    </row>
    <row r="26" spans="5:9">
      <c r="E26" s="775"/>
      <c r="F26" s="731" t="str">
        <f>+Datos!G28</f>
        <v>SANTA ROSA</v>
      </c>
      <c r="G26" s="755" t="str">
        <f>+Datos!H28</f>
        <v>UTI-6</v>
      </c>
      <c r="H26" s="754">
        <f>+Datos!J28*1000</f>
        <v>52004.9</v>
      </c>
      <c r="I26" s="753">
        <f>+Datos!K28*1000</f>
        <v>51579.69890996418</v>
      </c>
    </row>
    <row r="27" spans="5:9">
      <c r="E27" s="765"/>
      <c r="F27" s="731" t="str">
        <f>+Datos!G29</f>
        <v>SANTA ROSA</v>
      </c>
      <c r="G27" s="755" t="str">
        <f>+Datos!H29</f>
        <v>WTG-7</v>
      </c>
      <c r="H27" s="754">
        <f>+Datos!J29*1000</f>
        <v>123910</v>
      </c>
      <c r="I27" s="753">
        <f>+Datos!K29*1000</f>
        <v>123120.84830521356</v>
      </c>
    </row>
    <row r="28" spans="5:9">
      <c r="E28" s="775"/>
      <c r="F28" s="731" t="str">
        <f>+Datos!G30</f>
        <v>SANTA ROSA</v>
      </c>
      <c r="G28" s="755" t="str">
        <f>+Datos!H30</f>
        <v>TG-8</v>
      </c>
      <c r="H28" s="754">
        <f>+Datos!J30*1000</f>
        <v>199829.90000000002</v>
      </c>
      <c r="I28" s="753">
        <f>+Datos!K30*1000</f>
        <v>197962.66438630491</v>
      </c>
    </row>
    <row r="29" spans="5:9">
      <c r="E29" s="774"/>
      <c r="F29" s="727" t="str">
        <f>+Datos!G31</f>
        <v>VENTANILLA</v>
      </c>
      <c r="G29" s="760" t="str">
        <f>+Datos!H31</f>
        <v>TG3+TG4 CCOMB F.DIREC.</v>
      </c>
      <c r="H29" s="776">
        <f>+Datos!J31*1000</f>
        <v>492745</v>
      </c>
      <c r="I29" s="758">
        <f>+Datos!K31*1000</f>
        <v>489613.48946479789</v>
      </c>
    </row>
    <row r="30" spans="5:9">
      <c r="E30" s="775" t="s">
        <v>99</v>
      </c>
      <c r="F30" s="731" t="str">
        <f>+Datos!G32</f>
        <v>MALACAS</v>
      </c>
      <c r="G30" s="755" t="str">
        <f>+Datos!H32</f>
        <v>TG-1</v>
      </c>
      <c r="H30" s="754">
        <f>+Datos!J32*1000</f>
        <v>13135</v>
      </c>
      <c r="I30" s="753">
        <f>+Datos!K32*1000</f>
        <v>12960.16226582719</v>
      </c>
    </row>
    <row r="31" spans="5:9">
      <c r="E31" s="774"/>
      <c r="F31" s="727" t="str">
        <f>+Datos!G33</f>
        <v>MALACAS</v>
      </c>
      <c r="G31" s="760" t="str">
        <f>+Datos!H33</f>
        <v>TG-4</v>
      </c>
      <c r="H31" s="776">
        <f>+Datos!J33*1000</f>
        <v>102739</v>
      </c>
      <c r="I31" s="758">
        <f>+Datos!K33*1000</f>
        <v>102494.29471044232</v>
      </c>
    </row>
    <row r="32" spans="5:9">
      <c r="E32" s="775" t="s">
        <v>132</v>
      </c>
      <c r="F32" s="731" t="str">
        <f>+Datos!G34</f>
        <v>CARHUAQUERO</v>
      </c>
      <c r="G32" s="755" t="str">
        <f>+Datos!H34</f>
        <v xml:space="preserve"> </v>
      </c>
      <c r="H32" s="754">
        <f>+Datos!J34*1000</f>
        <v>95110</v>
      </c>
      <c r="I32" s="753">
        <f>+Datos!K34*1000</f>
        <v>87723</v>
      </c>
    </row>
    <row r="33" spans="1:29">
      <c r="E33" s="775"/>
      <c r="F33" s="731" t="str">
        <f>+Datos!G35</f>
        <v>CARHUAQUERO IV</v>
      </c>
      <c r="G33" s="755"/>
      <c r="H33" s="754">
        <f>+Datos!J35*1000</f>
        <v>9980</v>
      </c>
      <c r="I33" s="753">
        <f>+Datos!K35*1000</f>
        <v>0</v>
      </c>
    </row>
    <row r="34" spans="1:29">
      <c r="E34" s="775"/>
      <c r="F34" s="731" t="str">
        <f>+Datos!G36</f>
        <v>CAÑA BRAVA</v>
      </c>
      <c r="G34" s="755" t="str">
        <f>+Datos!H36</f>
        <v xml:space="preserve"> </v>
      </c>
      <c r="H34" s="754">
        <f>+Datos!J36*1000</f>
        <v>5711</v>
      </c>
      <c r="I34" s="753">
        <f>+Datos!K36*1000</f>
        <v>5711</v>
      </c>
    </row>
    <row r="35" spans="1:29">
      <c r="E35" s="775"/>
      <c r="F35" s="731" t="str">
        <f>+Datos!G37</f>
        <v>CAÑON DEL PATO</v>
      </c>
      <c r="G35" s="777" t="str">
        <f>+Datos!H37</f>
        <v xml:space="preserve"> </v>
      </c>
      <c r="H35" s="754">
        <f>+Datos!J37*1000</f>
        <v>263491</v>
      </c>
      <c r="I35" s="753">
        <f>+Datos!K37*1000</f>
        <v>259334</v>
      </c>
    </row>
    <row r="36" spans="1:29">
      <c r="E36" s="775"/>
      <c r="F36" s="731" t="str">
        <f>+Datos!G38</f>
        <v>CHICLAYO OESTE</v>
      </c>
      <c r="G36" s="755" t="str">
        <f>+Datos!H38</f>
        <v>SULZER-1</v>
      </c>
      <c r="H36" s="754">
        <f>+Datos!J38*1000</f>
        <v>3689.1</v>
      </c>
      <c r="I36" s="753">
        <f>+Datos!K38*1000</f>
        <v>3174.9906470893698</v>
      </c>
    </row>
    <row r="37" spans="1:29">
      <c r="E37" s="775"/>
      <c r="F37" s="731" t="str">
        <f>+Datos!G39</f>
        <v>CHICLAYO OESTE</v>
      </c>
      <c r="G37" s="755" t="str">
        <f>+Datos!H39</f>
        <v>SULZER-2</v>
      </c>
      <c r="H37" s="754">
        <f>+Datos!J39*1000</f>
        <v>3342</v>
      </c>
      <c r="I37" s="753">
        <f>+Datos!K39*1000</f>
        <v>3146.0453240404881</v>
      </c>
    </row>
    <row r="38" spans="1:29">
      <c r="E38" s="775"/>
      <c r="F38" s="731" t="str">
        <f>+Datos!G40</f>
        <v>CHICLAYO OESTE</v>
      </c>
      <c r="G38" s="755" t="str">
        <f>+Datos!H40</f>
        <v>GMT-3</v>
      </c>
      <c r="H38" s="754">
        <f>+Datos!J40*1000</f>
        <v>2526.6999999999998</v>
      </c>
      <c r="I38" s="753">
        <f>+Datos!K40*1000</f>
        <v>2456.9056868995644</v>
      </c>
    </row>
    <row r="39" spans="1:29">
      <c r="E39" s="775"/>
      <c r="F39" s="731" t="str">
        <f>+Datos!G41</f>
        <v>CHICLAYO OESTE</v>
      </c>
      <c r="G39" s="755" t="str">
        <f>+Datos!H41</f>
        <v>GMT-1</v>
      </c>
      <c r="H39" s="754">
        <f>+Datos!J41*1000</f>
        <v>4189</v>
      </c>
      <c r="I39" s="753">
        <f>+Datos!K41*1000</f>
        <v>4178.6360842791564</v>
      </c>
    </row>
    <row r="40" spans="1:29">
      <c r="E40" s="775"/>
      <c r="F40" s="731" t="str">
        <f>+Datos!G42</f>
        <v>CHICLAYO OESTE</v>
      </c>
      <c r="G40" s="755" t="str">
        <f>+Datos!H42</f>
        <v>GMT-2</v>
      </c>
      <c r="H40" s="754">
        <f>+Datos!J42*1000</f>
        <v>3168.5</v>
      </c>
      <c r="I40" s="753">
        <f>+Datos!K42*1000</f>
        <v>2771.8350280785216</v>
      </c>
    </row>
    <row r="41" spans="1:29">
      <c r="E41" s="775"/>
      <c r="F41" s="731" t="str">
        <f>+Datos!G43</f>
        <v>PIURA</v>
      </c>
      <c r="G41" s="755" t="str">
        <f>+Datos!H43</f>
        <v>GMT-1</v>
      </c>
      <c r="H41" s="754">
        <f>+Datos!J43*1000</f>
        <v>3123.9</v>
      </c>
      <c r="I41" s="753">
        <f>+Datos!K43*1000</f>
        <v>2739.5804221576705</v>
      </c>
    </row>
    <row r="42" spans="1:29">
      <c r="E42" s="775"/>
      <c r="F42" s="731" t="str">
        <f>+Datos!G44</f>
        <v>PIURA</v>
      </c>
      <c r="G42" s="755" t="str">
        <f>+Datos!H44</f>
        <v>GMT-2</v>
      </c>
      <c r="H42" s="754">
        <f>+Datos!J44*1000</f>
        <v>3107.5</v>
      </c>
      <c r="I42" s="753">
        <f>+Datos!K44*1000</f>
        <v>2754.0642673160796</v>
      </c>
    </row>
    <row r="43" spans="1:29">
      <c r="E43" s="775"/>
      <c r="F43" s="731" t="str">
        <f>+Datos!G45</f>
        <v>PIURA</v>
      </c>
      <c r="G43" s="755" t="str">
        <f>+Datos!H45</f>
        <v>TG</v>
      </c>
      <c r="H43" s="754">
        <f>+Datos!J45*1000</f>
        <v>16815</v>
      </c>
      <c r="I43" s="753">
        <f>+Datos!K45*1000</f>
        <v>16266.638538242194</v>
      </c>
    </row>
    <row r="44" spans="1:29">
      <c r="E44" s="775"/>
      <c r="F44" s="731" t="str">
        <f>+Datos!G46</f>
        <v>PIURA</v>
      </c>
      <c r="G44" s="755" t="str">
        <f>+Datos!H46</f>
        <v>MIRLEES-1</v>
      </c>
      <c r="H44" s="754">
        <f>+Datos!J46*1000</f>
        <v>684.5</v>
      </c>
      <c r="I44" s="753">
        <f>+Datos!K46*1000</f>
        <v>562.5906095406699</v>
      </c>
    </row>
    <row r="45" spans="1:29">
      <c r="E45" s="775"/>
      <c r="F45" s="731" t="str">
        <f>+Datos!G47</f>
        <v>PIURA</v>
      </c>
      <c r="G45" s="755" t="str">
        <f>+Datos!H47</f>
        <v>MIRLEES-4</v>
      </c>
      <c r="H45" s="754">
        <f>+Datos!J47*1000</f>
        <v>1122</v>
      </c>
      <c r="I45" s="753">
        <f>+Datos!K47*1000</f>
        <v>922.62453425176955</v>
      </c>
    </row>
    <row r="46" spans="1:29" s="448" customFormat="1">
      <c r="A46" s="701"/>
      <c r="B46" s="701"/>
      <c r="C46" s="701"/>
      <c r="D46" s="701"/>
      <c r="E46" s="775"/>
      <c r="F46" s="731" t="str">
        <f>+Datos!G48</f>
        <v>CHIMBOTE</v>
      </c>
      <c r="G46" s="755" t="str">
        <f>+Datos!H48</f>
        <v>TG-3</v>
      </c>
      <c r="H46" s="754">
        <f>+Datos!J48*1000</f>
        <v>20201.899999999998</v>
      </c>
      <c r="I46" s="753">
        <f>+Datos!K48*1000</f>
        <v>19885.007450980393</v>
      </c>
      <c r="J46" s="701"/>
      <c r="K46" s="701"/>
      <c r="L46" s="701"/>
      <c r="M46" s="701"/>
      <c r="N46" s="701"/>
      <c r="O46" s="701"/>
      <c r="P46" s="701"/>
      <c r="Q46" s="701"/>
      <c r="R46" s="701"/>
      <c r="S46" s="701"/>
      <c r="T46" s="701"/>
      <c r="U46" s="701"/>
      <c r="V46" s="701"/>
      <c r="W46" s="701"/>
      <c r="X46" s="701"/>
      <c r="Y46" s="701"/>
      <c r="Z46" s="701"/>
      <c r="AA46" s="701"/>
      <c r="AB46" s="701"/>
      <c r="AC46" s="701"/>
    </row>
    <row r="47" spans="1:29">
      <c r="E47" s="768"/>
      <c r="F47" s="731" t="str">
        <f>+Datos!G49</f>
        <v>LAS FLORES</v>
      </c>
      <c r="G47" s="755" t="str">
        <f>+Datos!H49</f>
        <v>TG1</v>
      </c>
      <c r="H47" s="754">
        <f>+Datos!J49*1000</f>
        <v>198443.80000000002</v>
      </c>
      <c r="I47" s="753">
        <f>+Datos!K49*1000</f>
        <v>197183.82212895577</v>
      </c>
    </row>
    <row r="48" spans="1:29">
      <c r="E48" s="775" t="s">
        <v>148</v>
      </c>
      <c r="F48" s="735" t="str">
        <f>+Datos!G50</f>
        <v>MALPASO</v>
      </c>
      <c r="G48" s="751" t="str">
        <f>+Datos!H50</f>
        <v xml:space="preserve"> </v>
      </c>
      <c r="H48" s="749">
        <f>+Datos!J50*1000</f>
        <v>48021</v>
      </c>
      <c r="I48" s="748">
        <f>+Datos!K50*1000</f>
        <v>48020.88</v>
      </c>
    </row>
    <row r="49" spans="5:9">
      <c r="E49" s="775"/>
      <c r="F49" s="731" t="str">
        <f>+Datos!G51</f>
        <v>OROYA</v>
      </c>
      <c r="G49" s="755" t="str">
        <f>+Datos!H51</f>
        <v xml:space="preserve"> </v>
      </c>
      <c r="H49" s="754">
        <f>+Datos!J51*1000</f>
        <v>9480</v>
      </c>
      <c r="I49" s="753">
        <f>+Datos!K51*1000</f>
        <v>9480</v>
      </c>
    </row>
    <row r="50" spans="5:9" ht="13.5" customHeight="1">
      <c r="E50" s="775"/>
      <c r="F50" s="731" t="str">
        <f>+Datos!G52</f>
        <v>PACHACHACA</v>
      </c>
      <c r="G50" s="755" t="str">
        <f>+Datos!H52</f>
        <v xml:space="preserve"> </v>
      </c>
      <c r="H50" s="754">
        <f>+Datos!J52*1000</f>
        <v>9650</v>
      </c>
      <c r="I50" s="753">
        <f>+Datos!K52*1000</f>
        <v>9650</v>
      </c>
    </row>
    <row r="51" spans="5:9">
      <c r="E51" s="774"/>
      <c r="F51" s="727" t="str">
        <f>+Datos!G53</f>
        <v>YAUPI</v>
      </c>
      <c r="G51" s="760" t="str">
        <f>+Datos!H53</f>
        <v xml:space="preserve"> </v>
      </c>
      <c r="H51" s="776">
        <f>+Datos!J53*1000</f>
        <v>112679</v>
      </c>
      <c r="I51" s="758">
        <f>+Datos!K53*1000</f>
        <v>112679</v>
      </c>
    </row>
    <row r="52" spans="5:9">
      <c r="E52" s="775" t="s">
        <v>233</v>
      </c>
      <c r="F52" s="731" t="str">
        <f>+Datos!G54</f>
        <v>COMPLEJO MANTARO</v>
      </c>
      <c r="G52" s="755" t="str">
        <f>+Datos!H54</f>
        <v>MANTARO</v>
      </c>
      <c r="H52" s="754">
        <f>+Datos!J54*1000</f>
        <v>670657</v>
      </c>
      <c r="I52" s="753">
        <f>+Datos!K54*1000</f>
        <v>670656.99999999988</v>
      </c>
    </row>
    <row r="53" spans="5:9">
      <c r="E53" s="775"/>
      <c r="F53" s="731" t="str">
        <f>+Datos!G55</f>
        <v>COMPLEJO MANTARO</v>
      </c>
      <c r="G53" s="755" t="str">
        <f>+Datos!H55</f>
        <v>RESTITUCION</v>
      </c>
      <c r="H53" s="754">
        <f>+Datos!J55*1000</f>
        <v>215359</v>
      </c>
      <c r="I53" s="753">
        <f>+Datos!K55*1000</f>
        <v>215358.49999999997</v>
      </c>
    </row>
    <row r="54" spans="5:9">
      <c r="E54" s="775"/>
      <c r="F54" s="731" t="str">
        <f>+Datos!G56</f>
        <v>TUMBES</v>
      </c>
      <c r="G54" s="755" t="str">
        <f>+Datos!H56</f>
        <v>MAK1</v>
      </c>
      <c r="H54" s="754">
        <f>+Datos!J56*1000</f>
        <v>8035.5000000000009</v>
      </c>
      <c r="I54" s="753">
        <f>+Datos!K56*1000</f>
        <v>7228.7831722380342</v>
      </c>
    </row>
    <row r="55" spans="5:9">
      <c r="E55" s="775"/>
      <c r="F55" s="731" t="str">
        <f>+Datos!G57</f>
        <v>TUMBES</v>
      </c>
      <c r="G55" s="755" t="str">
        <f>+Datos!H57</f>
        <v>MAK2</v>
      </c>
      <c r="H55" s="754">
        <f>+Datos!J57*1000</f>
        <v>8311.5</v>
      </c>
      <c r="I55" s="753">
        <f>+Datos!K57*1000</f>
        <v>8019.8766170731378</v>
      </c>
    </row>
    <row r="56" spans="5:9">
      <c r="E56" s="774"/>
      <c r="F56" s="727" t="str">
        <f>+Datos!G58</f>
        <v>EMERGENCIA MOLLENDO</v>
      </c>
      <c r="G56" s="760"/>
      <c r="H56" s="776">
        <f>+Datos!J58*1000</f>
        <v>60000</v>
      </c>
      <c r="I56" s="758">
        <f>+Datos!K58*1000</f>
        <v>58199.999999999993</v>
      </c>
    </row>
    <row r="57" spans="5:9">
      <c r="E57" s="775" t="s">
        <v>92</v>
      </c>
      <c r="F57" s="731" t="str">
        <f>+Datos!G59</f>
        <v>SAN NICOLAS</v>
      </c>
      <c r="G57" s="755" t="str">
        <f>+Datos!H59</f>
        <v>TV-1</v>
      </c>
      <c r="H57" s="754">
        <f>+Datos!J59*1000</f>
        <v>18708</v>
      </c>
      <c r="I57" s="753">
        <f>+Datos!K59*1000</f>
        <v>18524.730482629038</v>
      </c>
    </row>
    <row r="58" spans="5:9">
      <c r="E58" s="775"/>
      <c r="F58" s="731" t="str">
        <f>+Datos!G60</f>
        <v>SAN NICOLAS</v>
      </c>
      <c r="G58" s="755" t="str">
        <f>+Datos!H60</f>
        <v>TV-2</v>
      </c>
      <c r="H58" s="754">
        <f>+Datos!J60*1000</f>
        <v>17082</v>
      </c>
      <c r="I58" s="753">
        <f>+Datos!K60*1000</f>
        <v>16870.025642426244</v>
      </c>
    </row>
    <row r="59" spans="5:9">
      <c r="E59" s="775"/>
      <c r="F59" s="731" t="str">
        <f>+Datos!G61</f>
        <v>SAN NICOLAS</v>
      </c>
      <c r="G59" s="755" t="str">
        <f>+Datos!H61</f>
        <v>TV-3</v>
      </c>
      <c r="H59" s="754">
        <f>+Datos!J61*1000</f>
        <v>25924</v>
      </c>
      <c r="I59" s="753">
        <f>+Datos!K61*1000</f>
        <v>25674.604207791956</v>
      </c>
    </row>
    <row r="60" spans="5:9">
      <c r="E60" s="774"/>
      <c r="F60" s="727" t="str">
        <f>+Datos!G62</f>
        <v>SAN NICOLAS</v>
      </c>
      <c r="G60" s="755" t="str">
        <f>+Datos!H62</f>
        <v>CUMMINS</v>
      </c>
      <c r="H60" s="754">
        <f>+Datos!J62*1000</f>
        <v>1241</v>
      </c>
      <c r="I60" s="753">
        <f>+Datos!K62*1000</f>
        <v>1235.1418807377997</v>
      </c>
    </row>
    <row r="61" spans="5:9">
      <c r="E61" s="771" t="s">
        <v>173</v>
      </c>
      <c r="F61" s="735" t="str">
        <f>+Datos!G63</f>
        <v>CHARCANI 1</v>
      </c>
      <c r="G61" s="770" t="str">
        <f>+Datos!H63</f>
        <v xml:space="preserve"> </v>
      </c>
      <c r="H61" s="762">
        <f>+Datos!J63*1000</f>
        <v>1729</v>
      </c>
      <c r="I61" s="748">
        <f>+Datos!K63*1000</f>
        <v>1491</v>
      </c>
    </row>
    <row r="62" spans="5:9">
      <c r="E62" s="765"/>
      <c r="F62" s="731" t="str">
        <f>+Datos!G64</f>
        <v>CHARCANI 2</v>
      </c>
      <c r="G62" s="769" t="str">
        <f>+Datos!H64</f>
        <v xml:space="preserve"> </v>
      </c>
      <c r="H62" s="763">
        <f>+Datos!J64*1000</f>
        <v>600</v>
      </c>
      <c r="I62" s="753">
        <f>+Datos!K64*1000</f>
        <v>599</v>
      </c>
    </row>
    <row r="63" spans="5:9">
      <c r="E63" s="765"/>
      <c r="F63" s="731" t="str">
        <f>+Datos!G65</f>
        <v>CHARCANI 3</v>
      </c>
      <c r="G63" s="769" t="str">
        <f>+Datos!H65</f>
        <v xml:space="preserve"> </v>
      </c>
      <c r="H63" s="763">
        <f>+Datos!J65*1000</f>
        <v>4580</v>
      </c>
      <c r="I63" s="753">
        <f>+Datos!K65*1000</f>
        <v>4408</v>
      </c>
    </row>
    <row r="64" spans="5:9">
      <c r="E64" s="765"/>
      <c r="F64" s="731" t="str">
        <f>+Datos!G66</f>
        <v>CHARCANI 4</v>
      </c>
      <c r="G64" s="769" t="str">
        <f>+Datos!H66</f>
        <v xml:space="preserve"> </v>
      </c>
      <c r="H64" s="763">
        <f>+Datos!J66*1000</f>
        <v>15301</v>
      </c>
      <c r="I64" s="753">
        <f>+Datos!K66*1000</f>
        <v>15301</v>
      </c>
    </row>
    <row r="65" spans="5:9">
      <c r="E65" s="765"/>
      <c r="F65" s="731" t="str">
        <f>+Datos!G67</f>
        <v>CHARCANI 5</v>
      </c>
      <c r="G65" s="769" t="str">
        <f>+Datos!H67</f>
        <v xml:space="preserve"> </v>
      </c>
      <c r="H65" s="763">
        <f>+Datos!J67*1000</f>
        <v>144622</v>
      </c>
      <c r="I65" s="753">
        <f>+Datos!K67*1000</f>
        <v>144622</v>
      </c>
    </row>
    <row r="66" spans="5:9">
      <c r="E66" s="765"/>
      <c r="F66" s="731" t="str">
        <f>+Datos!G68</f>
        <v>CHARCANI 6</v>
      </c>
      <c r="G66" s="769" t="str">
        <f>+Datos!H68</f>
        <v xml:space="preserve"> </v>
      </c>
      <c r="H66" s="763">
        <f>+Datos!J68*1000</f>
        <v>8947</v>
      </c>
      <c r="I66" s="753">
        <f>+Datos!K68*1000</f>
        <v>8947</v>
      </c>
    </row>
    <row r="67" spans="5:9">
      <c r="E67" s="765"/>
      <c r="F67" s="731" t="str">
        <f>+Datos!G69</f>
        <v>MOLLENDO</v>
      </c>
      <c r="G67" s="769" t="str">
        <f>+Datos!H69</f>
        <v>MIRLESS 1</v>
      </c>
      <c r="H67" s="763">
        <f>+Datos!J69*1000</f>
        <v>8914</v>
      </c>
      <c r="I67" s="753">
        <f>+Datos!K69*1000</f>
        <v>8870.2361757105955</v>
      </c>
    </row>
    <row r="68" spans="5:9">
      <c r="E68" s="765"/>
      <c r="F68" s="731" t="str">
        <f>+Datos!G70</f>
        <v>MOLLENDO</v>
      </c>
      <c r="G68" s="769" t="str">
        <f>+Datos!H70</f>
        <v>MIRLESS 2</v>
      </c>
      <c r="H68" s="763">
        <f>+Datos!J70*1000</f>
        <v>10676</v>
      </c>
      <c r="I68" s="753">
        <f>+Datos!K70*1000</f>
        <v>10338.781342149263</v>
      </c>
    </row>
    <row r="69" spans="5:9">
      <c r="E69" s="765"/>
      <c r="F69" s="731" t="str">
        <f>+Datos!G71</f>
        <v>MOLLENDO</v>
      </c>
      <c r="G69" s="769" t="str">
        <f>+Datos!H71</f>
        <v>MIRLESS 3</v>
      </c>
      <c r="H69" s="763">
        <f>+Datos!J71*1000</f>
        <v>10219</v>
      </c>
      <c r="I69" s="753">
        <f>+Datos!K71*1000</f>
        <v>9942.4421929366908</v>
      </c>
    </row>
    <row r="70" spans="5:9">
      <c r="E70" s="765"/>
      <c r="F70" s="731" t="str">
        <f>+Datos!G72</f>
        <v xml:space="preserve">PISCO </v>
      </c>
      <c r="G70" s="769" t="str">
        <f>+Datos!H72</f>
        <v>TG1</v>
      </c>
      <c r="H70" s="763">
        <f>+Datos!J72*1000</f>
        <v>35376</v>
      </c>
      <c r="I70" s="753">
        <f>+Datos!K72*1000</f>
        <v>33722.624059199996</v>
      </c>
    </row>
    <row r="71" spans="5:9">
      <c r="E71" s="765"/>
      <c r="F71" s="731" t="str">
        <f>+Datos!G73</f>
        <v xml:space="preserve">PISCO </v>
      </c>
      <c r="G71" s="769" t="str">
        <f>+Datos!H73</f>
        <v>TG2</v>
      </c>
      <c r="H71" s="763">
        <f>+Datos!J73*1000</f>
        <v>35285</v>
      </c>
      <c r="I71" s="753">
        <f>+Datos!K73*1000</f>
        <v>34753.088767179623</v>
      </c>
    </row>
    <row r="72" spans="5:9">
      <c r="E72" s="765"/>
      <c r="F72" s="731" t="str">
        <f>+Datos!G74</f>
        <v>CHILINA</v>
      </c>
      <c r="G72" s="769" t="str">
        <f>+Datos!H74</f>
        <v xml:space="preserve">TV2 </v>
      </c>
      <c r="H72" s="763">
        <f>+Datos!J74*1000</f>
        <v>6199</v>
      </c>
      <c r="I72" s="753">
        <f>+Datos!K74*1000</f>
        <v>5806.3448434412521</v>
      </c>
    </row>
    <row r="73" spans="5:9">
      <c r="E73" s="765"/>
      <c r="F73" s="731" t="str">
        <f>+Datos!G75</f>
        <v>CHILINA</v>
      </c>
      <c r="G73" s="769" t="str">
        <f>+Datos!H75</f>
        <v>TV3</v>
      </c>
      <c r="H73" s="763">
        <f>+Datos!J75*1000</f>
        <v>10205.199999999999</v>
      </c>
      <c r="I73" s="753">
        <f>+Datos!K75*1000</f>
        <v>9685.1798088090509</v>
      </c>
    </row>
    <row r="74" spans="5:9">
      <c r="E74" s="765"/>
      <c r="F74" s="731" t="str">
        <f>+Datos!G76</f>
        <v>CHILINA</v>
      </c>
      <c r="G74" s="769" t="str">
        <f>+Datos!H76</f>
        <v xml:space="preserve">C. COMBINADO </v>
      </c>
      <c r="H74" s="763">
        <f>+Datos!J76*1000</f>
        <v>15753.7</v>
      </c>
      <c r="I74" s="753">
        <f>+Datos!K76*1000</f>
        <v>15361.09736844802</v>
      </c>
    </row>
    <row r="75" spans="5:9">
      <c r="E75" s="765"/>
      <c r="F75" s="731" t="str">
        <f>+Datos!G77</f>
        <v>CHILINA</v>
      </c>
      <c r="G75" s="769" t="str">
        <f>+Datos!H77</f>
        <v>SULZER1</v>
      </c>
      <c r="H75" s="763">
        <f>+Datos!J77*1000</f>
        <v>5131</v>
      </c>
      <c r="I75" s="753">
        <f>+Datos!K77*1000</f>
        <v>5028.9061673506612</v>
      </c>
    </row>
    <row r="76" spans="5:9">
      <c r="E76" s="768"/>
      <c r="F76" s="727" t="str">
        <f>+Datos!G78</f>
        <v>CHILINA</v>
      </c>
      <c r="G76" s="767" t="str">
        <f>+Datos!H78</f>
        <v xml:space="preserve">SULZER2 </v>
      </c>
      <c r="H76" s="759">
        <f>+Datos!J78*1000</f>
        <v>4980.6000000000004</v>
      </c>
      <c r="I76" s="758">
        <f>+Datos!K78*1000</f>
        <v>4826.8877729547075</v>
      </c>
    </row>
    <row r="77" spans="5:9">
      <c r="E77" s="765" t="s">
        <v>186</v>
      </c>
      <c r="F77" s="731" t="str">
        <f>+Datos!G79</f>
        <v>MACHUPICCHU</v>
      </c>
      <c r="G77" s="769" t="str">
        <f>+Datos!H79</f>
        <v xml:space="preserve"> </v>
      </c>
      <c r="H77" s="763">
        <f>+Datos!J79*1000</f>
        <v>88800.4</v>
      </c>
      <c r="I77" s="753">
        <f>+Datos!K79*1000</f>
        <v>88800</v>
      </c>
    </row>
    <row r="78" spans="5:9">
      <c r="E78" s="771" t="s">
        <v>206</v>
      </c>
      <c r="F78" s="773" t="str">
        <f>+Datos!G80</f>
        <v>SAN GABAN II</v>
      </c>
      <c r="G78" s="770" t="str">
        <f>+Datos!H80</f>
        <v xml:space="preserve"> </v>
      </c>
      <c r="H78" s="762">
        <f>+Datos!J80*1000</f>
        <v>113098</v>
      </c>
      <c r="I78" s="748">
        <f>+Datos!K80*1000</f>
        <v>113098</v>
      </c>
    </row>
    <row r="79" spans="5:9">
      <c r="E79" s="765"/>
      <c r="F79" s="363" t="str">
        <f>+Datos!G81</f>
        <v>BELLAVISTA</v>
      </c>
      <c r="G79" s="769" t="str">
        <f>+Datos!H81</f>
        <v>MAN 1</v>
      </c>
      <c r="H79" s="763">
        <f>+Datos!J81*1000</f>
        <v>1756</v>
      </c>
      <c r="I79" s="753">
        <f>+Datos!K81*1000</f>
        <v>1755.8189694482444</v>
      </c>
    </row>
    <row r="80" spans="5:9">
      <c r="E80" s="765"/>
      <c r="F80" s="363" t="str">
        <f>+Datos!G82</f>
        <v>BELLAVISTA</v>
      </c>
      <c r="G80" s="769" t="str">
        <f>+Datos!H82</f>
        <v>ALCO</v>
      </c>
      <c r="H80" s="763">
        <f>+Datos!J82*1000</f>
        <v>1740.6</v>
      </c>
      <c r="I80" s="753">
        <f>+Datos!K82*1000</f>
        <v>1681.926769361221</v>
      </c>
    </row>
    <row r="81" spans="5:9">
      <c r="E81" s="765"/>
      <c r="F81" s="363" t="str">
        <f>+Datos!G83</f>
        <v>TAPARACHI</v>
      </c>
      <c r="G81" s="769" t="str">
        <f>+Datos!H83</f>
        <v>SKODA 1</v>
      </c>
      <c r="H81" s="763">
        <f>+Datos!J83*1000</f>
        <v>491.8</v>
      </c>
      <c r="I81" s="753">
        <f>+Datos!K83*1000</f>
        <v>484.04468575012555</v>
      </c>
    </row>
    <row r="82" spans="5:9">
      <c r="E82" s="765"/>
      <c r="F82" s="363" t="str">
        <f>+Datos!G84</f>
        <v>TAPARACHI</v>
      </c>
      <c r="G82" s="769" t="str">
        <f>+Datos!H84</f>
        <v>MAN 1</v>
      </c>
      <c r="H82" s="763">
        <f>+Datos!J84*1000</f>
        <v>618.9</v>
      </c>
      <c r="I82" s="753">
        <f>+Datos!K84*1000</f>
        <v>599.83158612111185</v>
      </c>
    </row>
    <row r="83" spans="5:9">
      <c r="E83" s="765"/>
      <c r="F83" s="363" t="str">
        <f>+Datos!G85</f>
        <v>TAPARACHI</v>
      </c>
      <c r="G83" s="769" t="str">
        <f>+Datos!H85</f>
        <v>MAN 3</v>
      </c>
      <c r="H83" s="763">
        <f>+Datos!J85*1000</f>
        <v>1602.2</v>
      </c>
      <c r="I83" s="753">
        <f>+Datos!K85*1000</f>
        <v>1552.3635157490696</v>
      </c>
    </row>
    <row r="84" spans="5:9">
      <c r="E84" s="768"/>
      <c r="F84" s="772" t="str">
        <f>+Datos!G86</f>
        <v>TAPARACHI</v>
      </c>
      <c r="G84" s="767" t="str">
        <f>+Datos!H86</f>
        <v>MAN 4</v>
      </c>
      <c r="H84" s="759">
        <f>+Datos!J86*1000</f>
        <v>1602.7</v>
      </c>
      <c r="I84" s="758">
        <f>+Datos!K86*1000</f>
        <v>1513.0207581313643</v>
      </c>
    </row>
    <row r="85" spans="5:9">
      <c r="E85" s="765" t="s">
        <v>226</v>
      </c>
      <c r="F85" s="735" t="str">
        <f>+Datos!G87</f>
        <v>ARICOTA 1</v>
      </c>
      <c r="G85" s="770" t="str">
        <f>+Datos!H87</f>
        <v xml:space="preserve"> </v>
      </c>
      <c r="H85" s="762">
        <f>+Datos!J87*1000</f>
        <v>22500</v>
      </c>
      <c r="I85" s="748">
        <f>+Datos!K87*1000</f>
        <v>22500</v>
      </c>
    </row>
    <row r="86" spans="5:9">
      <c r="E86" s="765"/>
      <c r="F86" s="731" t="str">
        <f>+Datos!G88</f>
        <v>ARICOTA 2</v>
      </c>
      <c r="G86" s="769" t="str">
        <f>+Datos!H88</f>
        <v xml:space="preserve"> </v>
      </c>
      <c r="H86" s="763">
        <f>+Datos!J88*1000</f>
        <v>12400</v>
      </c>
      <c r="I86" s="753">
        <f>+Datos!K88*1000</f>
        <v>12400</v>
      </c>
    </row>
    <row r="87" spans="5:9">
      <c r="E87" s="765"/>
      <c r="F87" s="731" t="str">
        <f>+Datos!G89</f>
        <v>INDEPENDENCIA</v>
      </c>
      <c r="G87" s="769" t="str">
        <f>+Datos!H89</f>
        <v>WARTSILA1</v>
      </c>
      <c r="H87" s="763">
        <f>+Datos!J89*1000</f>
        <v>5742</v>
      </c>
      <c r="I87" s="753">
        <f>+Datos!K89*1000</f>
        <v>5666.1486766603875</v>
      </c>
    </row>
    <row r="88" spans="5:9">
      <c r="E88" s="765"/>
      <c r="F88" s="731" t="str">
        <f>+Datos!G90</f>
        <v>INDEPENDENCIA</v>
      </c>
      <c r="G88" s="769" t="str">
        <f>+Datos!H90</f>
        <v>WARTSILA2</v>
      </c>
      <c r="H88" s="763">
        <f>+Datos!J90*1000</f>
        <v>5750</v>
      </c>
      <c r="I88" s="753">
        <f>+Datos!K90*1000</f>
        <v>5596.7500681739748</v>
      </c>
    </row>
    <row r="89" spans="5:9">
      <c r="E89" s="765"/>
      <c r="F89" s="731" t="str">
        <f>+Datos!G91</f>
        <v>INDEPENDENCIA</v>
      </c>
      <c r="G89" s="769" t="str">
        <f>+Datos!H91</f>
        <v>WARTSILA3</v>
      </c>
      <c r="H89" s="763">
        <f>+Datos!J91*1000</f>
        <v>5741</v>
      </c>
      <c r="I89" s="753">
        <f>+Datos!K91*1000</f>
        <v>5657.4297573040985</v>
      </c>
    </row>
    <row r="90" spans="5:9">
      <c r="E90" s="765"/>
      <c r="F90" s="731" t="str">
        <f>+Datos!G92</f>
        <v>INDEPENDENCIA</v>
      </c>
      <c r="G90" s="769" t="str">
        <f>+Datos!H92</f>
        <v>WARTSILA4</v>
      </c>
      <c r="H90" s="763">
        <f>+Datos!J92*1000</f>
        <v>5734</v>
      </c>
      <c r="I90" s="753">
        <f>+Datos!K92*1000</f>
        <v>5626.5198335223604</v>
      </c>
    </row>
    <row r="91" spans="5:9">
      <c r="E91" s="771" t="s">
        <v>324</v>
      </c>
      <c r="F91" s="735" t="str">
        <f>+Datos!G93</f>
        <v>ILO</v>
      </c>
      <c r="G91" s="770" t="str">
        <f>+Datos!H93</f>
        <v>TV2</v>
      </c>
      <c r="H91" s="762">
        <f>+Datos!J93*1000</f>
        <v>0</v>
      </c>
      <c r="I91" s="748">
        <f>+Datos!K93*1000</f>
        <v>0</v>
      </c>
    </row>
    <row r="92" spans="5:9">
      <c r="E92" s="765"/>
      <c r="F92" s="731" t="str">
        <f>+Datos!G94</f>
        <v>ILO</v>
      </c>
      <c r="G92" s="769" t="str">
        <f>+Datos!H94</f>
        <v>TV3</v>
      </c>
      <c r="H92" s="763">
        <f>+Datos!J94*1000</f>
        <v>67639.700000000012</v>
      </c>
      <c r="I92" s="753">
        <f>+Datos!K94*1000</f>
        <v>67036.453397552817</v>
      </c>
    </row>
    <row r="93" spans="5:9">
      <c r="E93" s="765"/>
      <c r="F93" s="731" t="str">
        <f>+Datos!G95</f>
        <v>ILO</v>
      </c>
      <c r="G93" s="769" t="str">
        <f>+Datos!H95</f>
        <v>TV4</v>
      </c>
      <c r="H93" s="763">
        <f>+Datos!J95*1000</f>
        <v>61430.700000000004</v>
      </c>
      <c r="I93" s="753">
        <f>+Datos!K95*1000</f>
        <v>61221.775860693124</v>
      </c>
    </row>
    <row r="94" spans="5:9">
      <c r="E94" s="765"/>
      <c r="F94" s="731" t="str">
        <f>+Datos!G96</f>
        <v>ILO</v>
      </c>
      <c r="G94" s="769" t="str">
        <f>+Datos!H96</f>
        <v>TG-1</v>
      </c>
      <c r="H94" s="763">
        <f>+Datos!J96*1000</f>
        <v>34928.9</v>
      </c>
      <c r="I94" s="753">
        <f>+Datos!K96*1000</f>
        <v>34928.9</v>
      </c>
    </row>
    <row r="95" spans="5:9">
      <c r="E95" s="765"/>
      <c r="F95" s="731" t="str">
        <f>+Datos!G97</f>
        <v>ILO</v>
      </c>
      <c r="G95" s="769" t="str">
        <f>+Datos!H97</f>
        <v>TG-2</v>
      </c>
      <c r="H95" s="763">
        <f>+Datos!J97*1000</f>
        <v>30724.799999999999</v>
      </c>
      <c r="I95" s="753">
        <f>+Datos!K97*1000</f>
        <v>30112.545663474692</v>
      </c>
    </row>
    <row r="96" spans="5:9">
      <c r="E96" s="765"/>
      <c r="F96" s="731" t="str">
        <f>+Datos!G98</f>
        <v>ILO</v>
      </c>
      <c r="G96" s="769" t="str">
        <f>+Datos!H98</f>
        <v>CATKATO</v>
      </c>
      <c r="H96" s="763">
        <f>+Datos!J98*1000</f>
        <v>3279.7000000000003</v>
      </c>
      <c r="I96" s="753">
        <f>+Datos!K98*1000</f>
        <v>3275.7368422252621</v>
      </c>
    </row>
    <row r="97" spans="5:9">
      <c r="E97" s="765"/>
      <c r="F97" s="731" t="str">
        <f>+Datos!G99</f>
        <v>ILO</v>
      </c>
      <c r="G97" s="769" t="str">
        <f>+Datos!H99</f>
        <v>TVC1</v>
      </c>
      <c r="H97" s="763">
        <f>+Datos!J99*1000</f>
        <v>140639</v>
      </c>
      <c r="I97" s="753">
        <f>+Datos!K99*1000</f>
        <v>140521.57853960528</v>
      </c>
    </row>
    <row r="98" spans="5:9">
      <c r="E98" s="765"/>
      <c r="F98" s="731" t="str">
        <f>+Datos!G100</f>
        <v>YUNCAN</v>
      </c>
      <c r="G98" s="769" t="str">
        <f>+Datos!H100</f>
        <v xml:space="preserve"> </v>
      </c>
      <c r="H98" s="763">
        <f>+Datos!J100*1000</f>
        <v>136760</v>
      </c>
      <c r="I98" s="753">
        <f>+Datos!K100*1000</f>
        <v>136760</v>
      </c>
    </row>
    <row r="99" spans="5:9">
      <c r="E99" s="765"/>
      <c r="F99" s="731" t="str">
        <f>+Datos!G101</f>
        <v>CHILCA</v>
      </c>
      <c r="G99" s="769" t="s">
        <v>697</v>
      </c>
      <c r="H99" s="763">
        <f>+Datos!J101*1000</f>
        <v>171463.8</v>
      </c>
      <c r="I99" s="753">
        <f>+Datos!K101*1000</f>
        <v>171229.23939808478</v>
      </c>
    </row>
    <row r="100" spans="5:9">
      <c r="E100" s="765"/>
      <c r="F100" s="731" t="str">
        <f>+Datos!G102</f>
        <v>CHILCA</v>
      </c>
      <c r="G100" s="769" t="s">
        <v>753</v>
      </c>
      <c r="H100" s="763">
        <f>+Datos!J102*1000</f>
        <v>170277</v>
      </c>
      <c r="I100" s="753">
        <f>+Datos!K102*1000</f>
        <v>169443.60291837665</v>
      </c>
    </row>
    <row r="101" spans="5:9">
      <c r="E101" s="768"/>
      <c r="F101" s="731" t="str">
        <f>+Datos!G103</f>
        <v>CHILCA</v>
      </c>
      <c r="G101" s="767" t="s">
        <v>815</v>
      </c>
      <c r="H101" s="759">
        <f>+Datos!J103*1000</f>
        <v>194194.6</v>
      </c>
      <c r="I101" s="758">
        <f>+Datos!K103*1000</f>
        <v>189693.94311673508</v>
      </c>
    </row>
    <row r="102" spans="5:9">
      <c r="E102" s="766" t="s">
        <v>278</v>
      </c>
      <c r="F102" s="723" t="str">
        <f>+Datos!G104</f>
        <v>HUANCHOR</v>
      </c>
      <c r="G102" s="744" t="str">
        <f>+Datos!H104</f>
        <v xml:space="preserve"> </v>
      </c>
      <c r="H102" s="742">
        <f>+Datos!J104*1000</f>
        <v>19632</v>
      </c>
      <c r="I102" s="741">
        <f>+Datos!K104*1000</f>
        <v>19632</v>
      </c>
    </row>
    <row r="103" spans="5:9">
      <c r="E103" s="765" t="s">
        <v>289</v>
      </c>
      <c r="F103" s="731" t="str">
        <f>+Datos!G105</f>
        <v>KALLPA</v>
      </c>
      <c r="G103" s="755" t="str">
        <f>+Datos!H105</f>
        <v>TG1</v>
      </c>
      <c r="H103" s="754">
        <f>+Datos!J105*1000</f>
        <v>189868</v>
      </c>
      <c r="I103" s="753">
        <f>+Datos!K105*1000</f>
        <v>189272.04708922328</v>
      </c>
    </row>
    <row r="104" spans="5:9">
      <c r="E104" s="764"/>
      <c r="F104" s="731" t="str">
        <f>+Datos!G106</f>
        <v>KALLPA</v>
      </c>
      <c r="G104" s="755" t="str">
        <f>+Datos!H106</f>
        <v>TG2</v>
      </c>
      <c r="H104" s="763">
        <f>+Datos!J106*1000</f>
        <v>193515.9</v>
      </c>
      <c r="I104" s="753">
        <f>+Datos!K106*1000</f>
        <v>192986.44473324213</v>
      </c>
    </row>
    <row r="105" spans="5:9">
      <c r="E105" s="764"/>
      <c r="F105" s="731" t="str">
        <f>+Datos!G107</f>
        <v>KALLPA</v>
      </c>
      <c r="G105" s="755" t="str">
        <f>+Datos!H107</f>
        <v>TG3</v>
      </c>
      <c r="H105" s="763">
        <f>+Datos!J107*1000</f>
        <v>197844</v>
      </c>
      <c r="I105" s="753">
        <f>+Datos!K107*1000</f>
        <v>195480.51750478795</v>
      </c>
    </row>
    <row r="106" spans="5:9">
      <c r="E106" s="747" t="s">
        <v>898</v>
      </c>
      <c r="F106" s="735" t="str">
        <f>+Datos!G108</f>
        <v>SANTA CRUZ I</v>
      </c>
      <c r="G106" s="751" t="str">
        <f>+Datos!H108</f>
        <v xml:space="preserve"> </v>
      </c>
      <c r="H106" s="762">
        <f>+Datos!J108*1000</f>
        <v>6958.8</v>
      </c>
      <c r="I106" s="748">
        <f>+Datos!K108*1000</f>
        <v>2236</v>
      </c>
    </row>
    <row r="107" spans="5:9">
      <c r="E107" s="761"/>
      <c r="F107" s="727" t="str">
        <f>+Datos!G109</f>
        <v>SANTA CRUZ II</v>
      </c>
      <c r="G107" s="760"/>
      <c r="H107" s="759">
        <f>+Datos!J109*1000</f>
        <v>7424.5999999999995</v>
      </c>
      <c r="I107" s="758">
        <f>+Datos!K109*1000</f>
        <v>2595</v>
      </c>
    </row>
    <row r="108" spans="5:9">
      <c r="E108" s="757" t="s">
        <v>826</v>
      </c>
      <c r="F108" s="723" t="str">
        <f>+Datos!G110</f>
        <v>OQUENDO</v>
      </c>
      <c r="G108" s="744" t="str">
        <f>+Datos!H110</f>
        <v>TG1</v>
      </c>
      <c r="H108" s="750">
        <f>+Datos!J110*1000</f>
        <v>30310</v>
      </c>
      <c r="I108" s="741">
        <f>+Datos!K110*1000</f>
        <v>25931.34540650815</v>
      </c>
    </row>
    <row r="109" spans="5:9">
      <c r="E109" s="752" t="s">
        <v>321</v>
      </c>
      <c r="F109" s="731" t="str">
        <f>+Datos!G25</f>
        <v>YANANGO</v>
      </c>
      <c r="G109" s="755"/>
      <c r="H109" s="754">
        <f>+Datos!J25*1000</f>
        <v>42607</v>
      </c>
      <c r="I109" s="753">
        <f>+Datos!K25*1000</f>
        <v>14438</v>
      </c>
    </row>
    <row r="110" spans="5:9">
      <c r="E110" s="756"/>
      <c r="F110" s="731" t="str">
        <f>+Datos!G26</f>
        <v>CHIMAY</v>
      </c>
      <c r="G110" s="755"/>
      <c r="H110" s="754">
        <f>+Datos!J26*1000</f>
        <v>150900</v>
      </c>
      <c r="I110" s="753">
        <f>+Datos!K26*1000</f>
        <v>150900</v>
      </c>
    </row>
    <row r="111" spans="5:9">
      <c r="E111" s="752" t="s">
        <v>383</v>
      </c>
      <c r="F111" s="735" t="str">
        <f>+Datos!G111</f>
        <v>LA JOYA</v>
      </c>
      <c r="G111" s="751" t="str">
        <f>+Datos!H111</f>
        <v xml:space="preserve"> </v>
      </c>
      <c r="H111" s="749">
        <f>+Datos!J111*1000</f>
        <v>9997</v>
      </c>
      <c r="I111" s="748">
        <f>+Datos!K111*1000</f>
        <v>4310</v>
      </c>
    </row>
    <row r="112" spans="5:9">
      <c r="E112" s="752" t="s">
        <v>360</v>
      </c>
      <c r="F112" s="735" t="str">
        <f>+Datos!G112</f>
        <v>PLATANAL</v>
      </c>
      <c r="G112" s="751"/>
      <c r="H112" s="749">
        <f>+Datos!J112*1000</f>
        <v>217383.41</v>
      </c>
      <c r="I112" s="748">
        <f>+Datos!K112*1000</f>
        <v>217383</v>
      </c>
    </row>
    <row r="113" spans="5:9" ht="22.5">
      <c r="E113" s="746" t="s">
        <v>384</v>
      </c>
      <c r="F113" s="723" t="str">
        <f>+Datos!G113</f>
        <v>PARAMONGA</v>
      </c>
      <c r="G113" s="744" t="str">
        <f>+Datos!H113</f>
        <v>TV1</v>
      </c>
      <c r="H113" s="750">
        <f>+Datos!J113*1000</f>
        <v>20000</v>
      </c>
      <c r="I113" s="741">
        <f>+Datos!K113*1000</f>
        <v>5620.3932542607517</v>
      </c>
    </row>
    <row r="114" spans="5:9">
      <c r="E114" s="746" t="s">
        <v>385</v>
      </c>
      <c r="F114" s="723" t="str">
        <f>+Datos!G114</f>
        <v>RONCADOR</v>
      </c>
      <c r="G114" s="744"/>
      <c r="H114" s="749">
        <f>+Datos!J114*1000</f>
        <v>3480</v>
      </c>
      <c r="I114" s="748">
        <f>+Datos!K114*1000</f>
        <v>1615</v>
      </c>
    </row>
    <row r="115" spans="5:9">
      <c r="E115" s="746" t="s">
        <v>386</v>
      </c>
      <c r="F115" s="745" t="str">
        <f>+Datos!G115</f>
        <v>POECHOS II</v>
      </c>
      <c r="G115" s="744"/>
      <c r="H115" s="742">
        <f>+Datos!J115*1000</f>
        <v>10003.259999999998</v>
      </c>
      <c r="I115" s="741">
        <f>+Datos!K115*1000</f>
        <v>5339</v>
      </c>
    </row>
    <row r="116" spans="5:9">
      <c r="E116" s="746" t="s">
        <v>387</v>
      </c>
      <c r="F116" s="745" t="str">
        <f>+Datos!G116</f>
        <v>PURMACANA</v>
      </c>
      <c r="G116" s="744"/>
      <c r="H116" s="742">
        <f>+Datos!J116*1000</f>
        <v>1790</v>
      </c>
      <c r="I116" s="741">
        <f>+Datos!K116*1000</f>
        <v>358</v>
      </c>
    </row>
    <row r="117" spans="5:9">
      <c r="E117" s="752" t="s">
        <v>898</v>
      </c>
      <c r="F117" s="773" t="str">
        <f>+Datos!G117</f>
        <v>HUASAHUASI I</v>
      </c>
      <c r="G117" s="751"/>
      <c r="H117" s="749">
        <f>+Datos!J117*1000</f>
        <v>10000</v>
      </c>
      <c r="I117" s="748">
        <f>+Datos!K117*1000</f>
        <v>2592</v>
      </c>
    </row>
    <row r="118" spans="5:9">
      <c r="E118" s="1514" t="s">
        <v>898</v>
      </c>
      <c r="F118" s="772" t="str">
        <f>+Datos!G118</f>
        <v>HUASAHUASI II</v>
      </c>
      <c r="G118" s="760"/>
      <c r="H118" s="1628">
        <f>+Datos!J118*1000</f>
        <v>10000</v>
      </c>
      <c r="I118" s="1629">
        <f>+Datos!K118*1000</f>
        <v>2619</v>
      </c>
    </row>
    <row r="119" spans="5:9">
      <c r="E119" s="746" t="s">
        <v>370</v>
      </c>
      <c r="F119" s="745" t="str">
        <f>+Datos!G119</f>
        <v>PÍAS</v>
      </c>
      <c r="G119" s="744"/>
      <c r="H119" s="1630">
        <f>+Datos!J119*1000</f>
        <v>12600</v>
      </c>
      <c r="I119" s="1631">
        <f>+Datos!K119*1000</f>
        <v>12600</v>
      </c>
    </row>
    <row r="120" spans="5:9">
      <c r="E120" s="746" t="s">
        <v>388</v>
      </c>
      <c r="F120" s="745" t="str">
        <f>+Datos!G120</f>
        <v>HUAYCOLORO</v>
      </c>
      <c r="G120" s="744" t="str">
        <f>+Datos!H120</f>
        <v>TG2</v>
      </c>
      <c r="H120" s="1630">
        <f>+Datos!J120*1000</f>
        <v>3210</v>
      </c>
      <c r="I120" s="1631">
        <f>+Datos!K120*1000</f>
        <v>3127.712950296398</v>
      </c>
    </row>
    <row r="121" spans="5:9" ht="13.5" thickBot="1">
      <c r="E121" s="952" t="s">
        <v>1635</v>
      </c>
      <c r="F121" s="739" t="str">
        <f>+Datos!G121</f>
        <v>NUEVO IMPERIAL</v>
      </c>
      <c r="G121" s="1517" t="str">
        <f>+Datos!H121</f>
        <v xml:space="preserve"> </v>
      </c>
      <c r="H121" s="1628">
        <f>+Datos!J121*1000</f>
        <v>3970</v>
      </c>
      <c r="I121" s="1629">
        <f>+Datos!K121*1000</f>
        <v>2640</v>
      </c>
    </row>
    <row r="122" spans="5:9" ht="12.75" customHeight="1" thickBot="1">
      <c r="E122" s="740"/>
      <c r="F122" s="739" t="s">
        <v>389</v>
      </c>
      <c r="G122" s="738"/>
      <c r="H122" s="737">
        <f>SUM(H11:H121)</f>
        <v>6435533.6700000009</v>
      </c>
      <c r="I122" s="736">
        <f>SUM(I11:I121)</f>
        <v>6284753.1089852834</v>
      </c>
    </row>
    <row r="123" spans="5:9" ht="14.25" customHeight="1">
      <c r="H123" s="718"/>
    </row>
    <row r="124" spans="5:9" ht="14.25" customHeight="1">
      <c r="E124" s="735" t="s">
        <v>897</v>
      </c>
      <c r="F124" s="734"/>
      <c r="G124" s="732"/>
      <c r="H124" s="733">
        <v>0.27</v>
      </c>
      <c r="I124" s="732"/>
    </row>
    <row r="125" spans="5:9" ht="14.25" customHeight="1">
      <c r="E125" s="731" t="s">
        <v>896</v>
      </c>
      <c r="F125" s="730"/>
      <c r="G125" s="728"/>
      <c r="H125" s="729">
        <f>+RELACION!C70</f>
        <v>5071210</v>
      </c>
      <c r="I125" s="728"/>
    </row>
    <row r="126" spans="5:9">
      <c r="E126" s="731" t="s">
        <v>895</v>
      </c>
      <c r="F126" s="730"/>
      <c r="G126" s="728"/>
      <c r="H126" s="729">
        <f>+H125*H124</f>
        <v>1369226.7000000002</v>
      </c>
      <c r="I126" s="728"/>
    </row>
    <row r="127" spans="5:9">
      <c r="E127" s="731" t="s">
        <v>894</v>
      </c>
      <c r="F127" s="730"/>
      <c r="G127" s="728"/>
      <c r="H127" s="729">
        <f>+H125+H126</f>
        <v>6440436.7000000002</v>
      </c>
      <c r="I127" s="728"/>
    </row>
    <row r="128" spans="5:9">
      <c r="E128" s="727" t="s">
        <v>893</v>
      </c>
      <c r="F128" s="726"/>
      <c r="G128" s="724"/>
      <c r="H128" s="725">
        <f>+H122</f>
        <v>6435533.6700000009</v>
      </c>
      <c r="I128" s="724"/>
    </row>
    <row r="129" spans="5:9">
      <c r="E129" s="723" t="s">
        <v>1616</v>
      </c>
      <c r="F129" s="722"/>
      <c r="G129" s="722"/>
      <c r="H129" s="1390" t="s">
        <v>1615</v>
      </c>
      <c r="I129" s="721"/>
    </row>
    <row r="130" spans="5:9">
      <c r="H130" s="718"/>
    </row>
    <row r="131" spans="5:9">
      <c r="E131" s="720" t="s">
        <v>1649</v>
      </c>
      <c r="H131" s="719"/>
      <c r="I131" s="719"/>
    </row>
    <row r="132" spans="5:9">
      <c r="H132" s="718"/>
    </row>
    <row r="133" spans="5:9">
      <c r="E133" s="343"/>
      <c r="F133" s="717"/>
      <c r="G133" s="343"/>
      <c r="H133" s="718"/>
      <c r="I133" s="718"/>
    </row>
    <row r="134" spans="5:9">
      <c r="E134" s="343"/>
      <c r="F134" s="716"/>
      <c r="G134" s="343"/>
      <c r="H134" s="715"/>
      <c r="I134" s="715"/>
    </row>
    <row r="135" spans="5:9">
      <c r="E135" s="343"/>
      <c r="F135" s="714"/>
      <c r="G135" s="713"/>
    </row>
    <row r="136" spans="5:9">
      <c r="E136" s="343"/>
      <c r="F136" s="712"/>
      <c r="G136" s="711"/>
    </row>
    <row r="137" spans="5:9">
      <c r="E137" s="343"/>
      <c r="F137" s="710"/>
      <c r="G137" s="707"/>
    </row>
    <row r="138" spans="5:9">
      <c r="E138" s="343"/>
      <c r="F138" s="709"/>
      <c r="G138" s="707"/>
    </row>
    <row r="139" spans="5:9">
      <c r="E139" s="343"/>
      <c r="F139" s="708"/>
      <c r="G139" s="707"/>
    </row>
    <row r="140" spans="5:9">
      <c r="E140" s="343"/>
      <c r="F140" s="706"/>
      <c r="G140" s="343"/>
    </row>
    <row r="141" spans="5:9">
      <c r="F141" s="705"/>
      <c r="G141" s="343"/>
    </row>
    <row r="142" spans="5:9">
      <c r="E142" s="704"/>
      <c r="F142" s="343"/>
      <c r="G142" s="343"/>
    </row>
    <row r="143" spans="5:9">
      <c r="E143" s="704"/>
      <c r="F143" s="343"/>
    </row>
    <row r="144" spans="5:9">
      <c r="E144" s="703"/>
      <c r="F144" s="343"/>
      <c r="H144" s="343"/>
      <c r="I144" s="343"/>
    </row>
    <row r="145" spans="5:9">
      <c r="E145" s="703"/>
      <c r="F145" s="343"/>
      <c r="G145" s="343"/>
      <c r="H145" s="702"/>
      <c r="I145" s="702"/>
    </row>
    <row r="146" spans="5:9">
      <c r="E146" s="703"/>
      <c r="F146" s="343"/>
      <c r="G146" s="343"/>
      <c r="H146" s="702"/>
      <c r="I146" s="702"/>
    </row>
    <row r="147" spans="5:9">
      <c r="E147" s="703"/>
      <c r="F147" s="343"/>
      <c r="G147" s="343"/>
      <c r="H147" s="702"/>
      <c r="I147" s="702"/>
    </row>
    <row r="148" spans="5:9">
      <c r="E148" s="703"/>
      <c r="F148" s="343"/>
      <c r="G148" s="343"/>
      <c r="H148" s="702"/>
      <c r="I148" s="702"/>
    </row>
    <row r="149" spans="5:9">
      <c r="E149" s="703"/>
      <c r="F149" s="343"/>
      <c r="G149" s="343"/>
      <c r="H149" s="702"/>
      <c r="I149" s="702"/>
    </row>
    <row r="150" spans="5:9">
      <c r="H150" s="702"/>
      <c r="I150" s="702"/>
    </row>
    <row r="151" spans="5:9">
      <c r="H151" s="702"/>
      <c r="I151" s="702"/>
    </row>
    <row r="152" spans="5:9">
      <c r="H152" s="702"/>
      <c r="I152" s="702"/>
    </row>
    <row r="153" spans="5:9">
      <c r="H153" s="343"/>
      <c r="I153" s="343"/>
    </row>
    <row r="154" spans="5:9">
      <c r="H154" s="343"/>
      <c r="I154" s="343"/>
    </row>
  </sheetData>
  <mergeCells count="4">
    <mergeCell ref="E2:I2"/>
    <mergeCell ref="E3:I3"/>
    <mergeCell ref="E7:I7"/>
    <mergeCell ref="H8:I8"/>
  </mergeCells>
  <pageMargins left="0.59055118110236227" right="0.19685039370078741" top="0.27559055118110237" bottom="0.23622047244094491" header="0.51181102362204722" footer="0.31496062992125984"/>
  <pageSetup paperSize="9" scale="4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99"/>
  <sheetViews>
    <sheetView view="pageBreakPreview" zoomScale="73" zoomScaleNormal="73" zoomScaleSheetLayoutView="73" workbookViewId="0">
      <selection activeCell="H104" sqref="H104"/>
    </sheetView>
  </sheetViews>
  <sheetFormatPr defaultColWidth="11.42578125" defaultRowHeight="12.75"/>
  <cols>
    <col min="1" max="1" width="7" style="701" customWidth="1"/>
    <col min="2" max="2" width="7.85546875" style="701" customWidth="1"/>
    <col min="3" max="3" width="12.28515625" style="701" customWidth="1"/>
    <col min="4" max="4" width="21.85546875" style="701" bestFit="1" customWidth="1"/>
    <col min="5" max="5" width="9.5703125" style="701" customWidth="1"/>
    <col min="6" max="6" width="16.7109375" style="701" customWidth="1"/>
    <col min="7" max="7" width="18.7109375" style="701" customWidth="1"/>
    <col min="8" max="8" width="8.140625" style="701" customWidth="1"/>
    <col min="9" max="9" width="9.28515625" style="701" bestFit="1" customWidth="1"/>
    <col min="10" max="10" width="13.28515625" style="701" customWidth="1"/>
    <col min="11" max="11" width="6.7109375" style="701" customWidth="1"/>
    <col min="12" max="12" width="8.7109375" style="701" customWidth="1"/>
    <col min="13" max="13" width="11" style="701" customWidth="1"/>
    <col min="14" max="14" width="9" style="701" hidden="1" customWidth="1"/>
    <col min="15" max="15" width="11.140625" style="701" hidden="1" customWidth="1"/>
    <col min="16" max="16" width="3.7109375" style="701" customWidth="1"/>
    <col min="17" max="17" width="15.7109375" style="701" customWidth="1"/>
    <col min="18" max="18" width="15.5703125" style="701" customWidth="1"/>
    <col min="19" max="19" width="8.140625" style="701" customWidth="1"/>
    <col min="20" max="20" width="12.7109375" style="701" customWidth="1"/>
    <col min="21" max="21" width="13.28515625" style="701" customWidth="1"/>
    <col min="22" max="22" width="12" style="701" customWidth="1"/>
    <col min="23" max="23" width="9.42578125" style="701" customWidth="1"/>
    <col min="24" max="24" width="11.85546875" style="701" customWidth="1"/>
    <col min="25" max="25" width="10.7109375" style="1417" hidden="1" customWidth="1"/>
    <col min="26" max="26" width="11.140625" style="1417" hidden="1" customWidth="1"/>
    <col min="27" max="27" width="7.5703125" style="701" customWidth="1"/>
    <col min="28" max="28" width="13.85546875" style="701" bestFit="1" customWidth="1"/>
    <col min="29" max="29" width="12.85546875" style="701" bestFit="1" customWidth="1"/>
    <col min="30" max="16384" width="11.42578125" style="701"/>
  </cols>
  <sheetData>
    <row r="1" spans="1:31">
      <c r="A1" s="363"/>
      <c r="B1" s="363"/>
      <c r="C1" s="363"/>
      <c r="D1" s="796"/>
    </row>
    <row r="2" spans="1:31" ht="15">
      <c r="A2" s="363"/>
      <c r="B2" s="363"/>
      <c r="C2" s="363"/>
      <c r="D2" s="796"/>
      <c r="F2" s="2238"/>
      <c r="G2" s="2238"/>
      <c r="H2" s="2238"/>
      <c r="I2" s="2238"/>
      <c r="J2" s="2238"/>
      <c r="K2" s="2238"/>
      <c r="L2" s="2238"/>
      <c r="M2" s="2238"/>
      <c r="N2" s="2238"/>
      <c r="O2" s="2238"/>
      <c r="P2" s="2238"/>
      <c r="Q2" s="2238"/>
      <c r="R2" s="2238"/>
      <c r="S2" s="2238"/>
      <c r="T2" s="2238"/>
      <c r="U2" s="2238"/>
      <c r="V2" s="2238"/>
      <c r="W2" s="2238"/>
      <c r="X2" s="2238"/>
      <c r="Y2" s="2238"/>
      <c r="Z2" s="2238"/>
    </row>
    <row r="3" spans="1:31" ht="15">
      <c r="A3" s="2239" t="s">
        <v>926</v>
      </c>
      <c r="B3" s="2240"/>
      <c r="C3" s="2240"/>
      <c r="D3" s="2241"/>
      <c r="F3" s="2242"/>
      <c r="G3" s="2242"/>
      <c r="H3" s="2242"/>
      <c r="I3" s="2242"/>
      <c r="J3" s="2242"/>
      <c r="K3" s="2242"/>
      <c r="L3" s="2242"/>
      <c r="M3" s="2242"/>
      <c r="N3" s="2242"/>
      <c r="O3" s="2242"/>
      <c r="P3" s="2242"/>
      <c r="Q3" s="2242"/>
      <c r="R3" s="2242"/>
      <c r="S3" s="2242"/>
      <c r="T3" s="2242"/>
      <c r="U3" s="2242"/>
      <c r="V3" s="2242"/>
      <c r="W3" s="2242"/>
      <c r="X3" s="2242"/>
      <c r="Y3" s="2242"/>
      <c r="Z3" s="2242"/>
    </row>
    <row r="4" spans="1:31" ht="15">
      <c r="A4" s="864"/>
      <c r="B4" s="863"/>
      <c r="C4" s="863"/>
      <c r="D4" s="862"/>
      <c r="F4" s="1511"/>
      <c r="G4" s="1511"/>
      <c r="H4" s="1511"/>
      <c r="I4" s="1511"/>
      <c r="J4" s="1511"/>
      <c r="K4" s="1511"/>
      <c r="L4" s="1511"/>
      <c r="M4" s="1511"/>
      <c r="N4" s="1511"/>
      <c r="O4" s="1511"/>
      <c r="P4" s="1511"/>
      <c r="Q4" s="1511"/>
      <c r="R4" s="1511"/>
      <c r="S4" s="1511"/>
      <c r="T4" s="1511"/>
      <c r="U4" s="1511"/>
      <c r="V4" s="1511"/>
      <c r="W4" s="1511"/>
      <c r="X4" s="861" t="str">
        <f>+RELACION!C68</f>
        <v>COES/D/DO/STR-INF-063-2012 Revision 2</v>
      </c>
      <c r="Y4" s="1511"/>
    </row>
    <row r="5" spans="1:31" ht="15">
      <c r="A5" s="864"/>
      <c r="B5" s="863"/>
      <c r="C5" s="863"/>
      <c r="D5" s="862"/>
      <c r="F5" s="1384" t="s">
        <v>1673</v>
      </c>
      <c r="G5" s="1511"/>
      <c r="H5" s="1511"/>
      <c r="I5" s="1511"/>
      <c r="J5" s="1511"/>
      <c r="K5" s="1511"/>
      <c r="L5" s="1511"/>
      <c r="M5" s="1511"/>
      <c r="N5" s="1511"/>
      <c r="O5" s="1511"/>
      <c r="P5" s="1511"/>
      <c r="Q5" s="1511"/>
      <c r="R5" s="1511"/>
      <c r="S5" s="1511"/>
      <c r="T5" s="1511"/>
      <c r="U5" s="1511"/>
      <c r="V5" s="1511"/>
      <c r="W5" s="1511"/>
      <c r="X5" s="1511"/>
      <c r="Y5" s="1511"/>
      <c r="Z5" s="1418"/>
    </row>
    <row r="6" spans="1:31">
      <c r="A6" s="2243" t="s">
        <v>925</v>
      </c>
      <c r="B6" s="2244"/>
      <c r="C6" s="2244"/>
      <c r="D6" s="2245"/>
      <c r="F6" s="343"/>
      <c r="G6" s="343"/>
      <c r="H6" s="343"/>
      <c r="I6" s="343"/>
      <c r="J6" s="343"/>
      <c r="K6" s="343"/>
      <c r="L6" s="343"/>
      <c r="M6" s="343"/>
      <c r="N6" s="1510"/>
      <c r="O6" s="1510"/>
      <c r="P6" s="703"/>
      <c r="Q6" s="1510"/>
      <c r="R6" s="1510"/>
      <c r="S6" s="859"/>
      <c r="T6" s="859"/>
      <c r="U6" s="859"/>
      <c r="V6" s="859"/>
      <c r="W6" s="859"/>
      <c r="X6" s="859"/>
      <c r="Y6" s="859"/>
      <c r="Z6" s="858"/>
    </row>
    <row r="7" spans="1:31">
      <c r="A7" s="731"/>
      <c r="B7" s="704" t="s">
        <v>924</v>
      </c>
      <c r="C7" s="704" t="s">
        <v>923</v>
      </c>
      <c r="D7" s="852" t="s">
        <v>922</v>
      </c>
      <c r="F7" s="856"/>
      <c r="G7" s="855"/>
      <c r="H7" s="857" t="s">
        <v>921</v>
      </c>
      <c r="I7" s="856" t="s">
        <v>5</v>
      </c>
      <c r="J7" s="855" t="s">
        <v>920</v>
      </c>
      <c r="K7" s="854" t="s">
        <v>919</v>
      </c>
      <c r="L7" s="856" t="s">
        <v>5</v>
      </c>
      <c r="M7" s="855" t="s">
        <v>918</v>
      </c>
      <c r="N7" s="854" t="s">
        <v>5</v>
      </c>
      <c r="O7" s="854" t="s">
        <v>917</v>
      </c>
      <c r="P7" s="1413"/>
      <c r="Q7" s="856"/>
      <c r="R7" s="855"/>
      <c r="S7" s="857" t="s">
        <v>921</v>
      </c>
      <c r="T7" s="856" t="s">
        <v>5</v>
      </c>
      <c r="U7" s="855" t="s">
        <v>920</v>
      </c>
      <c r="V7" s="854" t="s">
        <v>919</v>
      </c>
      <c r="W7" s="856" t="s">
        <v>5</v>
      </c>
      <c r="X7" s="855" t="s">
        <v>918</v>
      </c>
      <c r="Y7" s="854" t="s">
        <v>5</v>
      </c>
      <c r="Z7" s="854" t="s">
        <v>917</v>
      </c>
      <c r="AA7" s="1415"/>
    </row>
    <row r="8" spans="1:31">
      <c r="A8" s="849" t="s">
        <v>568</v>
      </c>
      <c r="B8" s="850" t="s">
        <v>916</v>
      </c>
      <c r="C8" s="850" t="s">
        <v>569</v>
      </c>
      <c r="D8" s="848" t="s">
        <v>570</v>
      </c>
      <c r="F8" s="785" t="s">
        <v>569</v>
      </c>
      <c r="G8" s="852" t="s">
        <v>570</v>
      </c>
      <c r="H8" s="703" t="s">
        <v>575</v>
      </c>
      <c r="I8" s="785" t="s">
        <v>915</v>
      </c>
      <c r="J8" s="852" t="s">
        <v>914</v>
      </c>
      <c r="K8" s="853" t="s">
        <v>913</v>
      </c>
      <c r="L8" s="785" t="s">
        <v>574</v>
      </c>
      <c r="M8" s="852" t="s">
        <v>912</v>
      </c>
      <c r="N8" s="853" t="s">
        <v>911</v>
      </c>
      <c r="O8" s="853" t="s">
        <v>910</v>
      </c>
      <c r="P8" s="1413"/>
      <c r="Q8" s="785" t="s">
        <v>569</v>
      </c>
      <c r="R8" s="852" t="s">
        <v>570</v>
      </c>
      <c r="S8" s="704" t="s">
        <v>575</v>
      </c>
      <c r="T8" s="785" t="s">
        <v>915</v>
      </c>
      <c r="U8" s="852" t="s">
        <v>914</v>
      </c>
      <c r="V8" s="853" t="s">
        <v>913</v>
      </c>
      <c r="W8" s="785" t="s">
        <v>574</v>
      </c>
      <c r="X8" s="852" t="s">
        <v>912</v>
      </c>
      <c r="Y8" s="853" t="s">
        <v>911</v>
      </c>
      <c r="Z8" s="853" t="s">
        <v>910</v>
      </c>
      <c r="AA8" s="1415"/>
    </row>
    <row r="9" spans="1:31">
      <c r="A9" s="731"/>
      <c r="B9" s="363"/>
      <c r="C9" s="363"/>
      <c r="D9" s="796"/>
      <c r="F9" s="731"/>
      <c r="G9" s="796"/>
      <c r="H9" s="704" t="s">
        <v>908</v>
      </c>
      <c r="I9" s="785" t="s">
        <v>11</v>
      </c>
      <c r="J9" s="852" t="s">
        <v>11</v>
      </c>
      <c r="K9" s="847" t="s">
        <v>909</v>
      </c>
      <c r="L9" s="849" t="s">
        <v>11</v>
      </c>
      <c r="M9" s="848" t="s">
        <v>11</v>
      </c>
      <c r="N9" s="847" t="s">
        <v>11</v>
      </c>
      <c r="O9" s="847" t="s">
        <v>908</v>
      </c>
      <c r="P9" s="1413"/>
      <c r="Q9" s="727"/>
      <c r="R9" s="851"/>
      <c r="S9" s="850" t="s">
        <v>908</v>
      </c>
      <c r="T9" s="849" t="s">
        <v>11</v>
      </c>
      <c r="U9" s="848" t="s">
        <v>11</v>
      </c>
      <c r="V9" s="847" t="s">
        <v>909</v>
      </c>
      <c r="W9" s="849" t="s">
        <v>11</v>
      </c>
      <c r="X9" s="848" t="s">
        <v>11</v>
      </c>
      <c r="Y9" s="847" t="s">
        <v>11</v>
      </c>
      <c r="Z9" s="847" t="s">
        <v>908</v>
      </c>
      <c r="AA9" s="1415"/>
    </row>
    <row r="10" spans="1:31">
      <c r="A10" s="391">
        <v>27</v>
      </c>
      <c r="B10" s="391">
        <v>0</v>
      </c>
      <c r="C10" s="391" t="s">
        <v>667</v>
      </c>
      <c r="D10" s="797" t="s">
        <v>586</v>
      </c>
      <c r="E10" s="708"/>
      <c r="F10" s="735" t="str">
        <f>+VLOOKUP($A10,Datos!$F$11:$N$130,2,FALSE)</f>
        <v>CAÑA BRAVA</v>
      </c>
      <c r="G10" s="846" t="str">
        <f>+VLOOKUP($A10,Datos!$F$11:$N$130,3,FALSE)</f>
        <v xml:space="preserve"> </v>
      </c>
      <c r="H10" s="845">
        <f>+VLOOKUP($A10,Datos!$F$11:$N$130,7,FALSE)</f>
        <v>0</v>
      </c>
      <c r="I10" s="844">
        <f>+VLOOKUP($A10,Datos!$F$11:$N$130,5,FALSE)*1000</f>
        <v>5711</v>
      </c>
      <c r="J10" s="843">
        <f>+I10</f>
        <v>5711</v>
      </c>
      <c r="K10" s="823">
        <v>1</v>
      </c>
      <c r="L10" s="810">
        <f>+VLOOKUP($A10,Datos!F$11:K$130,6,FALSE)*1000</f>
        <v>5711</v>
      </c>
      <c r="M10" s="1421">
        <f t="shared" ref="M10:M73" si="0">+L10*K10</f>
        <v>5711</v>
      </c>
      <c r="N10" s="822">
        <f t="shared" ref="N10:N73" si="1">+L10/X$83</f>
        <v>4608.2447166609645</v>
      </c>
      <c r="O10" s="842">
        <f>+IF(VLOOKUP($A10,Datos!$F$11:$N$130,9,FALSE)="CR",Datos!$R$5,H10)</f>
        <v>0</v>
      </c>
      <c r="P10" s="1414" t="str">
        <f>+IF(VLOOKUP($A10,Datos!$F$11:$N$130,9,FALSE)="CR","(*)","")</f>
        <v/>
      </c>
      <c r="Q10" s="731" t="str">
        <f>+VLOOKUP($A78,Datos!$F$11:$N$130,2,FALSE)</f>
        <v>AGUAYTIA</v>
      </c>
      <c r="R10" s="707" t="str">
        <f>+VLOOKUP($A78,Datos!$F$11:$N$130,3,FALSE)</f>
        <v>TG-1</v>
      </c>
      <c r="S10" s="826">
        <f>+VLOOKUP($A78,Datos!$F$11:$N$130,7,FALSE)</f>
        <v>0.1109559081196668</v>
      </c>
      <c r="T10" s="825">
        <f>+VLOOKUP($A78,Datos!$F$11:$N$130,5,FALSE)*1000</f>
        <v>88441.3</v>
      </c>
      <c r="U10" s="824">
        <f>+J77+T10</f>
        <v>5612889.6699999999</v>
      </c>
      <c r="V10" s="823">
        <f>+IF(U10&lt;=$X$81,1,IF(($X$81-J77)/T10&gt;0,($X$81-J77)/T10,0))</f>
        <v>1</v>
      </c>
      <c r="W10" s="810">
        <f>+VLOOKUP($A78,Datos!F$11:K$130,6,FALSE)*1000</f>
        <v>88209.107826899606</v>
      </c>
      <c r="X10" s="1420">
        <f t="shared" ref="X10:X51" si="2">+W10*V10</f>
        <v>88209.107826899606</v>
      </c>
      <c r="Y10" s="822">
        <f t="shared" ref="Y10:Y49" si="3">+W10/X$83</f>
        <v>71176.528647292493</v>
      </c>
      <c r="Z10" s="821">
        <f>+IF(VLOOKUP($A78,Datos!$F$11:$N$130,9,FALSE)="CR",Datos!$R$5,S10)</f>
        <v>0.1109559081196668</v>
      </c>
      <c r="AA10" s="1414" t="str">
        <f>+IF(VLOOKUP($A78,Datos!$F$11:$N$130,9,FALSE)="CR","(*)","")</f>
        <v/>
      </c>
      <c r="AB10" s="793"/>
      <c r="AC10" s="791"/>
      <c r="AD10" s="791"/>
    </row>
    <row r="11" spans="1:31">
      <c r="A11" s="391">
        <v>26</v>
      </c>
      <c r="B11" s="391">
        <v>0</v>
      </c>
      <c r="C11" s="391" t="s">
        <v>664</v>
      </c>
      <c r="D11" s="797" t="s">
        <v>586</v>
      </c>
      <c r="E11" s="708"/>
      <c r="F11" s="731" t="str">
        <f>+VLOOKUP($A11,Datos!$F$11:$N$130,2,FALSE)</f>
        <v>CARHUAQUERO IV</v>
      </c>
      <c r="G11" s="707" t="str">
        <f>+VLOOKUP($A11,Datos!$F$11:$N$130,3,FALSE)</f>
        <v xml:space="preserve"> </v>
      </c>
      <c r="H11" s="826">
        <f>+VLOOKUP($A11,Datos!$F$11:$N$130,7,FALSE)</f>
        <v>0</v>
      </c>
      <c r="I11" s="825">
        <f>+VLOOKUP($A11,Datos!$F$11:$N$130,5,FALSE)*1000</f>
        <v>9980</v>
      </c>
      <c r="J11" s="824">
        <f t="shared" ref="J11:J74" si="4">+J10+I11</f>
        <v>15691</v>
      </c>
      <c r="K11" s="823">
        <f t="shared" ref="K11:K74" si="5">+IF(J11&lt;=$X$81,1,IF(($X$81-J10)/I11&gt;0,($X$81-J10)/I11,0))</f>
        <v>1</v>
      </c>
      <c r="L11" s="810">
        <f>+VLOOKUP($A11,Datos!F$11:K$130,6,FALSE)*1000</f>
        <v>0</v>
      </c>
      <c r="M11" s="1420">
        <f t="shared" si="0"/>
        <v>0</v>
      </c>
      <c r="N11" s="822">
        <f t="shared" si="1"/>
        <v>0</v>
      </c>
      <c r="O11" s="821">
        <f>+IF(VLOOKUP($A11,Datos!$F$11:$N$130,9,FALSE)="CR",Datos!$R$5,H11)</f>
        <v>0</v>
      </c>
      <c r="P11" s="1414" t="str">
        <f>+IF(VLOOKUP($A11,Datos!$F$11:$N$130,9,FALSE)="CR","(*)","")</f>
        <v/>
      </c>
      <c r="Q11" s="731" t="str">
        <f>+VLOOKUP($A79,Datos!$F$11:$N$130,2,FALSE)</f>
        <v>AGUAYTIA</v>
      </c>
      <c r="R11" s="707" t="str">
        <f>+VLOOKUP($A79,Datos!$F$11:$N$130,3,FALSE)</f>
        <v>TG-2</v>
      </c>
      <c r="S11" s="826">
        <f>+VLOOKUP($A79,Datos!$F$11:$N$130,7,FALSE)</f>
        <v>0.11183452721002408</v>
      </c>
      <c r="T11" s="825">
        <f>+VLOOKUP($A79,Datos!$F$11:$N$130,5,FALSE)*1000</f>
        <v>86964.4</v>
      </c>
      <c r="U11" s="824">
        <f t="shared" ref="U11:U51" si="6">+U10+T11</f>
        <v>5699854.0700000003</v>
      </c>
      <c r="V11" s="823">
        <f t="shared" ref="V11:V51" si="7">+IF(U11&lt;=$X$81,1,IF(($X$81-U10)/T11&gt;0,($X$81-U10)/T11,0))</f>
        <v>1</v>
      </c>
      <c r="W11" s="810">
        <f>+VLOOKUP($A79,Datos!F$11:K$130,6,FALSE)*1000</f>
        <v>86883.086779278412</v>
      </c>
      <c r="X11" s="1420">
        <f t="shared" si="2"/>
        <v>86883.086779278412</v>
      </c>
      <c r="Y11" s="822">
        <f t="shared" si="3"/>
        <v>70106.553251235484</v>
      </c>
      <c r="Z11" s="821">
        <f>+IF(VLOOKUP($A79,Datos!$F$11:$N$130,9,FALSE)="CR",Datos!$R$5,S11)</f>
        <v>0.11183452721002408</v>
      </c>
      <c r="AA11" s="1414" t="str">
        <f>+IF(VLOOKUP($A79,Datos!$F$11:$N$130,9,FALSE)="CR","(*)","")</f>
        <v/>
      </c>
      <c r="AB11" s="793"/>
      <c r="AC11" s="791"/>
      <c r="AD11" s="791"/>
    </row>
    <row r="12" spans="1:31">
      <c r="A12" s="391">
        <v>108</v>
      </c>
      <c r="B12" s="391">
        <v>0</v>
      </c>
      <c r="C12" s="391" t="s">
        <v>841</v>
      </c>
      <c r="D12" s="797" t="s">
        <v>586</v>
      </c>
      <c r="E12" s="708"/>
      <c r="F12" s="731" t="str">
        <f>+VLOOKUP($A12,Datos!$F$11:$N$130,2,FALSE)</f>
        <v>HUASAHUASI I</v>
      </c>
      <c r="G12" s="707" t="str">
        <f>+VLOOKUP($A12,Datos!$F$11:$N$130,3,FALSE)</f>
        <v xml:space="preserve"> </v>
      </c>
      <c r="H12" s="826">
        <f>+VLOOKUP($A12,Datos!$F$11:$N$130,7,FALSE)</f>
        <v>0</v>
      </c>
      <c r="I12" s="825">
        <f>+VLOOKUP($A12,Datos!$F$11:$N$130,5,FALSE)*1000</f>
        <v>10000</v>
      </c>
      <c r="J12" s="824">
        <f t="shared" si="4"/>
        <v>25691</v>
      </c>
      <c r="K12" s="823">
        <f t="shared" si="5"/>
        <v>1</v>
      </c>
      <c r="L12" s="810">
        <f>+VLOOKUP($A12,Datos!F$11:K$130,6,FALSE)*1000</f>
        <v>2592</v>
      </c>
      <c r="M12" s="1420">
        <f t="shared" si="0"/>
        <v>2592</v>
      </c>
      <c r="N12" s="822">
        <f t="shared" si="1"/>
        <v>2091.5024173673996</v>
      </c>
      <c r="O12" s="821">
        <f>+IF(VLOOKUP($A12,Datos!$F$11:$N$130,9,FALSE)="CR",Datos!$R$5,H12)</f>
        <v>0</v>
      </c>
      <c r="P12" s="1414" t="str">
        <f>+IF(VLOOKUP($A12,Datos!$F$11:$N$130,9,FALSE)="CR","(*)","")</f>
        <v/>
      </c>
      <c r="Q12" s="731" t="str">
        <f>+VLOOKUP($A80,Datos!$F$11:$N$130,2,FALSE)</f>
        <v>ILO</v>
      </c>
      <c r="R12" s="707" t="str">
        <f>+VLOOKUP($A80,Datos!$F$11:$N$130,3,FALSE)</f>
        <v>TVC1</v>
      </c>
      <c r="S12" s="826">
        <f>+VLOOKUP($A80,Datos!$F$11:$N$130,7,FALSE)</f>
        <v>0.12570323144801276</v>
      </c>
      <c r="T12" s="825">
        <f>+VLOOKUP($A80,Datos!$F$11:$N$130,5,FALSE)*1000</f>
        <v>140639</v>
      </c>
      <c r="U12" s="824">
        <f t="shared" si="6"/>
        <v>5840493.0700000003</v>
      </c>
      <c r="V12" s="823">
        <f t="shared" si="7"/>
        <v>1</v>
      </c>
      <c r="W12" s="810">
        <f>+VLOOKUP($A80,Datos!F$11:K$130,6,FALSE)*1000</f>
        <v>140521.57853960528</v>
      </c>
      <c r="X12" s="1420">
        <f t="shared" si="2"/>
        <v>140521.57853960528</v>
      </c>
      <c r="Y12" s="822">
        <f t="shared" si="3"/>
        <v>113387.8168240229</v>
      </c>
      <c r="Z12" s="821">
        <f>+IF(VLOOKUP($A80,Datos!$F$11:$N$130,9,FALSE)="CR",Datos!$R$5,S12)</f>
        <v>0.12570323144801276</v>
      </c>
      <c r="AA12" s="1414" t="str">
        <f>+IF(VLOOKUP($A80,Datos!$F$11:$N$130,9,FALSE)="CR","(*)","")</f>
        <v/>
      </c>
      <c r="AB12" s="793"/>
      <c r="AC12" s="791"/>
      <c r="AD12" s="791"/>
      <c r="AE12" s="841"/>
    </row>
    <row r="13" spans="1:31">
      <c r="A13" s="391">
        <v>109</v>
      </c>
      <c r="B13" s="391">
        <v>0</v>
      </c>
      <c r="C13" s="391" t="s">
        <v>1632</v>
      </c>
      <c r="D13" s="797" t="s">
        <v>586</v>
      </c>
      <c r="E13" s="708"/>
      <c r="F13" s="731" t="str">
        <f>+VLOOKUP($A13,Datos!$F$11:$N$130,2,FALSE)</f>
        <v>HUASAHUASI II</v>
      </c>
      <c r="G13" s="707" t="str">
        <f>+VLOOKUP($A13,Datos!$F$11:$N$130,3,FALSE)</f>
        <v xml:space="preserve"> </v>
      </c>
      <c r="H13" s="826">
        <f>+VLOOKUP($A13,Datos!$F$11:$N$130,7,FALSE)</f>
        <v>0</v>
      </c>
      <c r="I13" s="825">
        <f>+VLOOKUP($A13,Datos!$F$11:$N$130,5,FALSE)*1000</f>
        <v>10000</v>
      </c>
      <c r="J13" s="824">
        <f t="shared" si="4"/>
        <v>35691</v>
      </c>
      <c r="K13" s="823">
        <f t="shared" si="5"/>
        <v>1</v>
      </c>
      <c r="L13" s="810">
        <f>+VLOOKUP($A13,Datos!F$11:K$130,6,FALSE)*1000</f>
        <v>2619</v>
      </c>
      <c r="M13" s="1420">
        <f t="shared" si="0"/>
        <v>2619</v>
      </c>
      <c r="N13" s="822">
        <f t="shared" si="1"/>
        <v>2113.2889008816433</v>
      </c>
      <c r="O13" s="821">
        <f>+IF(VLOOKUP($A13,Datos!$F$11:$N$130,9,FALSE)="CR",Datos!$R$5,H13)</f>
        <v>0</v>
      </c>
      <c r="P13" s="1414" t="str">
        <f>+IF(VLOOKUP($A13,Datos!$F$11:$N$130,9,FALSE)="CR","(*)","")</f>
        <v/>
      </c>
      <c r="Q13" s="731" t="str">
        <f>+VLOOKUP($A81,Datos!$F$11:$N$130,2,FALSE)</f>
        <v>MALACAS</v>
      </c>
      <c r="R13" s="707" t="str">
        <f>+VLOOKUP($A81,Datos!$F$11:$N$130,3,FALSE)</f>
        <v>TG-4</v>
      </c>
      <c r="S13" s="826">
        <f>+VLOOKUP($A81,Datos!$F$11:$N$130,7,FALSE)</f>
        <v>0.2688310389089637</v>
      </c>
      <c r="T13" s="825">
        <f>+VLOOKUP($A81,Datos!$F$11:$N$130,5,FALSE)*1000</f>
        <v>102739</v>
      </c>
      <c r="U13" s="824">
        <f t="shared" si="6"/>
        <v>5943232.0700000003</v>
      </c>
      <c r="V13" s="823">
        <f t="shared" si="7"/>
        <v>1</v>
      </c>
      <c r="W13" s="810">
        <f>+VLOOKUP($A81,Datos!F$11:K$130,6,FALSE)*1000</f>
        <v>102494.29471044232</v>
      </c>
      <c r="X13" s="1420">
        <f t="shared" si="2"/>
        <v>102494.29471044232</v>
      </c>
      <c r="Y13" s="822">
        <f t="shared" si="3"/>
        <v>82703.343037521918</v>
      </c>
      <c r="Z13" s="821">
        <f>+IF(VLOOKUP($A81,Datos!$F$11:$N$130,9,FALSE)="CR",Datos!$R$5,S13)</f>
        <v>0.2688310389089637</v>
      </c>
      <c r="AA13" s="1414" t="str">
        <f>+IF(VLOOKUP($A81,Datos!$F$11:$N$130,9,FALSE)="CR","(*)","")</f>
        <v/>
      </c>
      <c r="AB13" s="793"/>
      <c r="AC13" s="791"/>
      <c r="AD13" s="791"/>
    </row>
    <row r="14" spans="1:31">
      <c r="A14" s="391">
        <v>111</v>
      </c>
      <c r="B14" s="391">
        <v>0</v>
      </c>
      <c r="C14" s="391" t="s">
        <v>845</v>
      </c>
      <c r="D14" s="797" t="s">
        <v>753</v>
      </c>
      <c r="E14" s="708"/>
      <c r="F14" s="731" t="str">
        <f>+VLOOKUP($A14,Datos!$F$11:$N$130,2,FALSE)</f>
        <v>HUAYCOLORO</v>
      </c>
      <c r="G14" s="707" t="str">
        <f>+VLOOKUP($A14,Datos!$F$11:$N$130,3,FALSE)</f>
        <v>TG2</v>
      </c>
      <c r="H14" s="826">
        <f>+VLOOKUP($A14,Datos!$F$11:$N$130,7,FALSE)</f>
        <v>0</v>
      </c>
      <c r="I14" s="825">
        <f>+VLOOKUP($A14,Datos!$F$11:$N$130,5,FALSE)*1000</f>
        <v>3210</v>
      </c>
      <c r="J14" s="824">
        <f t="shared" si="4"/>
        <v>38901</v>
      </c>
      <c r="K14" s="823">
        <f t="shared" si="5"/>
        <v>1</v>
      </c>
      <c r="L14" s="810">
        <f>+VLOOKUP($A14,Datos!F$11:K$130,6,FALSE)*1000</f>
        <v>3127.712950296398</v>
      </c>
      <c r="M14" s="1420">
        <f t="shared" si="0"/>
        <v>3127.712950296398</v>
      </c>
      <c r="N14" s="822">
        <f t="shared" si="1"/>
        <v>2523.7728381081165</v>
      </c>
      <c r="O14" s="821">
        <f>+IF(VLOOKUP($A14,Datos!$F$11:$N$130,9,FALSE)="CR",Datos!$R$5,H14)</f>
        <v>0</v>
      </c>
      <c r="P14" s="1414" t="str">
        <f>+IF(VLOOKUP($A14,Datos!$F$11:$N$130,9,FALSE)="CR","(*)","")</f>
        <v/>
      </c>
      <c r="Q14" s="731" t="str">
        <f>+VLOOKUP($A82,Datos!$F$11:$N$130,2,FALSE)</f>
        <v>MOLLENDO</v>
      </c>
      <c r="R14" s="707" t="str">
        <f>+VLOOKUP($A82,Datos!$F$11:$N$130,3,FALSE)</f>
        <v>MIRLESS 1</v>
      </c>
      <c r="S14" s="826">
        <f>+VLOOKUP($A82,Datos!$F$11:$N$130,7,FALSE)</f>
        <v>0.44010255425490175</v>
      </c>
      <c r="T14" s="825">
        <f>+VLOOKUP($A82,Datos!$F$11:$N$130,5,FALSE)*1000</f>
        <v>8914</v>
      </c>
      <c r="U14" s="824">
        <f t="shared" si="6"/>
        <v>5952146.0700000003</v>
      </c>
      <c r="V14" s="823">
        <f t="shared" si="7"/>
        <v>1</v>
      </c>
      <c r="W14" s="810">
        <f>+VLOOKUP($A82,Datos!F$11:K$130,6,FALSE)*1000</f>
        <v>8870.2361757105955</v>
      </c>
      <c r="X14" s="1420">
        <f t="shared" si="2"/>
        <v>8870.2361757105955</v>
      </c>
      <c r="Y14" s="822">
        <f t="shared" si="3"/>
        <v>7157.4538596136072</v>
      </c>
      <c r="Z14" s="821">
        <f>+IF(VLOOKUP($A82,Datos!$F$11:$N$130,9,FALSE)="CR",Datos!$R$5,S14)</f>
        <v>0.19903000000000001</v>
      </c>
      <c r="AA14" s="1414" t="str">
        <f>+IF(VLOOKUP($A82,Datos!$F$11:$N$130,9,FALSE)="CR","(*)","")</f>
        <v>(*)</v>
      </c>
      <c r="AB14" s="793"/>
      <c r="AC14" s="791"/>
      <c r="AD14" s="791"/>
    </row>
    <row r="15" spans="1:31">
      <c r="A15" s="391">
        <v>102</v>
      </c>
      <c r="B15" s="391">
        <v>0</v>
      </c>
      <c r="C15" s="391" t="s">
        <v>829</v>
      </c>
      <c r="D15" s="797" t="s">
        <v>586</v>
      </c>
      <c r="E15" s="708"/>
      <c r="F15" s="731" t="str">
        <f>+VLOOKUP($A15,Datos!$F$11:$N$130,2,FALSE)</f>
        <v>LA JOYA</v>
      </c>
      <c r="G15" s="707" t="str">
        <f>+VLOOKUP($A15,Datos!$F$11:$N$130,3,FALSE)</f>
        <v xml:space="preserve"> </v>
      </c>
      <c r="H15" s="826">
        <f>+VLOOKUP($A15,Datos!$F$11:$N$130,7,FALSE)</f>
        <v>0</v>
      </c>
      <c r="I15" s="825">
        <f>+VLOOKUP($A15,Datos!$F$11:$N$130,5,FALSE)*1000</f>
        <v>9997</v>
      </c>
      <c r="J15" s="824">
        <f t="shared" si="4"/>
        <v>48898</v>
      </c>
      <c r="K15" s="823">
        <f t="shared" si="5"/>
        <v>1</v>
      </c>
      <c r="L15" s="810">
        <f>+VLOOKUP($A15,Datos!F$11:K$130,6,FALSE)*1000</f>
        <v>4310</v>
      </c>
      <c r="M15" s="1420">
        <f t="shared" si="0"/>
        <v>4310</v>
      </c>
      <c r="N15" s="822">
        <f t="shared" si="1"/>
        <v>3477.7682943107611</v>
      </c>
      <c r="O15" s="821">
        <f>+IF(VLOOKUP($A15,Datos!$F$11:$N$130,9,FALSE)="CR",Datos!$R$5,H15)</f>
        <v>0</v>
      </c>
      <c r="P15" s="1414" t="str">
        <f>+IF(VLOOKUP($A15,Datos!$F$11:$N$130,9,FALSE)="CR","(*)","")</f>
        <v/>
      </c>
      <c r="Q15" s="731" t="str">
        <f>+VLOOKUP($A83,Datos!$F$11:$N$130,2,FALSE)</f>
        <v>MOLLENDO</v>
      </c>
      <c r="R15" s="707" t="str">
        <f>+VLOOKUP($A83,Datos!$F$11:$N$130,3,FALSE)</f>
        <v>MIRLESS 2</v>
      </c>
      <c r="S15" s="826">
        <f>+VLOOKUP($A83,Datos!$F$11:$N$130,7,FALSE)</f>
        <v>0.44010255425490175</v>
      </c>
      <c r="T15" s="825">
        <f>+VLOOKUP($A83,Datos!$F$11:$N$130,5,FALSE)*1000</f>
        <v>10676</v>
      </c>
      <c r="U15" s="824">
        <f t="shared" si="6"/>
        <v>5962822.0700000003</v>
      </c>
      <c r="V15" s="823">
        <f t="shared" si="7"/>
        <v>1</v>
      </c>
      <c r="W15" s="810">
        <f>+VLOOKUP($A83,Datos!F$11:K$130,6,FALSE)*1000</f>
        <v>10338.781342149263</v>
      </c>
      <c r="X15" s="1420">
        <f t="shared" si="2"/>
        <v>10338.781342149263</v>
      </c>
      <c r="Y15" s="822">
        <f t="shared" si="3"/>
        <v>8342.4329358557679</v>
      </c>
      <c r="Z15" s="821">
        <f>+IF(VLOOKUP($A83,Datos!$F$11:$N$130,9,FALSE)="CR",Datos!$R$5,S15)</f>
        <v>0.19903000000000001</v>
      </c>
      <c r="AA15" s="1414" t="str">
        <f>+IF(VLOOKUP($A83,Datos!$F$11:$N$130,9,FALSE)="CR","(*)","")</f>
        <v>(*)</v>
      </c>
      <c r="AB15" s="793"/>
      <c r="AC15" s="791"/>
      <c r="AD15" s="791"/>
    </row>
    <row r="16" spans="1:31">
      <c r="A16" s="391">
        <v>112</v>
      </c>
      <c r="B16" s="391">
        <v>0</v>
      </c>
      <c r="C16" s="391" t="s">
        <v>1633</v>
      </c>
      <c r="D16" s="797" t="s">
        <v>586</v>
      </c>
      <c r="E16" s="708"/>
      <c r="F16" s="731" t="str">
        <f>+VLOOKUP($A16,Datos!$F$11:$N$130,2,FALSE)</f>
        <v>NUEVO IMPERIAL</v>
      </c>
      <c r="G16" s="707" t="str">
        <f>+VLOOKUP($A16,Datos!$F$11:$N$130,3,FALSE)</f>
        <v xml:space="preserve"> </v>
      </c>
      <c r="H16" s="826">
        <f>+VLOOKUP($A16,Datos!$F$11:$N$130,7,FALSE)</f>
        <v>0</v>
      </c>
      <c r="I16" s="825">
        <f>+VLOOKUP($A16,Datos!$F$11:$N$130,5,FALSE)*1000</f>
        <v>3970</v>
      </c>
      <c r="J16" s="824">
        <f t="shared" si="4"/>
        <v>52868</v>
      </c>
      <c r="K16" s="823">
        <f t="shared" si="5"/>
        <v>1</v>
      </c>
      <c r="L16" s="810">
        <f>+VLOOKUP($A16,Datos!F$11:K$130,6,FALSE)*1000</f>
        <v>2640</v>
      </c>
      <c r="M16" s="1420">
        <f t="shared" si="0"/>
        <v>2640</v>
      </c>
      <c r="N16" s="822">
        <f t="shared" si="1"/>
        <v>2130.2339436149441</v>
      </c>
      <c r="O16" s="821">
        <f>+IF(VLOOKUP($A16,Datos!$F$11:$N$130,9,FALSE)="CR",Datos!$R$5,H16)</f>
        <v>0</v>
      </c>
      <c r="P16" s="1414" t="str">
        <f>+IF(VLOOKUP($A16,Datos!$F$11:$N$130,9,FALSE)="CR","(*)","")</f>
        <v/>
      </c>
      <c r="Q16" s="731" t="str">
        <f>+VLOOKUP($A84,Datos!$F$11:$N$130,2,FALSE)</f>
        <v>MOLLENDO</v>
      </c>
      <c r="R16" s="707" t="str">
        <f>+VLOOKUP($A84,Datos!$F$11:$N$130,3,FALSE)</f>
        <v>MIRLESS 3</v>
      </c>
      <c r="S16" s="826">
        <f>+VLOOKUP($A84,Datos!$F$11:$N$130,7,FALSE)</f>
        <v>0.44010255425490175</v>
      </c>
      <c r="T16" s="825">
        <f>+VLOOKUP($A84,Datos!$F$11:$N$130,5,FALSE)*1000</f>
        <v>10219</v>
      </c>
      <c r="U16" s="824">
        <f t="shared" si="6"/>
        <v>5973041.0700000003</v>
      </c>
      <c r="V16" s="823">
        <f t="shared" si="7"/>
        <v>1</v>
      </c>
      <c r="W16" s="810">
        <f>+VLOOKUP($A84,Datos!F$11:K$130,6,FALSE)*1000</f>
        <v>9942.4421929366908</v>
      </c>
      <c r="X16" s="1420">
        <f t="shared" si="2"/>
        <v>9942.4421929366908</v>
      </c>
      <c r="Y16" s="822">
        <f t="shared" si="3"/>
        <v>8022.6241825087654</v>
      </c>
      <c r="Z16" s="821">
        <f>+IF(VLOOKUP($A84,Datos!$F$11:$N$130,9,FALSE)="CR",Datos!$R$5,S16)</f>
        <v>0.19903000000000001</v>
      </c>
      <c r="AA16" s="1414" t="str">
        <f>+IF(VLOOKUP($A84,Datos!$F$11:$N$130,9,FALSE)="CR","(*)","")</f>
        <v>(*)</v>
      </c>
      <c r="AB16" s="793"/>
      <c r="AC16" s="791"/>
      <c r="AD16" s="791"/>
    </row>
    <row r="17" spans="1:30">
      <c r="A17" s="391">
        <v>101</v>
      </c>
      <c r="B17" s="391">
        <v>0</v>
      </c>
      <c r="C17" s="391" t="s">
        <v>827</v>
      </c>
      <c r="D17" s="797" t="s">
        <v>697</v>
      </c>
      <c r="E17" s="708"/>
      <c r="F17" s="731" t="str">
        <f>+VLOOKUP($A17,Datos!$F$11:$N$130,2,FALSE)</f>
        <v>OQUENDO</v>
      </c>
      <c r="G17" s="707" t="str">
        <f>+VLOOKUP($A17,Datos!$F$11:$N$130,3,FALSE)</f>
        <v>TG1</v>
      </c>
      <c r="H17" s="826">
        <f>+VLOOKUP($A17,Datos!$F$11:$N$130,7,FALSE)</f>
        <v>0</v>
      </c>
      <c r="I17" s="825">
        <f>+VLOOKUP($A17,Datos!$F$11:$N$130,5,FALSE)*1000</f>
        <v>30310</v>
      </c>
      <c r="J17" s="824">
        <f t="shared" si="4"/>
        <v>83178</v>
      </c>
      <c r="K17" s="823">
        <f t="shared" si="5"/>
        <v>1</v>
      </c>
      <c r="L17" s="810">
        <f>+VLOOKUP($A17,Datos!F$11:K$130,6,FALSE)*1000</f>
        <v>25931.34540650815</v>
      </c>
      <c r="M17" s="1420">
        <f t="shared" si="0"/>
        <v>25931.34540650815</v>
      </c>
      <c r="N17" s="822">
        <f t="shared" si="1"/>
        <v>20924.178859298154</v>
      </c>
      <c r="O17" s="821">
        <f>+IF(VLOOKUP($A17,Datos!$F$11:$N$130,9,FALSE)="CR",Datos!$R$5,H17)</f>
        <v>0.19903000000000001</v>
      </c>
      <c r="P17" s="1414" t="str">
        <f>+IF(VLOOKUP($A17,Datos!$F$11:$N$130,9,FALSE)="CR","(*)","")</f>
        <v>(*)</v>
      </c>
      <c r="Q17" s="731" t="str">
        <f>+VLOOKUP($A85,Datos!$F$11:$N$130,2,FALSE)</f>
        <v>TUMBES</v>
      </c>
      <c r="R17" s="707" t="str">
        <f>+VLOOKUP($A85,Datos!$F$11:$N$130,3,FALSE)</f>
        <v>MAK1</v>
      </c>
      <c r="S17" s="826">
        <f>+VLOOKUP($A85,Datos!$F$11:$N$130,7,FALSE)</f>
        <v>0.4428958224039185</v>
      </c>
      <c r="T17" s="825">
        <f>+VLOOKUP($A85,Datos!$F$11:$N$130,5,FALSE)*1000</f>
        <v>8035.5000000000009</v>
      </c>
      <c r="U17" s="824">
        <f t="shared" si="6"/>
        <v>5981076.5700000003</v>
      </c>
      <c r="V17" s="823">
        <f t="shared" si="7"/>
        <v>1</v>
      </c>
      <c r="W17" s="810">
        <f>+VLOOKUP($A85,Datos!F$11:K$130,6,FALSE)*1000</f>
        <v>7228.7831722380342</v>
      </c>
      <c r="X17" s="1420">
        <f t="shared" si="2"/>
        <v>7228.7831722380342</v>
      </c>
      <c r="Y17" s="822">
        <f t="shared" si="3"/>
        <v>5832.9542744446871</v>
      </c>
      <c r="Z17" s="821">
        <f>+IF(VLOOKUP($A85,Datos!$F$11:$N$130,9,FALSE)="CR",Datos!$R$5,S17)</f>
        <v>0.19903000000000001</v>
      </c>
      <c r="AA17" s="1414" t="str">
        <f>+IF(VLOOKUP($A85,Datos!$F$11:$N$130,9,FALSE)="CR","(*)","")</f>
        <v>(*)</v>
      </c>
      <c r="AB17" s="793"/>
      <c r="AC17" s="791"/>
      <c r="AD17" s="791"/>
    </row>
    <row r="18" spans="1:30">
      <c r="A18" s="391">
        <v>104</v>
      </c>
      <c r="B18" s="391">
        <v>0</v>
      </c>
      <c r="C18" s="391" t="s">
        <v>461</v>
      </c>
      <c r="D18" s="797" t="s">
        <v>833</v>
      </c>
      <c r="E18" s="708"/>
      <c r="F18" s="731" t="str">
        <f>+VLOOKUP($A18,Datos!$F$11:$N$130,2,FALSE)</f>
        <v>PARAMONGA</v>
      </c>
      <c r="G18" s="707" t="str">
        <f>+VLOOKUP($A18,Datos!$F$11:$N$130,3,FALSE)</f>
        <v>TV1</v>
      </c>
      <c r="H18" s="826">
        <f>+VLOOKUP($A18,Datos!$F$11:$N$130,7,FALSE)</f>
        <v>0</v>
      </c>
      <c r="I18" s="825">
        <f>+VLOOKUP($A18,Datos!$F$11:$N$130,5,FALSE)*1000</f>
        <v>20000</v>
      </c>
      <c r="J18" s="824">
        <f t="shared" si="4"/>
        <v>103178</v>
      </c>
      <c r="K18" s="823">
        <f t="shared" si="5"/>
        <v>1</v>
      </c>
      <c r="L18" s="810">
        <f>+VLOOKUP($A18,Datos!F$11:K$130,6,FALSE)*1000</f>
        <v>5620.3932542607517</v>
      </c>
      <c r="M18" s="1420">
        <f t="shared" si="0"/>
        <v>5620.3932542607517</v>
      </c>
      <c r="N18" s="822">
        <f t="shared" si="1"/>
        <v>4535.1335176858756</v>
      </c>
      <c r="O18" s="821">
        <f>+IF(VLOOKUP($A18,Datos!$F$11:$N$130,9,FALSE)="CR",Datos!$R$5,H18)</f>
        <v>0</v>
      </c>
      <c r="P18" s="1414" t="str">
        <f>+IF(VLOOKUP($A18,Datos!$F$11:$N$130,9,FALSE)="CR","(*)","")</f>
        <v/>
      </c>
      <c r="Q18" s="731" t="str">
        <f>+VLOOKUP($A86,Datos!$F$11:$N$130,2,FALSE)</f>
        <v>TUMBES</v>
      </c>
      <c r="R18" s="707" t="str">
        <f>+VLOOKUP($A86,Datos!$F$11:$N$130,3,FALSE)</f>
        <v>MAK2</v>
      </c>
      <c r="S18" s="826">
        <f>+VLOOKUP($A86,Datos!$F$11:$N$130,7,FALSE)</f>
        <v>0.4428958224039185</v>
      </c>
      <c r="T18" s="825">
        <f>+VLOOKUP($A86,Datos!$F$11:$N$130,5,FALSE)*1000</f>
        <v>8311.5</v>
      </c>
      <c r="U18" s="824">
        <f t="shared" si="6"/>
        <v>5989388.0700000003</v>
      </c>
      <c r="V18" s="823">
        <f t="shared" si="7"/>
        <v>1</v>
      </c>
      <c r="W18" s="810">
        <f>+VLOOKUP($A86,Datos!F$11:K$130,6,FALSE)*1000</f>
        <v>8019.8766170731378</v>
      </c>
      <c r="X18" s="1420">
        <f t="shared" si="2"/>
        <v>8019.8766170731378</v>
      </c>
      <c r="Y18" s="822">
        <f t="shared" si="3"/>
        <v>6471.2929520049192</v>
      </c>
      <c r="Z18" s="821">
        <f>+IF(VLOOKUP($A86,Datos!$F$11:$N$130,9,FALSE)="CR",Datos!$R$5,S18)</f>
        <v>0.19903000000000001</v>
      </c>
      <c r="AA18" s="1414" t="str">
        <f>+IF(VLOOKUP($A86,Datos!$F$11:$N$130,9,FALSE)="CR","(*)","")</f>
        <v>(*)</v>
      </c>
      <c r="AB18" s="793"/>
      <c r="AC18" s="791"/>
      <c r="AD18" s="791"/>
    </row>
    <row r="19" spans="1:30">
      <c r="A19" s="391">
        <v>106</v>
      </c>
      <c r="B19" s="391">
        <v>0</v>
      </c>
      <c r="C19" s="391" t="s">
        <v>837</v>
      </c>
      <c r="D19" s="797" t="s">
        <v>586</v>
      </c>
      <c r="E19" s="708"/>
      <c r="F19" s="731" t="str">
        <f>+VLOOKUP($A19,Datos!$F$11:$N$130,2,FALSE)</f>
        <v>POECHOS II</v>
      </c>
      <c r="G19" s="707" t="str">
        <f>+VLOOKUP($A19,Datos!$F$11:$N$130,3,FALSE)</f>
        <v xml:space="preserve"> </v>
      </c>
      <c r="H19" s="826">
        <f>+VLOOKUP($A19,Datos!$F$11:$N$130,7,FALSE)</f>
        <v>0</v>
      </c>
      <c r="I19" s="825">
        <f>+VLOOKUP($A19,Datos!$F$11:$N$130,5,FALSE)*1000</f>
        <v>10003.259999999998</v>
      </c>
      <c r="J19" s="824">
        <f t="shared" si="4"/>
        <v>113181.26</v>
      </c>
      <c r="K19" s="823">
        <f t="shared" si="5"/>
        <v>1</v>
      </c>
      <c r="L19" s="810">
        <f>+VLOOKUP($A19,Datos!F$11:K$130,6,FALSE)*1000</f>
        <v>5339</v>
      </c>
      <c r="M19" s="1420">
        <f t="shared" si="0"/>
        <v>5339</v>
      </c>
      <c r="N19" s="822">
        <f t="shared" si="1"/>
        <v>4308.0753882424951</v>
      </c>
      <c r="O19" s="821">
        <f>+IF(VLOOKUP($A19,Datos!$F$11:$N$130,9,FALSE)="CR",Datos!$R$5,H19)</f>
        <v>0</v>
      </c>
      <c r="P19" s="1414" t="str">
        <f>+IF(VLOOKUP($A19,Datos!$F$11:$N$130,9,FALSE)="CR","(*)","")</f>
        <v/>
      </c>
      <c r="Q19" s="731" t="str">
        <f>+VLOOKUP($A87,Datos!$F$11:$N$130,2,FALSE)</f>
        <v>CHILINA</v>
      </c>
      <c r="R19" s="707" t="str">
        <f>+VLOOKUP($A87,Datos!$F$11:$N$130,3,FALSE)</f>
        <v>SULZER1</v>
      </c>
      <c r="S19" s="826">
        <f>+VLOOKUP($A87,Datos!$F$11:$N$130,7,FALSE)</f>
        <v>0.50355881587435125</v>
      </c>
      <c r="T19" s="825">
        <f>+VLOOKUP($A87,Datos!$F$11:$N$130,5,FALSE)*1000</f>
        <v>5131</v>
      </c>
      <c r="U19" s="824">
        <f t="shared" si="6"/>
        <v>5994519.0700000003</v>
      </c>
      <c r="V19" s="823">
        <f t="shared" si="7"/>
        <v>1</v>
      </c>
      <c r="W19" s="810">
        <f>+VLOOKUP($A87,Datos!F$11:K$130,6,FALSE)*1000</f>
        <v>5028.9061673506612</v>
      </c>
      <c r="X19" s="1420">
        <f t="shared" si="2"/>
        <v>5028.9061673506612</v>
      </c>
      <c r="Y19" s="822">
        <f t="shared" si="3"/>
        <v>4057.8585670245884</v>
      </c>
      <c r="Z19" s="821">
        <f>+IF(VLOOKUP($A87,Datos!$F$11:$N$130,9,FALSE)="CR",Datos!$R$5,S19)</f>
        <v>0.19903000000000001</v>
      </c>
      <c r="AA19" s="1414" t="str">
        <f>+IF(VLOOKUP($A87,Datos!$F$11:$N$130,9,FALSE)="CR","(*)","")</f>
        <v>(*)</v>
      </c>
      <c r="AB19" s="793"/>
      <c r="AC19" s="791"/>
      <c r="AD19" s="791"/>
    </row>
    <row r="20" spans="1:30">
      <c r="A20" s="391">
        <v>107</v>
      </c>
      <c r="B20" s="391">
        <v>0</v>
      </c>
      <c r="C20" s="391" t="s">
        <v>840</v>
      </c>
      <c r="D20" s="797" t="s">
        <v>586</v>
      </c>
      <c r="E20" s="708"/>
      <c r="F20" s="731" t="str">
        <f>+VLOOKUP($A20,Datos!$F$11:$N$130,2,FALSE)</f>
        <v>PURMACANA</v>
      </c>
      <c r="G20" s="707" t="str">
        <f>+VLOOKUP($A20,Datos!$F$11:$N$130,3,FALSE)</f>
        <v xml:space="preserve"> </v>
      </c>
      <c r="H20" s="826">
        <f>+VLOOKUP($A20,Datos!$F$11:$N$130,7,FALSE)</f>
        <v>0</v>
      </c>
      <c r="I20" s="825">
        <f>+VLOOKUP($A20,Datos!$F$11:$N$130,5,FALSE)*1000</f>
        <v>1790</v>
      </c>
      <c r="J20" s="824">
        <f t="shared" si="4"/>
        <v>114971.26</v>
      </c>
      <c r="K20" s="823">
        <f t="shared" si="5"/>
        <v>1</v>
      </c>
      <c r="L20" s="810">
        <f>+VLOOKUP($A20,Datos!F$11:K$130,6,FALSE)*1000</f>
        <v>358</v>
      </c>
      <c r="M20" s="1420">
        <f t="shared" si="0"/>
        <v>358</v>
      </c>
      <c r="N20" s="822">
        <f t="shared" si="1"/>
        <v>288.87263326293561</v>
      </c>
      <c r="O20" s="821">
        <f>+IF(VLOOKUP($A20,Datos!$F$11:$N$130,9,FALSE)="CR",Datos!$R$5,H20)</f>
        <v>0</v>
      </c>
      <c r="P20" s="1414" t="str">
        <f>+IF(VLOOKUP($A20,Datos!$F$11:$N$130,9,FALSE)="CR","(*)","")</f>
        <v/>
      </c>
      <c r="Q20" s="731" t="str">
        <f>+VLOOKUP($A88,Datos!$F$11:$N$130,2,FALSE)</f>
        <v>CHILINA</v>
      </c>
      <c r="R20" s="707" t="str">
        <f>+VLOOKUP($A88,Datos!$F$11:$N$130,3,FALSE)</f>
        <v xml:space="preserve">SULZER2 </v>
      </c>
      <c r="S20" s="826">
        <f>+VLOOKUP($A88,Datos!$F$11:$N$130,7,FALSE)</f>
        <v>0.50355881587435125</v>
      </c>
      <c r="T20" s="825">
        <f>+VLOOKUP($A88,Datos!$F$11:$N$130,5,FALSE)*1000</f>
        <v>4980.6000000000004</v>
      </c>
      <c r="U20" s="824">
        <f t="shared" si="6"/>
        <v>5999499.6699999999</v>
      </c>
      <c r="V20" s="823">
        <f t="shared" si="7"/>
        <v>1</v>
      </c>
      <c r="W20" s="810">
        <f>+VLOOKUP($A88,Datos!F$11:K$130,6,FALSE)*1000</f>
        <v>4826.8877729547075</v>
      </c>
      <c r="X20" s="1420">
        <f t="shared" si="2"/>
        <v>4826.8877729547075</v>
      </c>
      <c r="Y20" s="822">
        <f t="shared" si="3"/>
        <v>3894.8485515030538</v>
      </c>
      <c r="Z20" s="821">
        <f>+IF(VLOOKUP($A88,Datos!$F$11:$N$130,9,FALSE)="CR",Datos!$R$5,S20)</f>
        <v>0.19903000000000001</v>
      </c>
      <c r="AA20" s="1414" t="str">
        <f>+IF(VLOOKUP($A88,Datos!$F$11:$N$130,9,FALSE)="CR","(*)","")</f>
        <v>(*)</v>
      </c>
      <c r="AB20" s="793"/>
      <c r="AC20" s="791"/>
      <c r="AD20" s="791"/>
    </row>
    <row r="21" spans="1:30">
      <c r="A21" s="391">
        <v>105</v>
      </c>
      <c r="B21" s="391">
        <v>0</v>
      </c>
      <c r="C21" s="391" t="s">
        <v>835</v>
      </c>
      <c r="D21" s="797" t="s">
        <v>586</v>
      </c>
      <c r="E21" s="708"/>
      <c r="F21" s="731" t="str">
        <f>+VLOOKUP($A21,Datos!$F$11:$N$130,2,FALSE)</f>
        <v>RONCADOR</v>
      </c>
      <c r="G21" s="707" t="str">
        <f>+VLOOKUP($A21,Datos!$F$11:$N$130,3,FALSE)</f>
        <v xml:space="preserve"> </v>
      </c>
      <c r="H21" s="826">
        <f>+VLOOKUP($A21,Datos!$F$11:$N$130,7,FALSE)</f>
        <v>0</v>
      </c>
      <c r="I21" s="825">
        <f>+VLOOKUP($A21,Datos!$F$11:$N$130,5,FALSE)*1000</f>
        <v>3480</v>
      </c>
      <c r="J21" s="824">
        <f t="shared" si="4"/>
        <v>118451.26</v>
      </c>
      <c r="K21" s="823">
        <f t="shared" si="5"/>
        <v>1</v>
      </c>
      <c r="L21" s="810">
        <f>+VLOOKUP($A21,Datos!F$11:K$130,6,FALSE)*1000</f>
        <v>1615</v>
      </c>
      <c r="M21" s="1420">
        <f t="shared" si="0"/>
        <v>1615</v>
      </c>
      <c r="N21" s="822">
        <f t="shared" si="1"/>
        <v>1303.1544768705055</v>
      </c>
      <c r="O21" s="821">
        <f>+IF(VLOOKUP($A21,Datos!$F$11:$N$130,9,FALSE)="CR",Datos!$R$5,H21)</f>
        <v>0</v>
      </c>
      <c r="P21" s="1414" t="str">
        <f>+IF(VLOOKUP($A21,Datos!$F$11:$N$130,9,FALSE)="CR","(*)","")</f>
        <v/>
      </c>
      <c r="Q21" s="731" t="str">
        <f>+VLOOKUP($A89,Datos!$F$11:$N$130,2,FALSE)</f>
        <v>CHICLAYO OESTE</v>
      </c>
      <c r="R21" s="707" t="str">
        <f>+VLOOKUP($A89,Datos!$F$11:$N$130,3,FALSE)</f>
        <v>GMT-1</v>
      </c>
      <c r="S21" s="826">
        <f>+VLOOKUP($A89,Datos!$F$11:$N$130,7,FALSE)</f>
        <v>0.58091504947790729</v>
      </c>
      <c r="T21" s="825">
        <f>+VLOOKUP($A89,Datos!$F$11:$N$130,5,FALSE)*1000</f>
        <v>4189</v>
      </c>
      <c r="U21" s="824">
        <f t="shared" si="6"/>
        <v>6003688.6699999999</v>
      </c>
      <c r="V21" s="823">
        <f t="shared" si="7"/>
        <v>1</v>
      </c>
      <c r="W21" s="810">
        <f>+VLOOKUP($A89,Datos!F$11:K$130,6,FALSE)*1000</f>
        <v>4178.6360842791564</v>
      </c>
      <c r="X21" s="1420">
        <f t="shared" si="2"/>
        <v>4178.6360842791564</v>
      </c>
      <c r="Y21" s="822">
        <f t="shared" si="3"/>
        <v>3371.7698578582181</v>
      </c>
      <c r="Z21" s="821">
        <f>+IF(VLOOKUP($A89,Datos!$F$11:$N$130,9,FALSE)="CR",Datos!$R$5,S21)</f>
        <v>0.19903000000000001</v>
      </c>
      <c r="AA21" s="1414" t="str">
        <f>+IF(VLOOKUP($A89,Datos!$F$11:$N$130,9,FALSE)="CR","(*)","")</f>
        <v>(*)</v>
      </c>
      <c r="AB21" s="793"/>
      <c r="AC21" s="791"/>
      <c r="AD21" s="791"/>
    </row>
    <row r="22" spans="1:30">
      <c r="A22" s="391">
        <v>99</v>
      </c>
      <c r="B22" s="391">
        <v>0</v>
      </c>
      <c r="C22" s="391" t="s">
        <v>823</v>
      </c>
      <c r="D22" s="797" t="s">
        <v>586</v>
      </c>
      <c r="E22" s="708"/>
      <c r="F22" s="731" t="str">
        <f>+VLOOKUP($A22,Datos!$F$11:$N$130,2,FALSE)</f>
        <v>SANTA CRUZ I</v>
      </c>
      <c r="G22" s="707" t="str">
        <f>+VLOOKUP($A22,Datos!$F$11:$N$130,3,FALSE)</f>
        <v xml:space="preserve"> </v>
      </c>
      <c r="H22" s="826">
        <f>+VLOOKUP($A22,Datos!$F$11:$N$130,7,FALSE)</f>
        <v>0</v>
      </c>
      <c r="I22" s="825">
        <f>+VLOOKUP($A22,Datos!$F$11:$N$130,5,FALSE)*1000</f>
        <v>6958.8</v>
      </c>
      <c r="J22" s="824">
        <f t="shared" si="4"/>
        <v>125410.06</v>
      </c>
      <c r="K22" s="823">
        <f t="shared" si="5"/>
        <v>1</v>
      </c>
      <c r="L22" s="810">
        <f>+VLOOKUP($A22,Datos!F$11:K$130,6,FALSE)*1000</f>
        <v>2236</v>
      </c>
      <c r="M22" s="1420">
        <f t="shared" si="0"/>
        <v>2236</v>
      </c>
      <c r="N22" s="822">
        <f t="shared" si="1"/>
        <v>1804.2435976981119</v>
      </c>
      <c r="O22" s="821">
        <f>+IF(VLOOKUP($A22,Datos!$F$11:$N$130,9,FALSE)="CR",Datos!$R$5,H22)</f>
        <v>0</v>
      </c>
      <c r="P22" s="1414" t="str">
        <f>+IF(VLOOKUP($A22,Datos!$F$11:$N$130,9,FALSE)="CR","(*)","")</f>
        <v/>
      </c>
      <c r="Q22" s="731" t="str">
        <f>+VLOOKUP($A90,Datos!$F$11:$N$130,2,FALSE)</f>
        <v>CHICLAYO OESTE</v>
      </c>
      <c r="R22" s="707" t="str">
        <f>+VLOOKUP($A90,Datos!$F$11:$N$130,3,FALSE)</f>
        <v>GMT-2</v>
      </c>
      <c r="S22" s="826">
        <f>+VLOOKUP($A90,Datos!$F$11:$N$130,7,FALSE)</f>
        <v>0.58091504947790729</v>
      </c>
      <c r="T22" s="825">
        <f>+VLOOKUP($A90,Datos!$F$11:$N$130,5,FALSE)*1000</f>
        <v>3168.5</v>
      </c>
      <c r="U22" s="824">
        <f t="shared" si="6"/>
        <v>6006857.1699999999</v>
      </c>
      <c r="V22" s="823">
        <f t="shared" si="7"/>
        <v>1</v>
      </c>
      <c r="W22" s="810">
        <f>+VLOOKUP($A90,Datos!F$11:K$130,6,FALSE)*1000</f>
        <v>2771.8350280785216</v>
      </c>
      <c r="X22" s="1420">
        <f t="shared" si="2"/>
        <v>2771.8350280785216</v>
      </c>
      <c r="Y22" s="822">
        <f t="shared" si="3"/>
        <v>2236.6125238309655</v>
      </c>
      <c r="Z22" s="821">
        <f>+IF(VLOOKUP($A90,Datos!$F$11:$N$130,9,FALSE)="CR",Datos!$R$5,S22)</f>
        <v>0.58091504947790729</v>
      </c>
      <c r="AA22" s="1414" t="str">
        <f>+IF(VLOOKUP($A90,Datos!$F$11:$N$130,9,FALSE)="CR","(*)","")</f>
        <v/>
      </c>
      <c r="AB22" s="793"/>
      <c r="AC22" s="791"/>
      <c r="AD22" s="791"/>
    </row>
    <row r="23" spans="1:30">
      <c r="A23" s="391">
        <v>100</v>
      </c>
      <c r="B23" s="391">
        <v>0</v>
      </c>
      <c r="C23" s="391" t="s">
        <v>825</v>
      </c>
      <c r="D23" s="797" t="s">
        <v>586</v>
      </c>
      <c r="E23" s="708"/>
      <c r="F23" s="731" t="str">
        <f>+VLOOKUP($A23,Datos!$F$11:$N$130,2,FALSE)</f>
        <v>SANTA CRUZ II</v>
      </c>
      <c r="G23" s="707" t="str">
        <f>+VLOOKUP($A23,Datos!$F$11:$N$130,3,FALSE)</f>
        <v xml:space="preserve"> </v>
      </c>
      <c r="H23" s="826">
        <f>+VLOOKUP($A23,Datos!$F$11:$N$130,7,FALSE)</f>
        <v>0</v>
      </c>
      <c r="I23" s="825">
        <f>+VLOOKUP($A23,Datos!$F$11:$N$130,5,FALSE)*1000</f>
        <v>7424.5999999999995</v>
      </c>
      <c r="J23" s="824">
        <f t="shared" si="4"/>
        <v>132834.66</v>
      </c>
      <c r="K23" s="823">
        <f t="shared" si="5"/>
        <v>1</v>
      </c>
      <c r="L23" s="810">
        <f>+VLOOKUP($A23,Datos!F$11:K$130,6,FALSE)*1000</f>
        <v>2595</v>
      </c>
      <c r="M23" s="1420">
        <f t="shared" si="0"/>
        <v>2595</v>
      </c>
      <c r="N23" s="822">
        <f t="shared" si="1"/>
        <v>2093.9231377578712</v>
      </c>
      <c r="O23" s="821">
        <f>+IF(VLOOKUP($A23,Datos!$F$11:$N$130,9,FALSE)="CR",Datos!$R$5,H23)</f>
        <v>0</v>
      </c>
      <c r="P23" s="1414" t="str">
        <f>+IF(VLOOKUP($A23,Datos!$F$11:$N$130,9,FALSE)="CR","(*)","")</f>
        <v/>
      </c>
      <c r="Q23" s="731" t="str">
        <f>+VLOOKUP($A91,Datos!$F$11:$N$130,2,FALSE)</f>
        <v>CHICLAYO OESTE</v>
      </c>
      <c r="R23" s="707" t="str">
        <f>+VLOOKUP($A91,Datos!$F$11:$N$130,3,FALSE)</f>
        <v>GMT-3</v>
      </c>
      <c r="S23" s="826">
        <f>+VLOOKUP($A91,Datos!$F$11:$N$130,7,FALSE)</f>
        <v>0.58091504947790729</v>
      </c>
      <c r="T23" s="825">
        <f>+VLOOKUP($A91,Datos!$F$11:$N$130,5,FALSE)*1000</f>
        <v>2526.6999999999998</v>
      </c>
      <c r="U23" s="824">
        <f t="shared" si="6"/>
        <v>6009383.8700000001</v>
      </c>
      <c r="V23" s="823">
        <f t="shared" si="7"/>
        <v>1</v>
      </c>
      <c r="W23" s="810">
        <f>+VLOOKUP($A91,Datos!F$11:K$130,6,FALSE)*1000</f>
        <v>2456.9056868995644</v>
      </c>
      <c r="X23" s="1420">
        <f t="shared" si="2"/>
        <v>2456.9056868995644</v>
      </c>
      <c r="Y23" s="822">
        <f t="shared" si="3"/>
        <v>1982.4938979144099</v>
      </c>
      <c r="Z23" s="821">
        <f>+IF(VLOOKUP($A91,Datos!$F$11:$N$130,9,FALSE)="CR",Datos!$R$5,S23)</f>
        <v>0.19903000000000001</v>
      </c>
      <c r="AA23" s="1414" t="str">
        <f>+IF(VLOOKUP($A91,Datos!$F$11:$N$130,9,FALSE)="CR","(*)","")</f>
        <v>(*)</v>
      </c>
      <c r="AB23" s="793"/>
      <c r="AC23" s="791"/>
      <c r="AD23" s="791"/>
    </row>
    <row r="24" spans="1:30">
      <c r="A24" s="391">
        <v>78</v>
      </c>
      <c r="B24" s="391">
        <v>9.8711859999999992E-4</v>
      </c>
      <c r="C24" s="391" t="s">
        <v>788</v>
      </c>
      <c r="D24" s="797" t="s">
        <v>586</v>
      </c>
      <c r="E24" s="708"/>
      <c r="F24" s="731" t="str">
        <f>+VLOOKUP($A24,Datos!$F$11:$N$130,2,FALSE)</f>
        <v>ARICOTA 1</v>
      </c>
      <c r="G24" s="707" t="str">
        <f>+VLOOKUP($A24,Datos!$F$11:$N$130,3,FALSE)</f>
        <v xml:space="preserve"> </v>
      </c>
      <c r="H24" s="826">
        <f>+VLOOKUP($A24,Datos!$F$11:$N$130,7,FALSE)</f>
        <v>9.8711859999999992E-4</v>
      </c>
      <c r="I24" s="825">
        <f>+VLOOKUP($A24,Datos!$F$11:$N$130,5,FALSE)*1000</f>
        <v>22500</v>
      </c>
      <c r="J24" s="824">
        <f t="shared" si="4"/>
        <v>155334.66</v>
      </c>
      <c r="K24" s="823">
        <f t="shared" si="5"/>
        <v>1</v>
      </c>
      <c r="L24" s="810">
        <f>+VLOOKUP($A24,Datos!F$11:K$130,6,FALSE)*1000</f>
        <v>22500</v>
      </c>
      <c r="M24" s="1420">
        <f t="shared" si="0"/>
        <v>22500</v>
      </c>
      <c r="N24" s="822">
        <f t="shared" si="1"/>
        <v>18155.402928536456</v>
      </c>
      <c r="O24" s="821">
        <f>+IF(VLOOKUP($A24,Datos!$F$11:$N$130,9,FALSE)="CR",Datos!$R$5,H24)</f>
        <v>9.8711859999999992E-4</v>
      </c>
      <c r="P24" s="1414" t="str">
        <f>+IF(VLOOKUP($A24,Datos!$F$11:$N$130,9,FALSE)="CR","(*)","")</f>
        <v/>
      </c>
      <c r="Q24" s="731" t="str">
        <f>+VLOOKUP($A92,Datos!$F$11:$N$130,2,FALSE)</f>
        <v>CHICLAYO OESTE</v>
      </c>
      <c r="R24" s="707" t="str">
        <f>+VLOOKUP($A92,Datos!$F$11:$N$130,3,FALSE)</f>
        <v>SULZER-1</v>
      </c>
      <c r="S24" s="826">
        <f>+VLOOKUP($A92,Datos!$F$11:$N$130,7,FALSE)</f>
        <v>0.58091504947790729</v>
      </c>
      <c r="T24" s="825">
        <f>+VLOOKUP($A92,Datos!$F$11:$N$130,5,FALSE)*1000</f>
        <v>3689.1</v>
      </c>
      <c r="U24" s="824">
        <f t="shared" si="6"/>
        <v>6013072.9699999997</v>
      </c>
      <c r="V24" s="823">
        <f t="shared" si="7"/>
        <v>1</v>
      </c>
      <c r="W24" s="810">
        <f>+VLOOKUP($A92,Datos!F$11:K$130,6,FALSE)*1000</f>
        <v>3174.9906470893698</v>
      </c>
      <c r="X24" s="1420">
        <f t="shared" si="2"/>
        <v>3174.9906470893698</v>
      </c>
      <c r="Y24" s="822">
        <f t="shared" si="3"/>
        <v>2561.9215329885424</v>
      </c>
      <c r="Z24" s="821">
        <f>+IF(VLOOKUP($A92,Datos!$F$11:$N$130,9,FALSE)="CR",Datos!$R$5,S24)</f>
        <v>0.58091504947790729</v>
      </c>
      <c r="AA24" s="1414" t="str">
        <f>+IF(VLOOKUP($A92,Datos!$F$11:$N$130,9,FALSE)="CR","(*)","")</f>
        <v/>
      </c>
      <c r="AB24" s="793"/>
      <c r="AC24" s="791"/>
      <c r="AD24" s="791"/>
    </row>
    <row r="25" spans="1:30">
      <c r="A25" s="391">
        <v>79</v>
      </c>
      <c r="B25" s="391">
        <v>9.8711859999999992E-4</v>
      </c>
      <c r="C25" s="391" t="s">
        <v>790</v>
      </c>
      <c r="D25" s="797" t="s">
        <v>586</v>
      </c>
      <c r="E25" s="708"/>
      <c r="F25" s="731" t="str">
        <f>+VLOOKUP($A25,Datos!$F$11:$N$130,2,FALSE)</f>
        <v>ARICOTA 2</v>
      </c>
      <c r="G25" s="707" t="str">
        <f>+VLOOKUP($A25,Datos!$F$11:$N$130,3,FALSE)</f>
        <v xml:space="preserve"> </v>
      </c>
      <c r="H25" s="826">
        <f>+VLOOKUP($A25,Datos!$F$11:$N$130,7,FALSE)</f>
        <v>9.8711859999999992E-4</v>
      </c>
      <c r="I25" s="825">
        <f>+VLOOKUP($A25,Datos!$F$11:$N$130,5,FALSE)*1000</f>
        <v>12400</v>
      </c>
      <c r="J25" s="824">
        <f t="shared" si="4"/>
        <v>167734.66</v>
      </c>
      <c r="K25" s="823">
        <f t="shared" si="5"/>
        <v>1</v>
      </c>
      <c r="L25" s="810">
        <f>+VLOOKUP($A25,Datos!F$11:K$130,6,FALSE)*1000</f>
        <v>12400</v>
      </c>
      <c r="M25" s="1420">
        <f t="shared" si="0"/>
        <v>12400</v>
      </c>
      <c r="N25" s="822">
        <f t="shared" si="1"/>
        <v>10005.644280615646</v>
      </c>
      <c r="O25" s="821">
        <f>+IF(VLOOKUP($A25,Datos!$F$11:$N$130,9,FALSE)="CR",Datos!$R$5,H25)</f>
        <v>9.8711859999999992E-4</v>
      </c>
      <c r="P25" s="1414" t="str">
        <f>+IF(VLOOKUP($A25,Datos!$F$11:$N$130,9,FALSE)="CR","(*)","")</f>
        <v/>
      </c>
      <c r="Q25" s="731" t="str">
        <f>+VLOOKUP($A93,Datos!$F$11:$N$130,2,FALSE)</f>
        <v>CHICLAYO OESTE</v>
      </c>
      <c r="R25" s="707" t="str">
        <f>+VLOOKUP($A93,Datos!$F$11:$N$130,3,FALSE)</f>
        <v>SULZER-2</v>
      </c>
      <c r="S25" s="826">
        <f>+VLOOKUP($A93,Datos!$F$11:$N$130,7,FALSE)</f>
        <v>0.58091504947790729</v>
      </c>
      <c r="T25" s="825">
        <f>+VLOOKUP($A93,Datos!$F$11:$N$130,5,FALSE)*1000</f>
        <v>3342</v>
      </c>
      <c r="U25" s="824">
        <f t="shared" si="6"/>
        <v>6016414.9699999997</v>
      </c>
      <c r="V25" s="823">
        <f t="shared" si="7"/>
        <v>1</v>
      </c>
      <c r="W25" s="810">
        <f>+VLOOKUP($A93,Datos!F$11:K$130,6,FALSE)*1000</f>
        <v>3146.0453240404881</v>
      </c>
      <c r="X25" s="1420">
        <f t="shared" si="2"/>
        <v>3146.0453240404881</v>
      </c>
      <c r="Y25" s="822">
        <f t="shared" si="3"/>
        <v>2538.565355084138</v>
      </c>
      <c r="Z25" s="821">
        <f>+IF(VLOOKUP($A93,Datos!$F$11:$N$130,9,FALSE)="CR",Datos!$R$5,S25)</f>
        <v>0.19903000000000001</v>
      </c>
      <c r="AA25" s="1414" t="str">
        <f>+IF(VLOOKUP($A93,Datos!$F$11:$N$130,9,FALSE)="CR","(*)","")</f>
        <v>(*)</v>
      </c>
      <c r="AB25" s="793"/>
      <c r="AC25" s="791"/>
      <c r="AD25" s="791"/>
    </row>
    <row r="26" spans="1:30">
      <c r="A26" s="391">
        <v>3</v>
      </c>
      <c r="B26" s="391">
        <v>9.8711859999999992E-4</v>
      </c>
      <c r="C26" s="391" t="s">
        <v>585</v>
      </c>
      <c r="D26" s="797" t="s">
        <v>586</v>
      </c>
      <c r="E26" s="708"/>
      <c r="F26" s="731" t="str">
        <f>+VLOOKUP($A26,Datos!$F$11:$N$130,2,FALSE)</f>
        <v>CAHUA</v>
      </c>
      <c r="G26" s="707" t="str">
        <f>+VLOOKUP($A26,Datos!$F$11:$N$130,3,FALSE)</f>
        <v xml:space="preserve"> </v>
      </c>
      <c r="H26" s="826">
        <f>+VLOOKUP($A26,Datos!$F$11:$N$130,7,FALSE)</f>
        <v>9.8711859999999992E-4</v>
      </c>
      <c r="I26" s="825">
        <f>+VLOOKUP($A26,Datos!$F$11:$N$130,5,FALSE)*1000</f>
        <v>43114</v>
      </c>
      <c r="J26" s="824">
        <f t="shared" si="4"/>
        <v>210848.66</v>
      </c>
      <c r="K26" s="823">
        <f t="shared" si="5"/>
        <v>1</v>
      </c>
      <c r="L26" s="810">
        <f>+VLOOKUP($A26,Datos!F$11:K$130,6,FALSE)*1000</f>
        <v>40946</v>
      </c>
      <c r="M26" s="1420">
        <f t="shared" si="0"/>
        <v>40946</v>
      </c>
      <c r="N26" s="822">
        <f t="shared" si="1"/>
        <v>33039.605702749053</v>
      </c>
      <c r="O26" s="821">
        <f>+IF(VLOOKUP($A26,Datos!$F$11:$N$130,9,FALSE)="CR",Datos!$R$5,H26)</f>
        <v>9.8711859999999992E-4</v>
      </c>
      <c r="P26" s="1414" t="str">
        <f>+IF(VLOOKUP($A26,Datos!$F$11:$N$130,9,FALSE)="CR","(*)","")</f>
        <v/>
      </c>
      <c r="Q26" s="731" t="str">
        <f>+VLOOKUP($A94,Datos!$F$11:$N$130,2,FALSE)</f>
        <v>ILO</v>
      </c>
      <c r="R26" s="707" t="str">
        <f>+VLOOKUP($A94,Datos!$F$11:$N$130,3,FALSE)</f>
        <v>TV3</v>
      </c>
      <c r="S26" s="826">
        <f>+VLOOKUP($A94,Datos!$F$11:$N$130,7,FALSE)</f>
        <v>0.5986750688582142</v>
      </c>
      <c r="T26" s="825">
        <f>+VLOOKUP($A94,Datos!$F$11:$N$130,5,FALSE)*1000</f>
        <v>67639.700000000012</v>
      </c>
      <c r="U26" s="824">
        <f t="shared" si="6"/>
        <v>6084054.6699999999</v>
      </c>
      <c r="V26" s="823">
        <f t="shared" si="7"/>
        <v>1</v>
      </c>
      <c r="W26" s="810">
        <f>+VLOOKUP($A94,Datos!F$11:K$130,6,FALSE)*1000</f>
        <v>67036.453397552817</v>
      </c>
      <c r="X26" s="1420">
        <f t="shared" si="2"/>
        <v>67036.453397552817</v>
      </c>
      <c r="Y26" s="822">
        <f t="shared" si="3"/>
        <v>54092.169881450136</v>
      </c>
      <c r="Z26" s="821">
        <f>+IF(VLOOKUP($A94,Datos!$F$11:$N$130,9,FALSE)="CR",Datos!$R$5,S26)</f>
        <v>0.5986750688582142</v>
      </c>
      <c r="AA26" s="1414" t="str">
        <f>+IF(VLOOKUP($A94,Datos!$F$11:$N$130,9,FALSE)="CR","(*)","")</f>
        <v/>
      </c>
      <c r="AB26" s="793"/>
      <c r="AC26" s="791"/>
      <c r="AD26" s="791"/>
    </row>
    <row r="27" spans="1:30">
      <c r="A27" s="391">
        <v>12</v>
      </c>
      <c r="B27" s="391">
        <v>9.8711859999999992E-4</v>
      </c>
      <c r="C27" s="391" t="s">
        <v>616</v>
      </c>
      <c r="D27" s="797" t="s">
        <v>586</v>
      </c>
      <c r="E27" s="708"/>
      <c r="F27" s="731" t="str">
        <f>+VLOOKUP($A27,Datos!$F$11:$N$130,2,FALSE)</f>
        <v>CALLAHUANCA</v>
      </c>
      <c r="G27" s="707" t="str">
        <f>+VLOOKUP($A27,Datos!$F$11:$N$130,3,FALSE)</f>
        <v xml:space="preserve"> </v>
      </c>
      <c r="H27" s="826">
        <f>+VLOOKUP($A27,Datos!$F$11:$N$130,7,FALSE)</f>
        <v>9.8711859999999992E-4</v>
      </c>
      <c r="I27" s="825">
        <f>+VLOOKUP($A27,Datos!$F$11:$N$130,5,FALSE)*1000</f>
        <v>80433</v>
      </c>
      <c r="J27" s="824">
        <f t="shared" si="4"/>
        <v>291281.66000000003</v>
      </c>
      <c r="K27" s="823">
        <f t="shared" si="5"/>
        <v>1</v>
      </c>
      <c r="L27" s="810">
        <f>+VLOOKUP($A27,Datos!F$11:K$130,6,FALSE)*1000</f>
        <v>80433.400000000009</v>
      </c>
      <c r="M27" s="1420">
        <f t="shared" si="0"/>
        <v>80433.400000000009</v>
      </c>
      <c r="N27" s="822">
        <f t="shared" si="1"/>
        <v>64902.257151650861</v>
      </c>
      <c r="O27" s="821">
        <f>+IF(VLOOKUP($A27,Datos!$F$11:$N$130,9,FALSE)="CR",Datos!$R$5,H27)</f>
        <v>9.8711859999999992E-4</v>
      </c>
      <c r="P27" s="1414" t="str">
        <f>+IF(VLOOKUP($A27,Datos!$F$11:$N$130,9,FALSE)="CR","(*)","")</f>
        <v/>
      </c>
      <c r="Q27" s="731" t="str">
        <f>+VLOOKUP($A95,Datos!$F$11:$N$130,2,FALSE)</f>
        <v>PIURA</v>
      </c>
      <c r="R27" s="707" t="str">
        <f>+VLOOKUP($A95,Datos!$F$11:$N$130,3,FALSE)</f>
        <v>MIRLEES-1</v>
      </c>
      <c r="S27" s="826">
        <f>+VLOOKUP($A95,Datos!$F$11:$N$130,7,FALSE)</f>
        <v>0.60619178916773508</v>
      </c>
      <c r="T27" s="825">
        <f>+VLOOKUP($A95,Datos!$F$11:$N$130,5,FALSE)*1000</f>
        <v>684.5</v>
      </c>
      <c r="U27" s="824">
        <f t="shared" si="6"/>
        <v>6084739.1699999999</v>
      </c>
      <c r="V27" s="823">
        <f t="shared" si="7"/>
        <v>1</v>
      </c>
      <c r="W27" s="810">
        <f>+VLOOKUP($A95,Datos!F$11:K$130,6,FALSE)*1000</f>
        <v>562.5906095406699</v>
      </c>
      <c r="X27" s="1420">
        <f t="shared" si="2"/>
        <v>562.5906095406699</v>
      </c>
      <c r="Y27" s="822">
        <f t="shared" si="3"/>
        <v>453.958186667635</v>
      </c>
      <c r="Z27" s="821">
        <f>+IF(VLOOKUP($A95,Datos!$F$11:$N$130,9,FALSE)="CR",Datos!$R$5,S27)</f>
        <v>0.19903000000000001</v>
      </c>
      <c r="AA27" s="1414" t="str">
        <f>+IF(VLOOKUP($A95,Datos!$F$11:$N$130,9,FALSE)="CR","(*)","")</f>
        <v>(*)</v>
      </c>
      <c r="AB27" s="793"/>
      <c r="AC27" s="791"/>
      <c r="AD27" s="791"/>
    </row>
    <row r="28" spans="1:30">
      <c r="A28" s="391">
        <v>25</v>
      </c>
      <c r="B28" s="391">
        <v>9.8711859999999992E-4</v>
      </c>
      <c r="C28" s="391" t="s">
        <v>661</v>
      </c>
      <c r="D28" s="797" t="s">
        <v>586</v>
      </c>
      <c r="E28" s="708"/>
      <c r="F28" s="731" t="str">
        <f>+VLOOKUP($A28,Datos!$F$11:$N$130,2,FALSE)</f>
        <v>CARHUAQUERO</v>
      </c>
      <c r="G28" s="707" t="str">
        <f>+VLOOKUP($A28,Datos!$F$11:$N$130,3,FALSE)</f>
        <v xml:space="preserve"> </v>
      </c>
      <c r="H28" s="826">
        <f>+VLOOKUP($A28,Datos!$F$11:$N$130,7,FALSE)</f>
        <v>9.8711859999999992E-4</v>
      </c>
      <c r="I28" s="825">
        <f>+VLOOKUP($A28,Datos!$F$11:$N$130,5,FALSE)*1000</f>
        <v>95110</v>
      </c>
      <c r="J28" s="824">
        <f t="shared" si="4"/>
        <v>386391.66000000003</v>
      </c>
      <c r="K28" s="823">
        <f t="shared" si="5"/>
        <v>1</v>
      </c>
      <c r="L28" s="810">
        <f>+VLOOKUP($A28,Datos!F$11:K$130,6,FALSE)*1000</f>
        <v>87723</v>
      </c>
      <c r="M28" s="1420">
        <f t="shared" si="0"/>
        <v>87723</v>
      </c>
      <c r="N28" s="822">
        <f t="shared" si="1"/>
        <v>70784.284937777935</v>
      </c>
      <c r="O28" s="821">
        <f>+IF(VLOOKUP($A28,Datos!$F$11:$N$130,9,FALSE)="CR",Datos!$R$5,H28)</f>
        <v>9.8711859999999992E-4</v>
      </c>
      <c r="P28" s="1414" t="str">
        <f>+IF(VLOOKUP($A28,Datos!$F$11:$N$130,9,FALSE)="CR","(*)","")</f>
        <v/>
      </c>
      <c r="Q28" s="731" t="str">
        <f>+VLOOKUP($A96,Datos!$F$11:$N$130,2,FALSE)</f>
        <v>PIURA</v>
      </c>
      <c r="R28" s="707" t="str">
        <f>+VLOOKUP($A96,Datos!$F$11:$N$130,3,FALSE)</f>
        <v>MIRLEES-4</v>
      </c>
      <c r="S28" s="826">
        <f>+VLOOKUP($A96,Datos!$F$11:$N$130,7,FALSE)</f>
        <v>0.60619178916773508</v>
      </c>
      <c r="T28" s="825">
        <f>+VLOOKUP($A96,Datos!$F$11:$N$130,5,FALSE)*1000</f>
        <v>1122</v>
      </c>
      <c r="U28" s="824">
        <f t="shared" si="6"/>
        <v>6085861.1699999999</v>
      </c>
      <c r="V28" s="823">
        <f t="shared" si="7"/>
        <v>1</v>
      </c>
      <c r="W28" s="810">
        <f>+VLOOKUP($A96,Datos!F$11:K$130,6,FALSE)*1000</f>
        <v>922.62453425176955</v>
      </c>
      <c r="X28" s="1420">
        <f t="shared" si="2"/>
        <v>922.62453425176955</v>
      </c>
      <c r="Y28" s="822">
        <f t="shared" si="3"/>
        <v>744.47200760418491</v>
      </c>
      <c r="Z28" s="821">
        <f>+IF(VLOOKUP($A96,Datos!$F$11:$N$130,9,FALSE)="CR",Datos!$R$5,S28)</f>
        <v>0.19903000000000001</v>
      </c>
      <c r="AA28" s="1414" t="str">
        <f>+IF(VLOOKUP($A96,Datos!$F$11:$N$130,9,FALSE)="CR","(*)","")</f>
        <v>(*)</v>
      </c>
      <c r="AB28" s="793"/>
      <c r="AC28" s="791"/>
      <c r="AD28" s="791"/>
    </row>
    <row r="29" spans="1:30">
      <c r="A29" s="391">
        <v>54</v>
      </c>
      <c r="B29" s="391">
        <v>9.8711859999999992E-4</v>
      </c>
      <c r="C29" s="391" t="s">
        <v>731</v>
      </c>
      <c r="D29" s="797" t="s">
        <v>586</v>
      </c>
      <c r="E29" s="708"/>
      <c r="F29" s="731" t="str">
        <f>+VLOOKUP($A29,Datos!$F$11:$N$130,2,FALSE)</f>
        <v>CHARCANI 1</v>
      </c>
      <c r="G29" s="707" t="str">
        <f>+VLOOKUP($A29,Datos!$F$11:$N$130,3,FALSE)</f>
        <v xml:space="preserve"> </v>
      </c>
      <c r="H29" s="826">
        <f>+VLOOKUP($A29,Datos!$F$11:$N$130,7,FALSE)</f>
        <v>9.8711859999999992E-4</v>
      </c>
      <c r="I29" s="825">
        <f>+VLOOKUP($A29,Datos!$F$11:$N$130,5,FALSE)*1000</f>
        <v>1729</v>
      </c>
      <c r="J29" s="824">
        <f t="shared" si="4"/>
        <v>388120.66000000003</v>
      </c>
      <c r="K29" s="823">
        <f t="shared" si="5"/>
        <v>1</v>
      </c>
      <c r="L29" s="810">
        <f>+VLOOKUP($A29,Datos!F$11:K$130,6,FALSE)*1000</f>
        <v>1491</v>
      </c>
      <c r="M29" s="1420">
        <f t="shared" si="0"/>
        <v>1491</v>
      </c>
      <c r="N29" s="822">
        <f t="shared" si="1"/>
        <v>1203.0980340643491</v>
      </c>
      <c r="O29" s="821">
        <f>+IF(VLOOKUP($A29,Datos!$F$11:$N$130,9,FALSE)="CR",Datos!$R$5,H29)</f>
        <v>9.8711859999999992E-4</v>
      </c>
      <c r="P29" s="1414" t="str">
        <f>+IF(VLOOKUP($A29,Datos!$F$11:$N$130,9,FALSE)="CR","(*)","")</f>
        <v/>
      </c>
      <c r="Q29" s="731" t="str">
        <f>+VLOOKUP($A97,Datos!$F$11:$N$130,2,FALSE)</f>
        <v>PIURA</v>
      </c>
      <c r="R29" s="707" t="str">
        <f>+VLOOKUP($A97,Datos!$F$11:$N$130,3,FALSE)</f>
        <v>GMT-1</v>
      </c>
      <c r="S29" s="826">
        <f>+VLOOKUP($A97,Datos!$F$11:$N$130,7,FALSE)</f>
        <v>0.61277921786429734</v>
      </c>
      <c r="T29" s="825">
        <f>+VLOOKUP($A97,Datos!$F$11:$N$130,5,FALSE)*1000</f>
        <v>3123.9</v>
      </c>
      <c r="U29" s="824">
        <f t="shared" si="6"/>
        <v>6088985.0700000003</v>
      </c>
      <c r="V29" s="823">
        <f t="shared" si="7"/>
        <v>1</v>
      </c>
      <c r="W29" s="810">
        <f>+VLOOKUP($A97,Datos!F$11:K$130,6,FALSE)*1000</f>
        <v>2739.5804221576705</v>
      </c>
      <c r="X29" s="1420">
        <f t="shared" si="2"/>
        <v>2739.5804221576705</v>
      </c>
      <c r="Y29" s="822">
        <f t="shared" si="3"/>
        <v>2210.5860630845559</v>
      </c>
      <c r="Z29" s="821">
        <f>+IF(VLOOKUP($A97,Datos!$F$11:$N$130,9,FALSE)="CR",Datos!$R$5,S29)</f>
        <v>0.19903000000000001</v>
      </c>
      <c r="AA29" s="1414" t="str">
        <f>+IF(VLOOKUP($A97,Datos!$F$11:$N$130,9,FALSE)="CR","(*)","")</f>
        <v>(*)</v>
      </c>
      <c r="AB29" s="793"/>
      <c r="AC29" s="791"/>
      <c r="AD29" s="791"/>
    </row>
    <row r="30" spans="1:30">
      <c r="A30" s="391">
        <v>55</v>
      </c>
      <c r="B30" s="391">
        <v>9.8711859999999992E-4</v>
      </c>
      <c r="C30" s="391" t="s">
        <v>734</v>
      </c>
      <c r="D30" s="797" t="s">
        <v>586</v>
      </c>
      <c r="E30" s="708"/>
      <c r="F30" s="731" t="str">
        <f>+VLOOKUP($A30,Datos!$F$11:$N$130,2,FALSE)</f>
        <v>CHARCANI 2</v>
      </c>
      <c r="G30" s="707" t="str">
        <f>+VLOOKUP($A30,Datos!$F$11:$N$130,3,FALSE)</f>
        <v xml:space="preserve"> </v>
      </c>
      <c r="H30" s="826">
        <f>+VLOOKUP($A30,Datos!$F$11:$N$130,7,FALSE)</f>
        <v>9.8711859999999992E-4</v>
      </c>
      <c r="I30" s="825">
        <f>+VLOOKUP($A30,Datos!$F$11:$N$130,5,FALSE)*1000</f>
        <v>600</v>
      </c>
      <c r="J30" s="824">
        <f t="shared" si="4"/>
        <v>388720.66000000003</v>
      </c>
      <c r="K30" s="823">
        <f t="shared" si="5"/>
        <v>1</v>
      </c>
      <c r="L30" s="810">
        <f>+VLOOKUP($A30,Datos!F$11:K$130,6,FALSE)*1000</f>
        <v>599</v>
      </c>
      <c r="M30" s="1420">
        <f t="shared" si="0"/>
        <v>599</v>
      </c>
      <c r="N30" s="822">
        <f t="shared" si="1"/>
        <v>483.33717129748163</v>
      </c>
      <c r="O30" s="821">
        <f>+IF(VLOOKUP($A30,Datos!$F$11:$N$130,9,FALSE)="CR",Datos!$R$5,H30)</f>
        <v>9.8711859999999992E-4</v>
      </c>
      <c r="P30" s="1414" t="str">
        <f>+IF(VLOOKUP($A30,Datos!$F$11:$N$130,9,FALSE)="CR","(*)","")</f>
        <v/>
      </c>
      <c r="Q30" s="731" t="str">
        <f>+VLOOKUP($A98,Datos!$F$11:$N$130,2,FALSE)</f>
        <v>PIURA</v>
      </c>
      <c r="R30" s="707" t="str">
        <f>+VLOOKUP($A98,Datos!$F$11:$N$130,3,FALSE)</f>
        <v>GMT-2</v>
      </c>
      <c r="S30" s="826">
        <f>+VLOOKUP($A98,Datos!$F$11:$N$130,7,FALSE)</f>
        <v>0.61277921786429734</v>
      </c>
      <c r="T30" s="825">
        <f>+VLOOKUP($A98,Datos!$F$11:$N$130,5,FALSE)*1000</f>
        <v>3107.5</v>
      </c>
      <c r="U30" s="824">
        <f t="shared" si="6"/>
        <v>6092092.5700000003</v>
      </c>
      <c r="V30" s="823">
        <f t="shared" si="7"/>
        <v>1</v>
      </c>
      <c r="W30" s="810">
        <f>+VLOOKUP($A98,Datos!F$11:K$130,6,FALSE)*1000</f>
        <v>2754.0642673160796</v>
      </c>
      <c r="X30" s="1420">
        <f t="shared" si="2"/>
        <v>2754.0642673160796</v>
      </c>
      <c r="Y30" s="822">
        <f t="shared" si="3"/>
        <v>2222.2731761870205</v>
      </c>
      <c r="Z30" s="821">
        <f>+IF(VLOOKUP($A98,Datos!$F$11:$N$130,9,FALSE)="CR",Datos!$R$5,S30)</f>
        <v>0.19903000000000001</v>
      </c>
      <c r="AA30" s="1414" t="str">
        <f>+IF(VLOOKUP($A98,Datos!$F$11:$N$130,9,FALSE)="CR","(*)","")</f>
        <v>(*)</v>
      </c>
      <c r="AB30" s="793"/>
      <c r="AC30" s="791"/>
      <c r="AD30" s="791"/>
    </row>
    <row r="31" spans="1:30">
      <c r="A31" s="391">
        <v>56</v>
      </c>
      <c r="B31" s="391">
        <v>9.8711859999999992E-4</v>
      </c>
      <c r="C31" s="391" t="s">
        <v>737</v>
      </c>
      <c r="D31" s="797" t="s">
        <v>586</v>
      </c>
      <c r="E31" s="708"/>
      <c r="F31" s="731" t="str">
        <f>+VLOOKUP($A31,Datos!$F$11:$N$130,2,FALSE)</f>
        <v>CHARCANI 3</v>
      </c>
      <c r="G31" s="707" t="str">
        <f>+VLOOKUP($A31,Datos!$F$11:$N$130,3,FALSE)</f>
        <v xml:space="preserve"> </v>
      </c>
      <c r="H31" s="826">
        <f>+VLOOKUP($A31,Datos!$F$11:$N$130,7,FALSE)</f>
        <v>9.8711859999999992E-4</v>
      </c>
      <c r="I31" s="825">
        <f>+VLOOKUP($A31,Datos!$F$11:$N$130,5,FALSE)*1000</f>
        <v>4580</v>
      </c>
      <c r="J31" s="824">
        <f t="shared" si="4"/>
        <v>393300.66000000003</v>
      </c>
      <c r="K31" s="823">
        <f t="shared" si="5"/>
        <v>1</v>
      </c>
      <c r="L31" s="810">
        <f>+VLOOKUP($A31,Datos!F$11:K$130,6,FALSE)*1000</f>
        <v>4408</v>
      </c>
      <c r="M31" s="1420">
        <f t="shared" si="0"/>
        <v>4408</v>
      </c>
      <c r="N31" s="822">
        <f t="shared" si="1"/>
        <v>3556.8451603994977</v>
      </c>
      <c r="O31" s="821">
        <f>+IF(VLOOKUP($A31,Datos!$F$11:$N$130,9,FALSE)="CR",Datos!$R$5,H31)</f>
        <v>0.19903000000000001</v>
      </c>
      <c r="P31" s="1414" t="str">
        <f>+IF(VLOOKUP($A31,Datos!$F$11:$N$130,9,FALSE)="CR","(*)","")</f>
        <v>(*)</v>
      </c>
      <c r="Q31" s="731" t="str">
        <f>+VLOOKUP($A99,Datos!$F$11:$N$130,2,FALSE)</f>
        <v>ILO</v>
      </c>
      <c r="R31" s="707" t="str">
        <f>+VLOOKUP($A99,Datos!$F$11:$N$130,3,FALSE)</f>
        <v>TV4</v>
      </c>
      <c r="S31" s="826">
        <f>+VLOOKUP($A99,Datos!$F$11:$N$130,7,FALSE)</f>
        <v>0.63162907301082882</v>
      </c>
      <c r="T31" s="825">
        <f>+VLOOKUP($A99,Datos!$F$11:$N$130,5,FALSE)*1000</f>
        <v>61430.700000000004</v>
      </c>
      <c r="U31" s="824">
        <f t="shared" si="6"/>
        <v>6153523.2700000005</v>
      </c>
      <c r="V31" s="823">
        <f t="shared" si="7"/>
        <v>1</v>
      </c>
      <c r="W31" s="810">
        <f>+VLOOKUP($A99,Datos!F$11:K$130,6,FALSE)*1000</f>
        <v>61221.775860693124</v>
      </c>
      <c r="X31" s="1420">
        <f t="shared" si="2"/>
        <v>61221.775860693124</v>
      </c>
      <c r="Y31" s="822">
        <f t="shared" si="3"/>
        <v>49400.26705561913</v>
      </c>
      <c r="Z31" s="821">
        <f>+IF(VLOOKUP($A99,Datos!$F$11:$N$130,9,FALSE)="CR",Datos!$R$5,S31)</f>
        <v>0.63162907301082882</v>
      </c>
      <c r="AA31" s="1414" t="str">
        <f>+IF(VLOOKUP($A99,Datos!$F$11:$N$130,9,FALSE)="CR","(*)","")</f>
        <v/>
      </c>
      <c r="AB31" s="793"/>
      <c r="AC31" s="791"/>
      <c r="AD31" s="791"/>
    </row>
    <row r="32" spans="1:30">
      <c r="A32" s="391">
        <v>57</v>
      </c>
      <c r="B32" s="391">
        <v>9.8711859999999992E-4</v>
      </c>
      <c r="C32" s="391" t="s">
        <v>739</v>
      </c>
      <c r="D32" s="797" t="s">
        <v>586</v>
      </c>
      <c r="E32" s="708"/>
      <c r="F32" s="731" t="str">
        <f>+VLOOKUP($A32,Datos!$F$11:$N$130,2,FALSE)</f>
        <v>CHARCANI 4</v>
      </c>
      <c r="G32" s="707" t="str">
        <f>+VLOOKUP($A32,Datos!$F$11:$N$130,3,FALSE)</f>
        <v xml:space="preserve"> </v>
      </c>
      <c r="H32" s="826">
        <f>+VLOOKUP($A32,Datos!$F$11:$N$130,7,FALSE)</f>
        <v>9.8711859999999992E-4</v>
      </c>
      <c r="I32" s="825">
        <f>+VLOOKUP($A32,Datos!$F$11:$N$130,5,FALSE)*1000</f>
        <v>15301</v>
      </c>
      <c r="J32" s="824">
        <f t="shared" si="4"/>
        <v>408601.66000000003</v>
      </c>
      <c r="K32" s="823">
        <f t="shared" si="5"/>
        <v>1</v>
      </c>
      <c r="L32" s="810">
        <f>+VLOOKUP($A32,Datos!F$11:K$130,6,FALSE)*1000</f>
        <v>15301</v>
      </c>
      <c r="M32" s="1420">
        <f t="shared" si="0"/>
        <v>15301</v>
      </c>
      <c r="N32" s="822">
        <f t="shared" si="1"/>
        <v>12346.480898201613</v>
      </c>
      <c r="O32" s="821">
        <f>+IF(VLOOKUP($A32,Datos!$F$11:$N$130,9,FALSE)="CR",Datos!$R$5,H32)</f>
        <v>9.8711859999999992E-4</v>
      </c>
      <c r="P32" s="1414" t="str">
        <f>+IF(VLOOKUP($A32,Datos!$F$11:$N$130,9,FALSE)="CR","(*)","")</f>
        <v/>
      </c>
      <c r="Q32" s="731" t="str">
        <f>+VLOOKUP($A100,Datos!$F$11:$N$130,2,FALSE)</f>
        <v>ILO</v>
      </c>
      <c r="R32" s="707" t="str">
        <f>+VLOOKUP($A100,Datos!$F$11:$N$130,3,FALSE)</f>
        <v>TV2</v>
      </c>
      <c r="S32" s="826">
        <f>+VLOOKUP($A100,Datos!$F$11:$N$130,7,FALSE)</f>
        <v>0.63555990938060247</v>
      </c>
      <c r="T32" s="825">
        <f>+VLOOKUP($A100,Datos!$F$11:$N$130,5,FALSE)*1000</f>
        <v>0</v>
      </c>
      <c r="U32" s="824">
        <f t="shared" si="6"/>
        <v>6153523.2700000005</v>
      </c>
      <c r="V32" s="823">
        <f t="shared" si="7"/>
        <v>1</v>
      </c>
      <c r="W32" s="810">
        <f>+VLOOKUP($A100,Datos!F$11:K$130,6,FALSE)*1000</f>
        <v>0</v>
      </c>
      <c r="X32" s="1420">
        <f t="shared" si="2"/>
        <v>0</v>
      </c>
      <c r="Y32" s="822">
        <f t="shared" si="3"/>
        <v>0</v>
      </c>
      <c r="Z32" s="821">
        <f>+IF(VLOOKUP($A100,Datos!$F$11:$N$130,9,FALSE)="CR",Datos!$R$5,S32)</f>
        <v>0.63555990938060247</v>
      </c>
      <c r="AA32" s="1414" t="str">
        <f>+IF(VLOOKUP($A100,Datos!$F$11:$N$130,9,FALSE)="CR","(*)","")</f>
        <v/>
      </c>
      <c r="AB32" s="793"/>
      <c r="AC32" s="791"/>
      <c r="AD32" s="791"/>
    </row>
    <row r="33" spans="1:30">
      <c r="A33" s="391">
        <v>58</v>
      </c>
      <c r="B33" s="391">
        <v>9.8711859999999992E-4</v>
      </c>
      <c r="C33" s="391" t="s">
        <v>741</v>
      </c>
      <c r="D33" s="797" t="s">
        <v>586</v>
      </c>
      <c r="E33" s="708"/>
      <c r="F33" s="731" t="str">
        <f>+VLOOKUP($A33,Datos!$F$11:$N$130,2,FALSE)</f>
        <v>CHARCANI 5</v>
      </c>
      <c r="G33" s="707" t="str">
        <f>+VLOOKUP($A33,Datos!$F$11:$N$130,3,FALSE)</f>
        <v xml:space="preserve"> </v>
      </c>
      <c r="H33" s="826">
        <f>+VLOOKUP($A33,Datos!$F$11:$N$130,7,FALSE)</f>
        <v>9.8711859999999992E-4</v>
      </c>
      <c r="I33" s="825">
        <f>+VLOOKUP($A33,Datos!$F$11:$N$130,5,FALSE)*1000</f>
        <v>144622</v>
      </c>
      <c r="J33" s="824">
        <f t="shared" si="4"/>
        <v>553223.66</v>
      </c>
      <c r="K33" s="823">
        <f t="shared" si="5"/>
        <v>1</v>
      </c>
      <c r="L33" s="810">
        <f>+VLOOKUP($A33,Datos!F$11:K$130,6,FALSE)*1000</f>
        <v>144622</v>
      </c>
      <c r="M33" s="1420">
        <f t="shared" si="0"/>
        <v>144622</v>
      </c>
      <c r="N33" s="822">
        <f t="shared" si="1"/>
        <v>116696.47477025774</v>
      </c>
      <c r="O33" s="821">
        <f>+IF(VLOOKUP($A33,Datos!$F$11:$N$130,9,FALSE)="CR",Datos!$R$5,H33)</f>
        <v>9.8711859999999992E-4</v>
      </c>
      <c r="P33" s="1414" t="str">
        <f>+IF(VLOOKUP($A33,Datos!$F$11:$N$130,9,FALSE)="CR","(*)","")</f>
        <v/>
      </c>
      <c r="Q33" s="731" t="str">
        <f>+VLOOKUP($A101,Datos!$F$11:$N$130,2,FALSE)</f>
        <v>MALACAS</v>
      </c>
      <c r="R33" s="707" t="str">
        <f>+VLOOKUP($A101,Datos!$F$11:$N$130,3,FALSE)</f>
        <v>TG-1</v>
      </c>
      <c r="S33" s="826">
        <f>+VLOOKUP($A101,Datos!$F$11:$N$130,7,FALSE)</f>
        <v>0.66833405982464544</v>
      </c>
      <c r="T33" s="825">
        <f>+VLOOKUP($A101,Datos!$F$11:$N$130,5,FALSE)*1000</f>
        <v>13135</v>
      </c>
      <c r="U33" s="824">
        <f t="shared" si="6"/>
        <v>6166658.2700000005</v>
      </c>
      <c r="V33" s="823">
        <f t="shared" si="7"/>
        <v>1</v>
      </c>
      <c r="W33" s="810">
        <f>+VLOOKUP($A101,Datos!F$11:K$130,6,FALSE)*1000</f>
        <v>12960.16226582719</v>
      </c>
      <c r="X33" s="1420">
        <f t="shared" si="2"/>
        <v>12960.16226582719</v>
      </c>
      <c r="Y33" s="822">
        <f t="shared" si="3"/>
        <v>10457.64302023585</v>
      </c>
      <c r="Z33" s="821">
        <f>+IF(VLOOKUP($A101,Datos!$F$11:$N$130,9,FALSE)="CR",Datos!$R$5,S33)</f>
        <v>0.19903000000000001</v>
      </c>
      <c r="AA33" s="1414" t="str">
        <f>+IF(VLOOKUP($A101,Datos!$F$11:$N$130,9,FALSE)="CR","(*)","")</f>
        <v>(*)</v>
      </c>
      <c r="AB33" s="793"/>
      <c r="AC33" s="791"/>
      <c r="AD33" s="791"/>
    </row>
    <row r="34" spans="1:30">
      <c r="A34" s="391">
        <v>59</v>
      </c>
      <c r="B34" s="391">
        <v>9.8711859999999992E-4</v>
      </c>
      <c r="C34" s="391" t="s">
        <v>743</v>
      </c>
      <c r="D34" s="797" t="s">
        <v>586</v>
      </c>
      <c r="E34" s="708"/>
      <c r="F34" s="731" t="str">
        <f>+VLOOKUP($A34,Datos!$F$11:$N$130,2,FALSE)</f>
        <v>CHARCANI 6</v>
      </c>
      <c r="G34" s="707" t="str">
        <f>+VLOOKUP($A34,Datos!$F$11:$N$130,3,FALSE)</f>
        <v xml:space="preserve"> </v>
      </c>
      <c r="H34" s="826">
        <f>+VLOOKUP($A34,Datos!$F$11:$N$130,7,FALSE)</f>
        <v>9.8711859999999992E-4</v>
      </c>
      <c r="I34" s="825">
        <f>+VLOOKUP($A34,Datos!$F$11:$N$130,5,FALSE)*1000</f>
        <v>8947</v>
      </c>
      <c r="J34" s="824">
        <f t="shared" si="4"/>
        <v>562170.66</v>
      </c>
      <c r="K34" s="823">
        <f t="shared" si="5"/>
        <v>1</v>
      </c>
      <c r="L34" s="810">
        <f>+VLOOKUP($A34,Datos!F$11:K$130,6,FALSE)*1000</f>
        <v>8947</v>
      </c>
      <c r="M34" s="1420">
        <f t="shared" si="0"/>
        <v>8947</v>
      </c>
      <c r="N34" s="822">
        <f t="shared" si="1"/>
        <v>7219.3951111829183</v>
      </c>
      <c r="O34" s="821">
        <f>+IF(VLOOKUP($A34,Datos!$F$11:$N$130,9,FALSE)="CR",Datos!$R$5,H34)</f>
        <v>9.8711859999999992E-4</v>
      </c>
      <c r="P34" s="1414" t="str">
        <f>+IF(VLOOKUP($A34,Datos!$F$11:$N$130,9,FALSE)="CR","(*)","")</f>
        <v/>
      </c>
      <c r="Q34" s="731" t="str">
        <f>+VLOOKUP($A102,Datos!$F$11:$N$130,2,FALSE)</f>
        <v>SAN NICOLAS</v>
      </c>
      <c r="R34" s="707" t="str">
        <f>+VLOOKUP($A102,Datos!$F$11:$N$130,3,FALSE)</f>
        <v>TV-3</v>
      </c>
      <c r="S34" s="826">
        <f>+VLOOKUP($A102,Datos!$F$11:$N$130,7,FALSE)</f>
        <v>0.67479942861642728</v>
      </c>
      <c r="T34" s="825">
        <f>+VLOOKUP($A102,Datos!$F$11:$N$130,5,FALSE)*1000</f>
        <v>25924</v>
      </c>
      <c r="U34" s="824">
        <f t="shared" si="6"/>
        <v>6192582.2700000005</v>
      </c>
      <c r="V34" s="823">
        <f t="shared" si="7"/>
        <v>1</v>
      </c>
      <c r="W34" s="810">
        <f>+VLOOKUP($A102,Datos!F$11:K$130,6,FALSE)*1000</f>
        <v>25674.604207791956</v>
      </c>
      <c r="X34" s="1420">
        <f t="shared" si="2"/>
        <v>25674.604207791956</v>
      </c>
      <c r="Y34" s="822">
        <f t="shared" si="3"/>
        <v>20717.012641029356</v>
      </c>
      <c r="Z34" s="821">
        <f>+IF(VLOOKUP($A102,Datos!$F$11:$N$130,9,FALSE)="CR",Datos!$R$5,S34)</f>
        <v>0.67479942861642728</v>
      </c>
      <c r="AA34" s="1414" t="str">
        <f>+IF(VLOOKUP($A102,Datos!$F$11:$N$130,9,FALSE)="CR","(*)","")</f>
        <v/>
      </c>
      <c r="AB34" s="793"/>
      <c r="AC34" s="791"/>
      <c r="AD34" s="791"/>
    </row>
    <row r="35" spans="1:30">
      <c r="A35" s="391">
        <v>16</v>
      </c>
      <c r="B35" s="391">
        <v>9.8711859999999992E-4</v>
      </c>
      <c r="C35" s="391" t="s">
        <v>632</v>
      </c>
      <c r="D35" s="797" t="s">
        <v>586</v>
      </c>
      <c r="E35" s="708"/>
      <c r="F35" s="731" t="str">
        <f>+VLOOKUP($A35,Datos!$F$11:$N$130,2,FALSE)</f>
        <v>CHIMAY</v>
      </c>
      <c r="G35" s="707" t="str">
        <f>+VLOOKUP($A35,Datos!$F$11:$N$130,3,FALSE)</f>
        <v xml:space="preserve"> </v>
      </c>
      <c r="H35" s="826">
        <f>+VLOOKUP($A35,Datos!$F$11:$N$130,7,FALSE)</f>
        <v>9.8711859999999992E-4</v>
      </c>
      <c r="I35" s="825">
        <f>+VLOOKUP($A35,Datos!$F$11:$N$130,5,FALSE)*1000</f>
        <v>150900</v>
      </c>
      <c r="J35" s="824">
        <f t="shared" si="4"/>
        <v>713070.66</v>
      </c>
      <c r="K35" s="823">
        <f t="shared" si="5"/>
        <v>1</v>
      </c>
      <c r="L35" s="810">
        <f>+VLOOKUP($A35,Datos!F$11:K$130,6,FALSE)*1000</f>
        <v>150900</v>
      </c>
      <c r="M35" s="1420">
        <f t="shared" si="0"/>
        <v>150900</v>
      </c>
      <c r="N35" s="822">
        <f t="shared" si="1"/>
        <v>121762.23564071783</v>
      </c>
      <c r="O35" s="821">
        <f>+IF(VLOOKUP($A35,Datos!$F$11:$N$130,9,FALSE)="CR",Datos!$R$5,H35)</f>
        <v>9.8711859999999992E-4</v>
      </c>
      <c r="P35" s="1414" t="str">
        <f>+IF(VLOOKUP($A35,Datos!$F$11:$N$130,9,FALSE)="CR","(*)","")</f>
        <v/>
      </c>
      <c r="Q35" s="731" t="str">
        <f>+VLOOKUP($A103,Datos!$F$11:$N$130,2,FALSE)</f>
        <v>SAN NICOLAS</v>
      </c>
      <c r="R35" s="707" t="str">
        <f>+VLOOKUP($A103,Datos!$F$11:$N$130,3,FALSE)</f>
        <v>TV-2</v>
      </c>
      <c r="S35" s="826">
        <f>+VLOOKUP($A103,Datos!$F$11:$N$130,7,FALSE)</f>
        <v>0.6938518385771606</v>
      </c>
      <c r="T35" s="825">
        <f>+VLOOKUP($A103,Datos!$F$11:$N$130,5,FALSE)*1000</f>
        <v>17082</v>
      </c>
      <c r="U35" s="824">
        <f t="shared" si="6"/>
        <v>6209664.2700000005</v>
      </c>
      <c r="V35" s="823">
        <f t="shared" si="7"/>
        <v>1</v>
      </c>
      <c r="W35" s="810">
        <f>+VLOOKUP($A103,Datos!F$11:K$130,6,FALSE)*1000</f>
        <v>16870.025642426244</v>
      </c>
      <c r="X35" s="1420">
        <f t="shared" si="2"/>
        <v>16870.025642426244</v>
      </c>
      <c r="Y35" s="822">
        <f t="shared" si="3"/>
        <v>13612.538353466247</v>
      </c>
      <c r="Z35" s="821">
        <f>+IF(VLOOKUP($A103,Datos!$F$11:$N$130,9,FALSE)="CR",Datos!$R$5,S35)</f>
        <v>0.19903000000000001</v>
      </c>
      <c r="AA35" s="1414" t="str">
        <f>+IF(VLOOKUP($A103,Datos!$F$11:$N$130,9,FALSE)="CR","(*)","")</f>
        <v>(*)</v>
      </c>
      <c r="AB35" s="793"/>
      <c r="AC35" s="791"/>
      <c r="AD35" s="791"/>
    </row>
    <row r="36" spans="1:30">
      <c r="A36" s="391">
        <v>45</v>
      </c>
      <c r="B36" s="391">
        <v>9.8711859999999992E-4</v>
      </c>
      <c r="C36" s="391" t="s">
        <v>711</v>
      </c>
      <c r="D36" s="797" t="s">
        <v>712</v>
      </c>
      <c r="E36" s="708"/>
      <c r="F36" s="731" t="str">
        <f>+VLOOKUP($A36,Datos!$F$11:$N$130,2,FALSE)</f>
        <v>COMPLEJO MANTARO</v>
      </c>
      <c r="G36" s="707" t="str">
        <f>+VLOOKUP($A36,Datos!$F$11:$N$130,3,FALSE)</f>
        <v>MANTARO</v>
      </c>
      <c r="H36" s="826">
        <f>+VLOOKUP($A36,Datos!$F$11:$N$130,7,FALSE)</f>
        <v>9.8711859999999992E-4</v>
      </c>
      <c r="I36" s="825">
        <f>+VLOOKUP($A36,Datos!$F$11:$N$130,5,FALSE)*1000</f>
        <v>670657</v>
      </c>
      <c r="J36" s="824">
        <f t="shared" si="4"/>
        <v>1383727.6600000001</v>
      </c>
      <c r="K36" s="823">
        <f t="shared" si="5"/>
        <v>1</v>
      </c>
      <c r="L36" s="810">
        <f>+VLOOKUP($A36,Datos!F$11:K$130,6,FALSE)*1000</f>
        <v>670656.99999999988</v>
      </c>
      <c r="M36" s="1420">
        <f t="shared" si="0"/>
        <v>670656.99999999988</v>
      </c>
      <c r="N36" s="822">
        <f t="shared" si="1"/>
        <v>541157.69163748762</v>
      </c>
      <c r="O36" s="821">
        <f>+IF(VLOOKUP($A36,Datos!$F$11:$N$130,9,FALSE)="CR",Datos!$R$5,H36)</f>
        <v>9.8711859999999992E-4</v>
      </c>
      <c r="P36" s="1414" t="str">
        <f>+IF(VLOOKUP($A36,Datos!$F$11:$N$130,9,FALSE)="CR","(*)","")</f>
        <v/>
      </c>
      <c r="Q36" s="731" t="str">
        <f>+VLOOKUP($A104,Datos!$F$11:$N$130,2,FALSE)</f>
        <v>EMERGENCIA MOLLENDO</v>
      </c>
      <c r="R36" s="707">
        <f>+VLOOKUP($A104,Datos!$F$11:$N$130,3,FALSE)</f>
        <v>0</v>
      </c>
      <c r="S36" s="826">
        <f>+VLOOKUP($A104,Datos!$F$11:$N$130,7,FALSE)</f>
        <v>0.70114489323879703</v>
      </c>
      <c r="T36" s="825">
        <f>+VLOOKUP($A104,Datos!$F$11:$N$130,5,FALSE)*1000</f>
        <v>60000</v>
      </c>
      <c r="U36" s="824">
        <f t="shared" si="6"/>
        <v>6269664.2700000005</v>
      </c>
      <c r="V36" s="823">
        <f t="shared" si="7"/>
        <v>1</v>
      </c>
      <c r="W36" s="810">
        <f>+VLOOKUP($A104,Datos!F$11:K$130,6,FALSE)*1000</f>
        <v>58199.999999999993</v>
      </c>
      <c r="X36" s="1420">
        <f t="shared" si="2"/>
        <v>58199.999999999993</v>
      </c>
      <c r="Y36" s="822">
        <f t="shared" si="3"/>
        <v>46961.975575147626</v>
      </c>
      <c r="Z36" s="821">
        <f>+IF(VLOOKUP($A104,Datos!$F$11:$N$130,9,FALSE)="CR",Datos!$R$5,S36)</f>
        <v>0.70114489323879703</v>
      </c>
      <c r="AA36" s="1414" t="str">
        <f>+IF(VLOOKUP($A104,Datos!$F$11:$N$130,9,FALSE)="CR","(*)","")</f>
        <v/>
      </c>
      <c r="AB36" s="793"/>
      <c r="AC36" s="791"/>
      <c r="AD36" s="791"/>
    </row>
    <row r="37" spans="1:30">
      <c r="A37" s="391">
        <v>46</v>
      </c>
      <c r="B37" s="391">
        <v>9.8711859999999992E-4</v>
      </c>
      <c r="C37" s="391" t="s">
        <v>711</v>
      </c>
      <c r="D37" s="797" t="s">
        <v>715</v>
      </c>
      <c r="E37" s="708"/>
      <c r="F37" s="731" t="str">
        <f>+VLOOKUP($A37,Datos!$F$11:$N$130,2,FALSE)</f>
        <v>COMPLEJO MANTARO</v>
      </c>
      <c r="G37" s="707" t="str">
        <f>+VLOOKUP($A37,Datos!$F$11:$N$130,3,FALSE)</f>
        <v>RESTITUCION</v>
      </c>
      <c r="H37" s="826">
        <f>+VLOOKUP($A37,Datos!$F$11:$N$130,7,FALSE)</f>
        <v>9.8711859999999992E-4</v>
      </c>
      <c r="I37" s="825">
        <f>+VLOOKUP($A37,Datos!$F$11:$N$130,5,FALSE)*1000</f>
        <v>215359</v>
      </c>
      <c r="J37" s="824">
        <f t="shared" si="4"/>
        <v>1599086.6600000001</v>
      </c>
      <c r="K37" s="823">
        <f t="shared" si="5"/>
        <v>1</v>
      </c>
      <c r="L37" s="810">
        <f>+VLOOKUP($A37,Datos!F$11:K$130,6,FALSE)*1000</f>
        <v>215358.49999999997</v>
      </c>
      <c r="M37" s="1420">
        <f t="shared" si="0"/>
        <v>215358.49999999997</v>
      </c>
      <c r="N37" s="822">
        <f t="shared" si="1"/>
        <v>173774.23740378747</v>
      </c>
      <c r="O37" s="821">
        <f>+IF(VLOOKUP($A37,Datos!$F$11:$N$130,9,FALSE)="CR",Datos!$R$5,H37)</f>
        <v>9.8711859999999992E-4</v>
      </c>
      <c r="P37" s="1414" t="str">
        <f>+IF(VLOOKUP($A37,Datos!$F$11:$N$130,9,FALSE)="CR","(*)","")</f>
        <v/>
      </c>
      <c r="Q37" s="731" t="str">
        <f>+VLOOKUP($A105,Datos!$F$11:$N$130,2,FALSE)</f>
        <v>SAN NICOLAS</v>
      </c>
      <c r="R37" s="707" t="str">
        <f>+VLOOKUP($A105,Datos!$F$11:$N$130,3,FALSE)</f>
        <v>TV-1</v>
      </c>
      <c r="S37" s="826">
        <f>+VLOOKUP($A105,Datos!$F$11:$N$130,7,FALSE)</f>
        <v>0.70557288575164556</v>
      </c>
      <c r="T37" s="825">
        <f>+VLOOKUP($A105,Datos!$F$11:$N$130,5,FALSE)*1000</f>
        <v>18708</v>
      </c>
      <c r="U37" s="824">
        <f t="shared" si="6"/>
        <v>6288372.2700000005</v>
      </c>
      <c r="V37" s="823">
        <f t="shared" si="7"/>
        <v>1</v>
      </c>
      <c r="W37" s="810">
        <f>+VLOOKUP($A105,Datos!F$11:K$130,6,FALSE)*1000</f>
        <v>18524.730482629038</v>
      </c>
      <c r="X37" s="1420">
        <f t="shared" si="2"/>
        <v>18524.730482629038</v>
      </c>
      <c r="Y37" s="822">
        <f t="shared" si="3"/>
        <v>14947.730935763191</v>
      </c>
      <c r="Z37" s="821">
        <f>+IF(VLOOKUP($A105,Datos!$F$11:$N$130,9,FALSE)="CR",Datos!$R$5,S37)</f>
        <v>0.70557288575164556</v>
      </c>
      <c r="AA37" s="1414" t="str">
        <f>+IF(VLOOKUP($A105,Datos!$F$11:$N$130,9,FALSE)="CR","(*)","")</f>
        <v/>
      </c>
      <c r="AB37" s="793"/>
      <c r="AC37" s="791"/>
      <c r="AD37" s="791"/>
    </row>
    <row r="38" spans="1:30">
      <c r="A38" s="391">
        <v>5</v>
      </c>
      <c r="B38" s="391">
        <v>9.8711859999999992E-4</v>
      </c>
      <c r="C38" s="391" t="s">
        <v>593</v>
      </c>
      <c r="D38" s="797" t="s">
        <v>586</v>
      </c>
      <c r="E38" s="708"/>
      <c r="F38" s="731" t="str">
        <f>+VLOOKUP($A38,Datos!$F$11:$N$130,2,FALSE)</f>
        <v>GALLITO CIEGO</v>
      </c>
      <c r="G38" s="707" t="str">
        <f>+VLOOKUP($A38,Datos!$F$11:$N$130,3,FALSE)</f>
        <v xml:space="preserve"> </v>
      </c>
      <c r="H38" s="826">
        <f>+VLOOKUP($A38,Datos!$F$11:$N$130,7,FALSE)</f>
        <v>9.8711859999999992E-4</v>
      </c>
      <c r="I38" s="825">
        <f>+VLOOKUP($A38,Datos!$F$11:$N$130,5,FALSE)*1000</f>
        <v>38147</v>
      </c>
      <c r="J38" s="824">
        <f t="shared" si="4"/>
        <v>1637233.6600000001</v>
      </c>
      <c r="K38" s="823">
        <f t="shared" si="5"/>
        <v>1</v>
      </c>
      <c r="L38" s="810">
        <f>+VLOOKUP($A38,Datos!F$11:K$130,6,FALSE)*1000</f>
        <v>28782</v>
      </c>
      <c r="M38" s="1420">
        <f t="shared" si="0"/>
        <v>28782</v>
      </c>
      <c r="N38" s="822">
        <f t="shared" si="1"/>
        <v>23224.391426183833</v>
      </c>
      <c r="O38" s="821">
        <f>+IF(VLOOKUP($A38,Datos!$F$11:$N$130,9,FALSE)="CR",Datos!$R$5,H38)</f>
        <v>9.8711859999999992E-4</v>
      </c>
      <c r="P38" s="1414" t="str">
        <f>+IF(VLOOKUP($A38,Datos!$F$11:$N$130,9,FALSE)="CR","(*)","")</f>
        <v/>
      </c>
      <c r="Q38" s="731" t="str">
        <f>+VLOOKUP($A106,Datos!$F$11:$N$130,2,FALSE)</f>
        <v>ILO</v>
      </c>
      <c r="R38" s="707" t="str">
        <f>+VLOOKUP($A106,Datos!$F$11:$N$130,3,FALSE)</f>
        <v>CATKATO</v>
      </c>
      <c r="S38" s="826">
        <f>+VLOOKUP($A106,Datos!$F$11:$N$130,7,FALSE)</f>
        <v>0.71153040276585178</v>
      </c>
      <c r="T38" s="825">
        <f>+VLOOKUP($A106,Datos!$F$11:$N$130,5,FALSE)*1000</f>
        <v>3279.7000000000003</v>
      </c>
      <c r="U38" s="824">
        <f t="shared" si="6"/>
        <v>6291651.9700000007</v>
      </c>
      <c r="V38" s="823">
        <f t="shared" si="7"/>
        <v>1</v>
      </c>
      <c r="W38" s="810">
        <f>+VLOOKUP($A106,Datos!F$11:K$130,6,FALSE)*1000</f>
        <v>3275.7368422252621</v>
      </c>
      <c r="X38" s="1420">
        <f t="shared" si="2"/>
        <v>3275.7368422252621</v>
      </c>
      <c r="Y38" s="822">
        <f t="shared" si="3"/>
        <v>2643.2143225978348</v>
      </c>
      <c r="Z38" s="821">
        <f>+IF(VLOOKUP($A106,Datos!$F$11:$N$130,9,FALSE)="CR",Datos!$R$5,S38)</f>
        <v>0.71153040276585178</v>
      </c>
      <c r="AA38" s="1414" t="str">
        <f>+IF(VLOOKUP($A106,Datos!$F$11:$N$130,9,FALSE)="CR","(*)","")</f>
        <v/>
      </c>
      <c r="AB38" s="793"/>
      <c r="AC38" s="791"/>
      <c r="AD38" s="791"/>
    </row>
    <row r="39" spans="1:30">
      <c r="A39" s="391">
        <v>14</v>
      </c>
      <c r="B39" s="391">
        <v>9.8711859999999992E-4</v>
      </c>
      <c r="C39" s="391" t="s">
        <v>624</v>
      </c>
      <c r="D39" s="797" t="s">
        <v>586</v>
      </c>
      <c r="E39" s="708"/>
      <c r="F39" s="731" t="str">
        <f>+VLOOKUP($A39,Datos!$F$11:$N$130,2,FALSE)</f>
        <v>HUAMPANI</v>
      </c>
      <c r="G39" s="707" t="str">
        <f>+VLOOKUP($A39,Datos!$F$11:$N$130,3,FALSE)</f>
        <v xml:space="preserve"> </v>
      </c>
      <c r="H39" s="826">
        <f>+VLOOKUP($A39,Datos!$F$11:$N$130,7,FALSE)</f>
        <v>9.8711859999999992E-4</v>
      </c>
      <c r="I39" s="825">
        <f>+VLOOKUP($A39,Datos!$F$11:$N$130,5,FALSE)*1000</f>
        <v>30176</v>
      </c>
      <c r="J39" s="824">
        <f t="shared" si="4"/>
        <v>1667409.6600000001</v>
      </c>
      <c r="K39" s="823">
        <f t="shared" si="5"/>
        <v>1</v>
      </c>
      <c r="L39" s="810">
        <f>+VLOOKUP($A39,Datos!F$11:K$130,6,FALSE)*1000</f>
        <v>30176.216000000004</v>
      </c>
      <c r="M39" s="1420">
        <f t="shared" si="0"/>
        <v>30176.216000000004</v>
      </c>
      <c r="N39" s="822">
        <f t="shared" si="1"/>
        <v>24349.393792824387</v>
      </c>
      <c r="O39" s="821">
        <f>+IF(VLOOKUP($A39,Datos!$F$11:$N$130,9,FALSE)="CR",Datos!$R$5,H39)</f>
        <v>9.8711859999999992E-4</v>
      </c>
      <c r="P39" s="1414" t="str">
        <f>+IF(VLOOKUP($A39,Datos!$F$11:$N$130,9,FALSE)="CR","(*)","")</f>
        <v/>
      </c>
      <c r="Q39" s="731" t="str">
        <f>+VLOOKUP($A107,Datos!$F$11:$N$130,2,FALSE)</f>
        <v>BELLAVISTA</v>
      </c>
      <c r="R39" s="707" t="str">
        <f>+VLOOKUP($A107,Datos!$F$11:$N$130,3,FALSE)</f>
        <v>MAN 1</v>
      </c>
      <c r="S39" s="826">
        <f>+VLOOKUP($A107,Datos!$F$11:$N$130,7,FALSE)</f>
        <v>0.73718000658701788</v>
      </c>
      <c r="T39" s="825">
        <f>+VLOOKUP($A107,Datos!$F$11:$N$130,5,FALSE)*1000</f>
        <v>1756</v>
      </c>
      <c r="U39" s="824">
        <f t="shared" si="6"/>
        <v>6293407.9700000007</v>
      </c>
      <c r="V39" s="823">
        <f t="shared" si="7"/>
        <v>1</v>
      </c>
      <c r="W39" s="810">
        <f>+VLOOKUP($A107,Datos!F$11:K$130,6,FALSE)*1000</f>
        <v>1755.8189694482444</v>
      </c>
      <c r="X39" s="1420">
        <f t="shared" si="2"/>
        <v>1755.8189694482444</v>
      </c>
      <c r="Y39" s="822">
        <f t="shared" si="3"/>
        <v>1416.782260440023</v>
      </c>
      <c r="Z39" s="821">
        <f>+IF(VLOOKUP($A107,Datos!$F$11:$N$130,9,FALSE)="CR",Datos!$R$5,S39)</f>
        <v>0.19903000000000001</v>
      </c>
      <c r="AA39" s="1414" t="str">
        <f>+IF(VLOOKUP($A107,Datos!$F$11:$N$130,9,FALSE)="CR","(*)","")</f>
        <v>(*)</v>
      </c>
      <c r="AB39" s="793"/>
      <c r="AC39" s="791"/>
      <c r="AD39" s="791"/>
    </row>
    <row r="40" spans="1:30">
      <c r="A40" s="391">
        <v>95</v>
      </c>
      <c r="B40" s="391">
        <v>9.8711859999999992E-4</v>
      </c>
      <c r="C40" s="391" t="s">
        <v>818</v>
      </c>
      <c r="D40" s="797" t="s">
        <v>586</v>
      </c>
      <c r="E40" s="708"/>
      <c r="F40" s="731" t="str">
        <f>+VLOOKUP($A40,Datos!$F$11:$N$130,2,FALSE)</f>
        <v>HUANCHOR</v>
      </c>
      <c r="G40" s="707" t="str">
        <f>+VLOOKUP($A40,Datos!$F$11:$N$130,3,FALSE)</f>
        <v xml:space="preserve"> </v>
      </c>
      <c r="H40" s="826">
        <f>+VLOOKUP($A40,Datos!$F$11:$N$130,7,FALSE)</f>
        <v>9.8711859999999992E-4</v>
      </c>
      <c r="I40" s="825">
        <f>+VLOOKUP($A40,Datos!$F$11:$N$130,5,FALSE)*1000</f>
        <v>19632</v>
      </c>
      <c r="J40" s="824">
        <f t="shared" si="4"/>
        <v>1687041.6600000001</v>
      </c>
      <c r="K40" s="823">
        <f t="shared" si="5"/>
        <v>1</v>
      </c>
      <c r="L40" s="810">
        <f>+VLOOKUP($A40,Datos!F$11:K$130,6,FALSE)*1000</f>
        <v>19632</v>
      </c>
      <c r="M40" s="1420">
        <f t="shared" si="0"/>
        <v>19632</v>
      </c>
      <c r="N40" s="822">
        <f t="shared" si="1"/>
        <v>15841.194235245675</v>
      </c>
      <c r="O40" s="821">
        <f>+IF(VLOOKUP($A40,Datos!$F$11:$N$130,9,FALSE)="CR",Datos!$R$5,H40)</f>
        <v>9.8711859999999992E-4</v>
      </c>
      <c r="P40" s="1414" t="str">
        <f>+IF(VLOOKUP($A40,Datos!$F$11:$N$130,9,FALSE)="CR","(*)","")</f>
        <v/>
      </c>
      <c r="Q40" s="731" t="str">
        <f>+VLOOKUP($A108,Datos!$F$11:$N$130,2,FALSE)</f>
        <v>SAN NICOLAS</v>
      </c>
      <c r="R40" s="707" t="str">
        <f>+VLOOKUP($A108,Datos!$F$11:$N$130,3,FALSE)</f>
        <v>CUMMINS</v>
      </c>
      <c r="S40" s="826">
        <f>+VLOOKUP($A108,Datos!$F$11:$N$130,7,FALSE)</f>
        <v>0.75061803019163031</v>
      </c>
      <c r="T40" s="825">
        <f>+VLOOKUP($A108,Datos!$F$11:$N$130,5,FALSE)*1000</f>
        <v>1241</v>
      </c>
      <c r="U40" s="824">
        <f t="shared" si="6"/>
        <v>6294648.9700000007</v>
      </c>
      <c r="V40" s="823">
        <f t="shared" si="7"/>
        <v>1</v>
      </c>
      <c r="W40" s="810">
        <f>+VLOOKUP($A108,Datos!F$11:K$130,6,FALSE)*1000</f>
        <v>1235.1418807377997</v>
      </c>
      <c r="X40" s="1420">
        <f t="shared" si="2"/>
        <v>1235.1418807377997</v>
      </c>
      <c r="Y40" s="822">
        <f t="shared" si="3"/>
        <v>996.64437860911448</v>
      </c>
      <c r="Z40" s="821">
        <f>+IF(VLOOKUP($A108,Datos!$F$11:$N$130,9,FALSE)="CR",Datos!$R$5,S40)</f>
        <v>0.75061803019163031</v>
      </c>
      <c r="AA40" s="1414" t="str">
        <f>+IF(VLOOKUP($A108,Datos!$F$11:$N$130,9,FALSE)="CR","(*)","")</f>
        <v/>
      </c>
      <c r="AB40" s="793"/>
      <c r="AC40" s="791"/>
      <c r="AD40" s="791"/>
    </row>
    <row r="41" spans="1:30">
      <c r="A41" s="391">
        <v>8</v>
      </c>
      <c r="B41" s="391">
        <v>9.8711859999999992E-4</v>
      </c>
      <c r="C41" s="391" t="s">
        <v>604</v>
      </c>
      <c r="D41" s="797" t="s">
        <v>586</v>
      </c>
      <c r="E41" s="708"/>
      <c r="F41" s="731" t="str">
        <f>+VLOOKUP($A41,Datos!$F$11:$N$130,2,FALSE)</f>
        <v>HUAYLLACHO</v>
      </c>
      <c r="G41" s="707" t="str">
        <f>+VLOOKUP($A41,Datos!$F$11:$N$130,3,FALSE)</f>
        <v xml:space="preserve"> </v>
      </c>
      <c r="H41" s="826">
        <f>+VLOOKUP($A41,Datos!$F$11:$N$130,7,FALSE)</f>
        <v>9.8711859999999992E-4</v>
      </c>
      <c r="I41" s="825">
        <f>+VLOOKUP($A41,Datos!$F$11:$N$130,5,FALSE)*1000</f>
        <v>186</v>
      </c>
      <c r="J41" s="824">
        <f t="shared" si="4"/>
        <v>1687227.6600000001</v>
      </c>
      <c r="K41" s="823">
        <f t="shared" si="5"/>
        <v>1</v>
      </c>
      <c r="L41" s="810">
        <f>+VLOOKUP($A41,Datos!F$11:K$130,6,FALSE)*1000</f>
        <v>186</v>
      </c>
      <c r="M41" s="1420">
        <f t="shared" si="0"/>
        <v>186</v>
      </c>
      <c r="N41" s="822">
        <f t="shared" si="1"/>
        <v>150.08466420923469</v>
      </c>
      <c r="O41" s="821">
        <f>+IF(VLOOKUP($A41,Datos!$F$11:$N$130,9,FALSE)="CR",Datos!$R$5,H41)</f>
        <v>9.8711859999999992E-4</v>
      </c>
      <c r="P41" s="1414" t="str">
        <f>+IF(VLOOKUP($A41,Datos!$F$11:$N$130,9,FALSE)="CR","(*)","")</f>
        <v/>
      </c>
      <c r="Q41" s="731" t="str">
        <f>+VLOOKUP($A109,Datos!$F$11:$N$130,2,FALSE)</f>
        <v>TAPARACHI</v>
      </c>
      <c r="R41" s="707" t="str">
        <f>+VLOOKUP($A109,Datos!$F$11:$N$130,3,FALSE)</f>
        <v>MAN 1</v>
      </c>
      <c r="S41" s="826">
        <f>+VLOOKUP($A109,Datos!$F$11:$N$130,7,FALSE)</f>
        <v>0.79565563250394933</v>
      </c>
      <c r="T41" s="825">
        <f>+VLOOKUP($A109,Datos!$F$11:$N$130,5,FALSE)*1000</f>
        <v>618.9</v>
      </c>
      <c r="U41" s="824">
        <f t="shared" si="6"/>
        <v>6295267.870000001</v>
      </c>
      <c r="V41" s="823">
        <f t="shared" si="7"/>
        <v>1</v>
      </c>
      <c r="W41" s="810">
        <f>+VLOOKUP($A109,Datos!F$11:K$130,6,FALSE)*1000</f>
        <v>599.83158612111185</v>
      </c>
      <c r="X41" s="1420">
        <f t="shared" si="2"/>
        <v>599.83158612111185</v>
      </c>
      <c r="Y41" s="822">
        <f t="shared" si="3"/>
        <v>484.00818379075116</v>
      </c>
      <c r="Z41" s="821">
        <f>+IF(VLOOKUP($A109,Datos!$F$11:$N$130,9,FALSE)="CR",Datos!$R$5,S41)</f>
        <v>0.19903000000000001</v>
      </c>
      <c r="AA41" s="1414" t="str">
        <f>+IF(VLOOKUP($A109,Datos!$F$11:$N$130,9,FALSE)="CR","(*)","")</f>
        <v>(*)</v>
      </c>
      <c r="AB41" s="793"/>
      <c r="AC41" s="791"/>
      <c r="AD41" s="791"/>
    </row>
    <row r="42" spans="1:30">
      <c r="A42" s="391">
        <v>10</v>
      </c>
      <c r="B42" s="391">
        <v>9.8711859999999992E-4</v>
      </c>
      <c r="C42" s="391" t="s">
        <v>608</v>
      </c>
      <c r="D42" s="797" t="s">
        <v>586</v>
      </c>
      <c r="E42" s="708"/>
      <c r="F42" s="731" t="str">
        <f>+VLOOKUP($A42,Datos!$F$11:$N$130,2,FALSE)</f>
        <v>HUINCO</v>
      </c>
      <c r="G42" s="707" t="str">
        <f>+VLOOKUP($A42,Datos!$F$11:$N$130,3,FALSE)</f>
        <v xml:space="preserve"> </v>
      </c>
      <c r="H42" s="826">
        <f>+VLOOKUP($A42,Datos!$F$11:$N$130,7,FALSE)</f>
        <v>9.8711859999999992E-4</v>
      </c>
      <c r="I42" s="825">
        <f>+VLOOKUP($A42,Datos!$F$11:$N$130,5,FALSE)*1000</f>
        <v>247340</v>
      </c>
      <c r="J42" s="824">
        <f t="shared" si="4"/>
        <v>1934567.6600000001</v>
      </c>
      <c r="K42" s="823">
        <f t="shared" si="5"/>
        <v>1</v>
      </c>
      <c r="L42" s="810">
        <f>+VLOOKUP($A42,Datos!F$11:K$130,6,FALSE)*1000</f>
        <v>247340</v>
      </c>
      <c r="M42" s="1420">
        <f t="shared" si="0"/>
        <v>247340</v>
      </c>
      <c r="N42" s="822">
        <f t="shared" si="1"/>
        <v>199580.32712640919</v>
      </c>
      <c r="O42" s="821">
        <f>+IF(VLOOKUP($A42,Datos!$F$11:$N$130,9,FALSE)="CR",Datos!$R$5,H42)</f>
        <v>9.8711859999999992E-4</v>
      </c>
      <c r="P42" s="1414" t="str">
        <f>+IF(VLOOKUP($A42,Datos!$F$11:$N$130,9,FALSE)="CR","(*)","")</f>
        <v/>
      </c>
      <c r="Q42" s="731" t="str">
        <f>+VLOOKUP($A110,Datos!$F$11:$N$130,2,FALSE)</f>
        <v>TAPARACHI</v>
      </c>
      <c r="R42" s="707" t="str">
        <f>+VLOOKUP($A110,Datos!$F$11:$N$130,3,FALSE)</f>
        <v>MAN 3</v>
      </c>
      <c r="S42" s="826">
        <f>+VLOOKUP($A110,Datos!$F$11:$N$130,7,FALSE)</f>
        <v>0.79565563250394933</v>
      </c>
      <c r="T42" s="825">
        <f>+VLOOKUP($A110,Datos!$F$11:$N$130,5,FALSE)*1000</f>
        <v>1602.2</v>
      </c>
      <c r="U42" s="824">
        <f t="shared" si="6"/>
        <v>6296870.0700000012</v>
      </c>
      <c r="V42" s="823">
        <f t="shared" si="7"/>
        <v>1</v>
      </c>
      <c r="W42" s="810">
        <f>+VLOOKUP($A110,Datos!F$11:K$130,6,FALSE)*1000</f>
        <v>1552.3635157490696</v>
      </c>
      <c r="X42" s="1420">
        <f t="shared" si="2"/>
        <v>1552.3635157490696</v>
      </c>
      <c r="Y42" s="822">
        <f t="shared" si="3"/>
        <v>1252.6126719992803</v>
      </c>
      <c r="Z42" s="821">
        <f>+IF(VLOOKUP($A110,Datos!$F$11:$N$130,9,FALSE)="CR",Datos!$R$5,S42)</f>
        <v>0.79565563250394933</v>
      </c>
      <c r="AA42" s="1414" t="str">
        <f>+IF(VLOOKUP($A110,Datos!$F$11:$N$130,9,FALSE)="CR","(*)","")</f>
        <v/>
      </c>
      <c r="AB42" s="793"/>
      <c r="AC42" s="791"/>
      <c r="AD42" s="791"/>
    </row>
    <row r="43" spans="1:30">
      <c r="A43" s="391">
        <v>70</v>
      </c>
      <c r="B43" s="391">
        <v>9.8711859999999992E-4</v>
      </c>
      <c r="C43" s="391" t="s">
        <v>768</v>
      </c>
      <c r="D43" s="797" t="s">
        <v>586</v>
      </c>
      <c r="E43" s="708"/>
      <c r="F43" s="731" t="str">
        <f>+VLOOKUP($A43,Datos!$F$11:$N$130,2,FALSE)</f>
        <v>MACHUPICCHU</v>
      </c>
      <c r="G43" s="707" t="str">
        <f>+VLOOKUP($A43,Datos!$F$11:$N$130,3,FALSE)</f>
        <v xml:space="preserve"> </v>
      </c>
      <c r="H43" s="826">
        <f>+VLOOKUP($A43,Datos!$F$11:$N$130,7,FALSE)</f>
        <v>9.8711859999999992E-4</v>
      </c>
      <c r="I43" s="825">
        <f>+VLOOKUP($A43,Datos!$F$11:$N$130,5,FALSE)*1000</f>
        <v>88800.4</v>
      </c>
      <c r="J43" s="824">
        <f t="shared" si="4"/>
        <v>2023368.06</v>
      </c>
      <c r="K43" s="823">
        <f t="shared" si="5"/>
        <v>1</v>
      </c>
      <c r="L43" s="810">
        <f>+VLOOKUP($A43,Datos!F$11:K$130,6,FALSE)*1000</f>
        <v>88800</v>
      </c>
      <c r="M43" s="1420">
        <f t="shared" si="0"/>
        <v>88800</v>
      </c>
      <c r="N43" s="822">
        <f t="shared" si="1"/>
        <v>71653.323557957207</v>
      </c>
      <c r="O43" s="821">
        <f>+IF(VLOOKUP($A43,Datos!$F$11:$N$130,9,FALSE)="CR",Datos!$R$5,H43)</f>
        <v>9.8711859999999992E-4</v>
      </c>
      <c r="P43" s="1414" t="str">
        <f>+IF(VLOOKUP($A43,Datos!$F$11:$N$130,9,FALSE)="CR","(*)","")</f>
        <v/>
      </c>
      <c r="Q43" s="731" t="str">
        <f>+VLOOKUP($A111,Datos!$F$11:$N$130,2,FALSE)</f>
        <v>TAPARACHI</v>
      </c>
      <c r="R43" s="707" t="str">
        <f>+VLOOKUP($A111,Datos!$F$11:$N$130,3,FALSE)</f>
        <v>MAN 4</v>
      </c>
      <c r="S43" s="826">
        <f>+VLOOKUP($A111,Datos!$F$11:$N$130,7,FALSE)</f>
        <v>0.79565563250394933</v>
      </c>
      <c r="T43" s="825">
        <f>+VLOOKUP($A111,Datos!$F$11:$N$130,5,FALSE)*1000</f>
        <v>1602.7</v>
      </c>
      <c r="U43" s="824">
        <f t="shared" si="6"/>
        <v>6298472.7700000014</v>
      </c>
      <c r="V43" s="823">
        <f t="shared" si="7"/>
        <v>1</v>
      </c>
      <c r="W43" s="810">
        <f>+VLOOKUP($A111,Datos!F$11:K$130,6,FALSE)*1000</f>
        <v>1513.0207581313643</v>
      </c>
      <c r="X43" s="1420">
        <f t="shared" si="2"/>
        <v>1513.0207581313643</v>
      </c>
      <c r="Y43" s="822">
        <f t="shared" si="3"/>
        <v>1220.8667334717609</v>
      </c>
      <c r="Z43" s="821">
        <f>+IF(VLOOKUP($A111,Datos!$F$11:$N$130,9,FALSE)="CR",Datos!$R$5,S43)</f>
        <v>0.79565563250394933</v>
      </c>
      <c r="AA43" s="1414" t="str">
        <f>+IF(VLOOKUP($A111,Datos!$F$11:$N$130,9,FALSE)="CR","(*)","")</f>
        <v/>
      </c>
      <c r="AB43" s="793"/>
      <c r="AC43" s="791"/>
      <c r="AD43" s="791"/>
    </row>
    <row r="44" spans="1:30">
      <c r="A44" s="391">
        <v>41</v>
      </c>
      <c r="B44" s="391">
        <v>9.8711859999999992E-4</v>
      </c>
      <c r="C44" s="391" t="s">
        <v>700</v>
      </c>
      <c r="D44" s="797" t="s">
        <v>586</v>
      </c>
      <c r="E44" s="708"/>
      <c r="F44" s="731" t="str">
        <f>+VLOOKUP($A44,Datos!$F$11:$N$130,2,FALSE)</f>
        <v>MALPASO</v>
      </c>
      <c r="G44" s="707" t="str">
        <f>+VLOOKUP($A44,Datos!$F$11:$N$130,3,FALSE)</f>
        <v xml:space="preserve"> </v>
      </c>
      <c r="H44" s="826">
        <f>+VLOOKUP($A44,Datos!$F$11:$N$130,7,FALSE)</f>
        <v>9.8711859999999992E-4</v>
      </c>
      <c r="I44" s="825">
        <f>+VLOOKUP($A44,Datos!$F$11:$N$130,5,FALSE)*1000</f>
        <v>48021</v>
      </c>
      <c r="J44" s="824">
        <f t="shared" si="4"/>
        <v>2071389.06</v>
      </c>
      <c r="K44" s="823">
        <f t="shared" si="5"/>
        <v>1</v>
      </c>
      <c r="L44" s="810">
        <f>+VLOOKUP($A44,Datos!F$11:K$130,6,FALSE)*1000</f>
        <v>48020.88</v>
      </c>
      <c r="M44" s="1420">
        <f t="shared" si="0"/>
        <v>48020.88</v>
      </c>
      <c r="N44" s="822">
        <f t="shared" si="1"/>
        <v>38748.374461462117</v>
      </c>
      <c r="O44" s="821">
        <f>+IF(VLOOKUP($A44,Datos!$F$11:$N$130,9,FALSE)="CR",Datos!$R$5,H44)</f>
        <v>9.8711859999999992E-4</v>
      </c>
      <c r="P44" s="1414" t="str">
        <f>+IF(VLOOKUP($A44,Datos!$F$11:$N$130,9,FALSE)="CR","(*)","")</f>
        <v/>
      </c>
      <c r="Q44" s="731" t="str">
        <f>+VLOOKUP($A112,Datos!$F$11:$N$130,2,FALSE)</f>
        <v>TAPARACHI</v>
      </c>
      <c r="R44" s="707" t="str">
        <f>+VLOOKUP($A112,Datos!$F$11:$N$130,3,FALSE)</f>
        <v>SKODA 1</v>
      </c>
      <c r="S44" s="826">
        <f>+VLOOKUP($A112,Datos!$F$11:$N$130,7,FALSE)</f>
        <v>0.79565563250394933</v>
      </c>
      <c r="T44" s="825">
        <f>+VLOOKUP($A112,Datos!$F$11:$N$130,5,FALSE)*1000</f>
        <v>491.8</v>
      </c>
      <c r="U44" s="824">
        <f t="shared" si="6"/>
        <v>6298964.5700000012</v>
      </c>
      <c r="V44" s="823">
        <f t="shared" si="7"/>
        <v>1</v>
      </c>
      <c r="W44" s="810">
        <f>+VLOOKUP($A112,Datos!F$11:K$130,6,FALSE)*1000</f>
        <v>484.04468575012555</v>
      </c>
      <c r="X44" s="1420">
        <f t="shared" si="2"/>
        <v>484.04468575012555</v>
      </c>
      <c r="Y44" s="822">
        <f t="shared" si="3"/>
        <v>390.57894689823723</v>
      </c>
      <c r="Z44" s="821">
        <f>+IF(VLOOKUP($A112,Datos!$F$11:$N$130,9,FALSE)="CR",Datos!$R$5,S44)</f>
        <v>0.79565563250394933</v>
      </c>
      <c r="AA44" s="1414" t="str">
        <f>+IF(VLOOKUP($A112,Datos!$F$11:$N$130,9,FALSE)="CR","(*)","")</f>
        <v/>
      </c>
      <c r="AB44" s="793"/>
      <c r="AC44" s="791"/>
      <c r="AD44" s="791"/>
    </row>
    <row r="45" spans="1:30">
      <c r="A45" s="391">
        <v>11</v>
      </c>
      <c r="B45" s="391">
        <v>9.8711859999999992E-4</v>
      </c>
      <c r="C45" s="391" t="s">
        <v>612</v>
      </c>
      <c r="D45" s="797" t="s">
        <v>586</v>
      </c>
      <c r="E45" s="708"/>
      <c r="F45" s="731" t="str">
        <f>+VLOOKUP($A45,Datos!$F$11:$N$130,2,FALSE)</f>
        <v>MATUCANA</v>
      </c>
      <c r="G45" s="707" t="str">
        <f>+VLOOKUP($A45,Datos!$F$11:$N$130,3,FALSE)</f>
        <v xml:space="preserve"> </v>
      </c>
      <c r="H45" s="826">
        <f>+VLOOKUP($A45,Datos!$F$11:$N$130,7,FALSE)</f>
        <v>9.8711859999999992E-4</v>
      </c>
      <c r="I45" s="825">
        <f>+VLOOKUP($A45,Datos!$F$11:$N$130,5,FALSE)*1000</f>
        <v>128578</v>
      </c>
      <c r="J45" s="824">
        <f t="shared" si="4"/>
        <v>2199967.06</v>
      </c>
      <c r="K45" s="823">
        <f t="shared" si="5"/>
        <v>1</v>
      </c>
      <c r="L45" s="810">
        <f>+VLOOKUP($A45,Datos!F$11:K$130,6,FALSE)*1000</f>
        <v>128577.82</v>
      </c>
      <c r="M45" s="1420">
        <f t="shared" si="0"/>
        <v>128577.82</v>
      </c>
      <c r="N45" s="822">
        <f t="shared" si="1"/>
        <v>103750.3168787926</v>
      </c>
      <c r="O45" s="821">
        <f>+IF(VLOOKUP($A45,Datos!$F$11:$N$130,9,FALSE)="CR",Datos!$R$5,H45)</f>
        <v>9.8711859999999992E-4</v>
      </c>
      <c r="P45" s="1414" t="str">
        <f>+IF(VLOOKUP($A45,Datos!$F$11:$N$130,9,FALSE)="CR","(*)","")</f>
        <v/>
      </c>
      <c r="Q45" s="731" t="str">
        <f>+VLOOKUP($A113,Datos!$F$11:$N$130,2,FALSE)</f>
        <v>CHILINA</v>
      </c>
      <c r="R45" s="707" t="str">
        <f>+VLOOKUP($A113,Datos!$F$11:$N$130,3,FALSE)</f>
        <v>TV3</v>
      </c>
      <c r="S45" s="826">
        <f>+VLOOKUP($A113,Datos!$F$11:$N$130,7,FALSE)</f>
        <v>0.8359600274751553</v>
      </c>
      <c r="T45" s="825">
        <f>+VLOOKUP($A113,Datos!$F$11:$N$130,5,FALSE)*1000</f>
        <v>10205.199999999999</v>
      </c>
      <c r="U45" s="824">
        <f t="shared" si="6"/>
        <v>6309169.7700000014</v>
      </c>
      <c r="V45" s="823">
        <f t="shared" si="7"/>
        <v>1</v>
      </c>
      <c r="W45" s="810">
        <f>+VLOOKUP($A113,Datos!F$11:K$130,6,FALSE)*1000</f>
        <v>9685.1798088090509</v>
      </c>
      <c r="X45" s="1420">
        <f t="shared" si="2"/>
        <v>9685.1798088090509</v>
      </c>
      <c r="Y45" s="822">
        <f t="shared" si="3"/>
        <v>7815.0374161890668</v>
      </c>
      <c r="Z45" s="821">
        <f>+IF(VLOOKUP($A113,Datos!$F$11:$N$130,9,FALSE)="CR",Datos!$R$5,S45)</f>
        <v>0.8359600274751553</v>
      </c>
      <c r="AA45" s="1414" t="str">
        <f>+IF(VLOOKUP($A113,Datos!$F$11:$N$130,9,FALSE)="CR","(*)","")</f>
        <v/>
      </c>
      <c r="AB45" s="793"/>
      <c r="AC45" s="791"/>
      <c r="AD45" s="791"/>
    </row>
    <row r="46" spans="1:30">
      <c r="A46" s="391">
        <v>9</v>
      </c>
      <c r="B46" s="391">
        <v>9.8711859999999992E-4</v>
      </c>
      <c r="C46" s="391" t="s">
        <v>606</v>
      </c>
      <c r="D46" s="797" t="s">
        <v>586</v>
      </c>
      <c r="E46" s="708"/>
      <c r="F46" s="731" t="str">
        <f>+VLOOKUP($A46,Datos!$F$11:$N$130,2,FALSE)</f>
        <v>MISAPUQUIO</v>
      </c>
      <c r="G46" s="707" t="str">
        <f>+VLOOKUP($A46,Datos!$F$11:$N$130,3,FALSE)</f>
        <v xml:space="preserve"> </v>
      </c>
      <c r="H46" s="826">
        <f>+VLOOKUP($A46,Datos!$F$11:$N$130,7,FALSE)</f>
        <v>9.8711859999999992E-4</v>
      </c>
      <c r="I46" s="825">
        <f>+VLOOKUP($A46,Datos!$F$11:$N$130,5,FALSE)*1000</f>
        <v>3866</v>
      </c>
      <c r="J46" s="824">
        <f t="shared" si="4"/>
        <v>2203833.06</v>
      </c>
      <c r="K46" s="823">
        <f t="shared" si="5"/>
        <v>1</v>
      </c>
      <c r="L46" s="810">
        <f>+VLOOKUP($A46,Datos!F$11:K$130,6,FALSE)*1000</f>
        <v>3866</v>
      </c>
      <c r="M46" s="1420">
        <f t="shared" si="0"/>
        <v>3866</v>
      </c>
      <c r="N46" s="822">
        <f t="shared" si="1"/>
        <v>3119.5016765209753</v>
      </c>
      <c r="O46" s="821">
        <f>+IF(VLOOKUP($A46,Datos!$F$11:$N$130,9,FALSE)="CR",Datos!$R$5,H46)</f>
        <v>9.8711859999999992E-4</v>
      </c>
      <c r="P46" s="1414" t="str">
        <f>+IF(VLOOKUP($A46,Datos!$F$11:$N$130,9,FALSE)="CR","(*)","")</f>
        <v/>
      </c>
      <c r="Q46" s="731" t="str">
        <f>+VLOOKUP($A114,Datos!$F$11:$N$130,2,FALSE)</f>
        <v>ILO</v>
      </c>
      <c r="R46" s="707" t="str">
        <f>+VLOOKUP($A114,Datos!$F$11:$N$130,3,FALSE)</f>
        <v>TG-2</v>
      </c>
      <c r="S46" s="826">
        <f>+VLOOKUP($A114,Datos!$F$11:$N$130,7,FALSE)</f>
        <v>0.87919027735434752</v>
      </c>
      <c r="T46" s="825">
        <f>+VLOOKUP($A114,Datos!$F$11:$N$130,5,FALSE)*1000</f>
        <v>30724.799999999999</v>
      </c>
      <c r="U46" s="824">
        <f t="shared" si="6"/>
        <v>6339894.5700000012</v>
      </c>
      <c r="V46" s="823">
        <f t="shared" si="7"/>
        <v>1</v>
      </c>
      <c r="W46" s="810">
        <f>+VLOOKUP($A114,Datos!F$11:K$130,6,FALSE)*1000</f>
        <v>30112.545663474692</v>
      </c>
      <c r="X46" s="1420">
        <f t="shared" si="2"/>
        <v>30112.545663474692</v>
      </c>
      <c r="Y46" s="822">
        <f t="shared" si="3"/>
        <v>24298.017765526052</v>
      </c>
      <c r="Z46" s="821">
        <f>+IF(VLOOKUP($A114,Datos!$F$11:$N$130,9,FALSE)="CR",Datos!$R$5,S46)</f>
        <v>0.87919027735434752</v>
      </c>
      <c r="AA46" s="1414" t="str">
        <f>+IF(VLOOKUP($A114,Datos!$F$11:$N$130,9,FALSE)="CR","(*)","")</f>
        <v/>
      </c>
      <c r="AB46" s="793"/>
      <c r="AC46" s="791"/>
      <c r="AD46" s="791"/>
    </row>
    <row r="47" spans="1:30">
      <c r="A47" s="391">
        <v>13</v>
      </c>
      <c r="B47" s="391">
        <v>9.8711859999999992E-4</v>
      </c>
      <c r="C47" s="391" t="s">
        <v>620</v>
      </c>
      <c r="D47" s="797" t="s">
        <v>586</v>
      </c>
      <c r="E47" s="708"/>
      <c r="F47" s="731" t="str">
        <f>+VLOOKUP($A47,Datos!$F$11:$N$130,2,FALSE)</f>
        <v>MOYOPAMPA</v>
      </c>
      <c r="G47" s="707" t="str">
        <f>+VLOOKUP($A47,Datos!$F$11:$N$130,3,FALSE)</f>
        <v xml:space="preserve"> </v>
      </c>
      <c r="H47" s="826">
        <f>+VLOOKUP($A47,Datos!$F$11:$N$130,7,FALSE)</f>
        <v>9.8711859999999992E-4</v>
      </c>
      <c r="I47" s="825">
        <f>+VLOOKUP($A47,Datos!$F$11:$N$130,5,FALSE)*1000</f>
        <v>66127</v>
      </c>
      <c r="J47" s="824">
        <f t="shared" si="4"/>
        <v>2269960.06</v>
      </c>
      <c r="K47" s="823">
        <f t="shared" si="5"/>
        <v>1</v>
      </c>
      <c r="L47" s="810">
        <f>+VLOOKUP($A47,Datos!F$11:K$130,6,FALSE)*1000</f>
        <v>66127</v>
      </c>
      <c r="M47" s="1420">
        <f t="shared" si="0"/>
        <v>66127</v>
      </c>
      <c r="N47" s="822">
        <f t="shared" si="1"/>
        <v>53358.325753570229</v>
      </c>
      <c r="O47" s="821">
        <f>+IF(VLOOKUP($A47,Datos!$F$11:$N$130,9,FALSE)="CR",Datos!$R$5,H47)</f>
        <v>9.8711859999999992E-4</v>
      </c>
      <c r="P47" s="1414" t="str">
        <f>+IF(VLOOKUP($A47,Datos!$F$11:$N$130,9,FALSE)="CR","(*)","")</f>
        <v/>
      </c>
      <c r="Q47" s="731" t="str">
        <f>+VLOOKUP($A115,Datos!$F$11:$N$130,2,FALSE)</f>
        <v>BELLAVISTA</v>
      </c>
      <c r="R47" s="707" t="str">
        <f>+VLOOKUP($A115,Datos!$F$11:$N$130,3,FALSE)</f>
        <v>ALCO</v>
      </c>
      <c r="S47" s="826">
        <f>+VLOOKUP($A115,Datos!$F$11:$N$130,7,FALSE)</f>
        <v>0.89812729749695153</v>
      </c>
      <c r="T47" s="825">
        <f>+VLOOKUP($A115,Datos!$F$11:$N$130,5,FALSE)*1000</f>
        <v>1740.6</v>
      </c>
      <c r="U47" s="824">
        <f t="shared" si="6"/>
        <v>6341635.1700000009</v>
      </c>
      <c r="V47" s="823">
        <f t="shared" si="7"/>
        <v>1</v>
      </c>
      <c r="W47" s="810">
        <f>+VLOOKUP($A115,Datos!F$11:K$130,6,FALSE)*1000</f>
        <v>1681.926769361221</v>
      </c>
      <c r="X47" s="1420">
        <f t="shared" si="2"/>
        <v>1681.926769361221</v>
      </c>
      <c r="Y47" s="822">
        <f t="shared" si="3"/>
        <v>1357.1581419575366</v>
      </c>
      <c r="Z47" s="821">
        <f>+IF(VLOOKUP($A115,Datos!$F$11:$N$130,9,FALSE)="CR",Datos!$R$5,S47)</f>
        <v>0.19903000000000001</v>
      </c>
      <c r="AA47" s="1414" t="str">
        <f>+IF(VLOOKUP($A115,Datos!$F$11:$N$130,9,FALSE)="CR","(*)","")</f>
        <v>(*)</v>
      </c>
      <c r="AB47" s="793"/>
      <c r="AC47" s="791"/>
      <c r="AD47" s="791"/>
    </row>
    <row r="48" spans="1:30">
      <c r="A48" s="391">
        <v>42</v>
      </c>
      <c r="B48" s="391">
        <v>9.8711859999999992E-4</v>
      </c>
      <c r="C48" s="391" t="s">
        <v>703</v>
      </c>
      <c r="D48" s="797" t="s">
        <v>586</v>
      </c>
      <c r="E48" s="708"/>
      <c r="F48" s="731" t="str">
        <f>+VLOOKUP($A48,Datos!$F$11:$N$130,2,FALSE)</f>
        <v>OROYA</v>
      </c>
      <c r="G48" s="707" t="str">
        <f>+VLOOKUP($A48,Datos!$F$11:$N$130,3,FALSE)</f>
        <v xml:space="preserve"> </v>
      </c>
      <c r="H48" s="826">
        <f>+VLOOKUP($A48,Datos!$F$11:$N$130,7,FALSE)</f>
        <v>9.8711859999999992E-4</v>
      </c>
      <c r="I48" s="825">
        <f>+VLOOKUP($A48,Datos!$F$11:$N$130,5,FALSE)*1000</f>
        <v>9480</v>
      </c>
      <c r="J48" s="824">
        <f t="shared" si="4"/>
        <v>2279440.06</v>
      </c>
      <c r="K48" s="823">
        <f t="shared" si="5"/>
        <v>1</v>
      </c>
      <c r="L48" s="810">
        <f>+VLOOKUP($A48,Datos!F$11:K$130,6,FALSE)*1000</f>
        <v>9480</v>
      </c>
      <c r="M48" s="1420">
        <f t="shared" si="0"/>
        <v>9480</v>
      </c>
      <c r="N48" s="822">
        <f t="shared" si="1"/>
        <v>7649.4764338900268</v>
      </c>
      <c r="O48" s="821">
        <f>+IF(VLOOKUP($A48,Datos!$F$11:$N$130,9,FALSE)="CR",Datos!$R$5,H48)</f>
        <v>9.8711859999999992E-4</v>
      </c>
      <c r="P48" s="1414" t="str">
        <f>+IF(VLOOKUP($A48,Datos!$F$11:$N$130,9,FALSE)="CR","(*)","")</f>
        <v/>
      </c>
      <c r="Q48" s="731" t="str">
        <f>+VLOOKUP($A116,Datos!$F$11:$N$130,2,FALSE)</f>
        <v>CHILINA</v>
      </c>
      <c r="R48" s="707" t="str">
        <f>+VLOOKUP($A116,Datos!$F$11:$N$130,3,FALSE)</f>
        <v xml:space="preserve">TV2 </v>
      </c>
      <c r="S48" s="826">
        <f>+VLOOKUP($A116,Datos!$F$11:$N$130,7,FALSE)</f>
        <v>0.90021811171574895</v>
      </c>
      <c r="T48" s="825">
        <f>+VLOOKUP($A116,Datos!$F$11:$N$130,5,FALSE)*1000</f>
        <v>6199</v>
      </c>
      <c r="U48" s="824">
        <f t="shared" si="6"/>
        <v>6347834.1700000009</v>
      </c>
      <c r="V48" s="823">
        <f t="shared" si="7"/>
        <v>1</v>
      </c>
      <c r="W48" s="810">
        <f>+VLOOKUP($A116,Datos!F$11:K$130,6,FALSE)*1000</f>
        <v>5806.3448434412521</v>
      </c>
      <c r="X48" s="1420">
        <f t="shared" si="2"/>
        <v>5806.3448434412521</v>
      </c>
      <c r="Y48" s="822">
        <f t="shared" si="3"/>
        <v>4685.1791188758161</v>
      </c>
      <c r="Z48" s="821">
        <f>+IF(VLOOKUP($A116,Datos!$F$11:$N$130,9,FALSE)="CR",Datos!$R$5,S48)</f>
        <v>0.90021811171574895</v>
      </c>
      <c r="AA48" s="1414" t="str">
        <f>+IF(VLOOKUP($A116,Datos!$F$11:$N$130,9,FALSE)="CR","(*)","")</f>
        <v/>
      </c>
      <c r="AB48" s="793"/>
      <c r="AC48" s="791"/>
      <c r="AD48" s="791"/>
    </row>
    <row r="49" spans="1:30">
      <c r="A49" s="391">
        <v>43</v>
      </c>
      <c r="B49" s="391">
        <v>9.8711859999999992E-4</v>
      </c>
      <c r="C49" s="391" t="s">
        <v>705</v>
      </c>
      <c r="D49" s="797" t="s">
        <v>586</v>
      </c>
      <c r="E49" s="708"/>
      <c r="F49" s="731" t="str">
        <f>+VLOOKUP($A49,Datos!$F$11:$N$130,2,FALSE)</f>
        <v>PACHACHACA</v>
      </c>
      <c r="G49" s="707" t="str">
        <f>+VLOOKUP($A49,Datos!$F$11:$N$130,3,FALSE)</f>
        <v xml:space="preserve"> </v>
      </c>
      <c r="H49" s="826">
        <f>+VLOOKUP($A49,Datos!$F$11:$N$130,7,FALSE)</f>
        <v>9.8711859999999992E-4</v>
      </c>
      <c r="I49" s="825">
        <f>+VLOOKUP($A49,Datos!$F$11:$N$130,5,FALSE)*1000</f>
        <v>9650</v>
      </c>
      <c r="J49" s="824">
        <f t="shared" si="4"/>
        <v>2289090.06</v>
      </c>
      <c r="K49" s="823">
        <f t="shared" si="5"/>
        <v>1</v>
      </c>
      <c r="L49" s="810">
        <f>+VLOOKUP($A49,Datos!F$11:K$130,6,FALSE)*1000</f>
        <v>9650</v>
      </c>
      <c r="M49" s="1420">
        <f t="shared" si="0"/>
        <v>9650</v>
      </c>
      <c r="N49" s="822">
        <f t="shared" si="1"/>
        <v>7786.6505893500798</v>
      </c>
      <c r="O49" s="821">
        <f>+IF(VLOOKUP($A49,Datos!$F$11:$N$130,9,FALSE)="CR",Datos!$R$5,H49)</f>
        <v>9.8711859999999992E-4</v>
      </c>
      <c r="P49" s="1414" t="str">
        <f>+IF(VLOOKUP($A49,Datos!$F$11:$N$130,9,FALSE)="CR","(*)","")</f>
        <v/>
      </c>
      <c r="Q49" s="731" t="str">
        <f>+VLOOKUP($A117,Datos!$F$11:$N$130,2,FALSE)</f>
        <v>CHILINA</v>
      </c>
      <c r="R49" s="707" t="str">
        <f>+VLOOKUP($A117,Datos!$F$11:$N$130,3,FALSE)</f>
        <v xml:space="preserve">C. COMBINADO </v>
      </c>
      <c r="S49" s="826">
        <f>+VLOOKUP($A117,Datos!$F$11:$N$130,7,FALSE)</f>
        <v>0.93111765813925884</v>
      </c>
      <c r="T49" s="825">
        <f>+VLOOKUP($A117,Datos!$F$11:$N$130,5,FALSE)*1000</f>
        <v>15753.7</v>
      </c>
      <c r="U49" s="824">
        <f t="shared" si="6"/>
        <v>6363587.870000001</v>
      </c>
      <c r="V49" s="823">
        <f t="shared" si="7"/>
        <v>1</v>
      </c>
      <c r="W49" s="810">
        <f>+VLOOKUP($A117,Datos!F$11:K$130,6,FALSE)*1000</f>
        <v>15361.09736844802</v>
      </c>
      <c r="X49" s="1420">
        <f t="shared" si="2"/>
        <v>15361.09736844802</v>
      </c>
      <c r="Y49" s="822">
        <f t="shared" si="3"/>
        <v>12394.973873273548</v>
      </c>
      <c r="Z49" s="821">
        <f>+IF(VLOOKUP($A117,Datos!$F$11:$N$130,9,FALSE)="CR",Datos!$R$5,S49)</f>
        <v>0.93111765813925884</v>
      </c>
      <c r="AA49" s="1414" t="str">
        <f>+IF(VLOOKUP($A117,Datos!$F$11:$N$130,9,FALSE)="CR","(*)","")</f>
        <v/>
      </c>
      <c r="AB49" s="793"/>
      <c r="AC49" s="791"/>
      <c r="AD49" s="791"/>
    </row>
    <row r="50" spans="1:30">
      <c r="A50" s="391">
        <v>4</v>
      </c>
      <c r="B50" s="391">
        <v>9.8711859999999992E-4</v>
      </c>
      <c r="C50" s="391" t="s">
        <v>590</v>
      </c>
      <c r="D50" s="797" t="s">
        <v>586</v>
      </c>
      <c r="E50" s="708"/>
      <c r="F50" s="731" t="str">
        <f>+VLOOKUP($A50,Datos!$F$11:$N$130,2,FALSE)</f>
        <v>PARIAC</v>
      </c>
      <c r="G50" s="707" t="str">
        <f>+VLOOKUP($A50,Datos!$F$11:$N$130,3,FALSE)</f>
        <v xml:space="preserve"> </v>
      </c>
      <c r="H50" s="826">
        <f>+VLOOKUP($A50,Datos!$F$11:$N$130,7,FALSE)</f>
        <v>9.8711859999999992E-4</v>
      </c>
      <c r="I50" s="825">
        <f>+VLOOKUP($A50,Datos!$F$11:$N$130,5,FALSE)*1000</f>
        <v>4951</v>
      </c>
      <c r="J50" s="824">
        <f t="shared" si="4"/>
        <v>2294041.06</v>
      </c>
      <c r="K50" s="823">
        <f t="shared" si="5"/>
        <v>1</v>
      </c>
      <c r="L50" s="810">
        <f>+VLOOKUP($A50,Datos!F$11:K$130,6,FALSE)*1000</f>
        <v>4951</v>
      </c>
      <c r="M50" s="1420">
        <f t="shared" si="0"/>
        <v>4951</v>
      </c>
      <c r="N50" s="822">
        <f t="shared" si="1"/>
        <v>3994.9955510748441</v>
      </c>
      <c r="O50" s="821">
        <f>+IF(VLOOKUP($A50,Datos!$F$11:$N$130,9,FALSE)="CR",Datos!$R$5,H50)</f>
        <v>9.8711859999999992E-4</v>
      </c>
      <c r="P50" s="1414" t="str">
        <f>+IF(VLOOKUP($A50,Datos!$F$11:$N$130,9,FALSE)="CR","(*)","")</f>
        <v/>
      </c>
      <c r="Q50" s="731" t="str">
        <f>+VLOOKUP($A118,Datos!$F$11:$N$130,2,FALSE)</f>
        <v>ILO</v>
      </c>
      <c r="R50" s="707" t="str">
        <f>+VLOOKUP($A118,Datos!$F$11:$N$130,3,FALSE)</f>
        <v>TG-1</v>
      </c>
      <c r="S50" s="826">
        <f>+VLOOKUP($A118,Datos!$F$11:$N$130,7,FALSE)</f>
        <v>0.94195279683500743</v>
      </c>
      <c r="T50" s="825">
        <f>+VLOOKUP($A118,Datos!$F$11:$N$130,5,FALSE)*1000</f>
        <v>34928.9</v>
      </c>
      <c r="U50" s="824">
        <f t="shared" si="6"/>
        <v>6398516.7700000014</v>
      </c>
      <c r="V50" s="823">
        <f t="shared" si="7"/>
        <v>1</v>
      </c>
      <c r="W50" s="810">
        <f>+VLOOKUP($A118,Datos!F$11:K$130,6,FALSE)*1000</f>
        <v>34928.9</v>
      </c>
      <c r="X50" s="1420">
        <f t="shared" si="2"/>
        <v>34928.9</v>
      </c>
      <c r="Y50" s="822"/>
      <c r="Z50" s="821"/>
      <c r="AA50" s="1414" t="str">
        <f>+IF(VLOOKUP($A118,Datos!$F$11:$N$130,9,FALSE)="CR","(*)","")</f>
        <v/>
      </c>
      <c r="AB50" s="793"/>
      <c r="AC50" s="791"/>
      <c r="AD50" s="791"/>
    </row>
    <row r="51" spans="1:30">
      <c r="A51" s="391">
        <v>110</v>
      </c>
      <c r="B51" s="391">
        <v>9.8711859999999992E-4</v>
      </c>
      <c r="C51" s="391" t="s">
        <v>843</v>
      </c>
      <c r="D51" s="797" t="s">
        <v>586</v>
      </c>
      <c r="E51" s="708"/>
      <c r="F51" s="731" t="str">
        <f>+VLOOKUP($A51,Datos!$F$11:$N$130,2,FALSE)</f>
        <v>PÍAS</v>
      </c>
      <c r="G51" s="707" t="str">
        <f>+VLOOKUP($A51,Datos!$F$11:$N$130,3,FALSE)</f>
        <v xml:space="preserve"> </v>
      </c>
      <c r="H51" s="826">
        <f>+VLOOKUP($A51,Datos!$F$11:$N$130,7,FALSE)</f>
        <v>9.8711859999999992E-4</v>
      </c>
      <c r="I51" s="825">
        <f>+VLOOKUP($A51,Datos!$F$11:$N$130,5,FALSE)*1000</f>
        <v>12600</v>
      </c>
      <c r="J51" s="824">
        <f t="shared" si="4"/>
        <v>2306641.06</v>
      </c>
      <c r="K51" s="823">
        <f t="shared" si="5"/>
        <v>1</v>
      </c>
      <c r="L51" s="810">
        <f>+VLOOKUP($A51,Datos!F$11:K$130,6,FALSE)*1000</f>
        <v>12600</v>
      </c>
      <c r="M51" s="1420">
        <f t="shared" si="0"/>
        <v>12600</v>
      </c>
      <c r="N51" s="822">
        <f t="shared" si="1"/>
        <v>10167.025639980415</v>
      </c>
      <c r="O51" s="821">
        <f>+IF(VLOOKUP($A51,Datos!$F$11:$N$130,9,FALSE)="CR",Datos!$R$5,H51)</f>
        <v>9.8711859999999992E-4</v>
      </c>
      <c r="P51" s="1414" t="str">
        <f>+IF(VLOOKUP($A51,Datos!$F$11:$N$130,9,FALSE)="CR","(*)","")</f>
        <v/>
      </c>
      <c r="Q51" s="731" t="str">
        <f>+VLOOKUP($A119,Datos!$F$11:$N$130,2,FALSE)</f>
        <v>PIURA</v>
      </c>
      <c r="R51" s="707" t="str">
        <f>+VLOOKUP($A119,Datos!$F$11:$N$130,3,FALSE)</f>
        <v>TG</v>
      </c>
      <c r="S51" s="826">
        <f>+VLOOKUP($A119,Datos!$F$11:$N$130,7,FALSE)</f>
        <v>0.95205131931145182</v>
      </c>
      <c r="T51" s="825">
        <f>+VLOOKUP($A119,Datos!$F$11:$N$130,5,FALSE)*1000</f>
        <v>16815</v>
      </c>
      <c r="U51" s="824">
        <f t="shared" si="6"/>
        <v>6415331.7700000014</v>
      </c>
      <c r="V51" s="823">
        <f t="shared" si="7"/>
        <v>1</v>
      </c>
      <c r="W51" s="810">
        <f>+VLOOKUP($A119,Datos!F$11:K$130,6,FALSE)*1000</f>
        <v>16266.638538242194</v>
      </c>
      <c r="X51" s="1420">
        <f t="shared" si="2"/>
        <v>16266.638538242194</v>
      </c>
      <c r="Y51" s="822"/>
      <c r="Z51" s="821"/>
      <c r="AA51" s="1414" t="str">
        <f>+IF(VLOOKUP($A119,Datos!$F$11:$N$130,9,FALSE)="CR","(*)","")</f>
        <v/>
      </c>
      <c r="AD51" s="791"/>
    </row>
    <row r="52" spans="1:30">
      <c r="A52" s="391">
        <v>103</v>
      </c>
      <c r="B52" s="391">
        <v>9.8711859999999992E-4</v>
      </c>
      <c r="C52" s="391" t="s">
        <v>831</v>
      </c>
      <c r="D52" s="797" t="s">
        <v>586</v>
      </c>
      <c r="E52" s="708"/>
      <c r="F52" s="731" t="str">
        <f>+VLOOKUP($A52,Datos!$F$11:$N$130,2,FALSE)</f>
        <v>PLATANAL</v>
      </c>
      <c r="G52" s="707" t="str">
        <f>+VLOOKUP($A52,Datos!$F$11:$N$130,3,FALSE)</f>
        <v xml:space="preserve"> </v>
      </c>
      <c r="H52" s="826">
        <f>+VLOOKUP($A52,Datos!$F$11:$N$130,7,FALSE)</f>
        <v>9.8711859999999992E-4</v>
      </c>
      <c r="I52" s="825">
        <f>+VLOOKUP($A52,Datos!$F$11:$N$130,5,FALSE)*1000</f>
        <v>217383.41</v>
      </c>
      <c r="J52" s="824">
        <f t="shared" si="4"/>
        <v>2524024.4700000002</v>
      </c>
      <c r="K52" s="823">
        <f t="shared" si="5"/>
        <v>1</v>
      </c>
      <c r="L52" s="810">
        <f>+VLOOKUP($A52,Datos!F$11:K$130,6,FALSE)*1000</f>
        <v>217383</v>
      </c>
      <c r="M52" s="1420">
        <f t="shared" si="0"/>
        <v>217383</v>
      </c>
      <c r="N52" s="822">
        <f t="shared" si="1"/>
        <v>175407.82021395734</v>
      </c>
      <c r="O52" s="821">
        <f>+IF(VLOOKUP($A52,Datos!$F$11:$N$130,9,FALSE)="CR",Datos!$R$5,H52)</f>
        <v>9.8711859999999992E-4</v>
      </c>
      <c r="P52" s="1414" t="str">
        <f>+IF(VLOOKUP($A52,Datos!$F$11:$N$130,9,FALSE)="CR","(*)","")</f>
        <v/>
      </c>
      <c r="Q52" s="731" t="str">
        <f>+VLOOKUP($A120,Datos!$F$11:$N$130,2,FALSE)</f>
        <v>CHIMBOTE</v>
      </c>
      <c r="R52" s="707" t="str">
        <f>+VLOOKUP($A120,Datos!$F$11:$N$130,3,FALSE)</f>
        <v>TG-3</v>
      </c>
      <c r="S52" s="826">
        <f>+VLOOKUP($A120,Datos!$F$11:$N$130,7,FALSE)</f>
        <v>1.1172247500416095</v>
      </c>
      <c r="T52" s="825">
        <f>+VLOOKUP($A120,Datos!$F$11:$N$130,5,FALSE)*1000</f>
        <v>20201.899999999998</v>
      </c>
      <c r="U52" s="824">
        <f t="shared" ref="U52" si="8">+U51+T52</f>
        <v>6435533.6700000018</v>
      </c>
      <c r="V52" s="823">
        <f t="shared" ref="V52" si="9">+IF(U52&lt;=$X$81,1,IF(($X$81-U51)/T52&gt;0,($X$81-U51)/T52,0))</f>
        <v>1</v>
      </c>
      <c r="W52" s="810">
        <f>+VLOOKUP($A120,Datos!F$11:K$130,6,FALSE)*1000</f>
        <v>19885.007450980393</v>
      </c>
      <c r="X52" s="1420">
        <f t="shared" ref="X52" si="10">+W52*V52</f>
        <v>19885.007450980393</v>
      </c>
      <c r="Y52" s="822"/>
      <c r="Z52" s="821"/>
      <c r="AA52" s="1414" t="str">
        <f>+IF(VLOOKUP($A120,Datos!$F$11:$N$130,9,FALSE)="CR","(*)","")</f>
        <v>(*)</v>
      </c>
      <c r="AB52" s="793"/>
      <c r="AC52" s="791"/>
      <c r="AD52" s="791"/>
    </row>
    <row r="53" spans="1:30">
      <c r="A53" s="391">
        <v>6</v>
      </c>
      <c r="B53" s="391">
        <v>9.8711859999999992E-4</v>
      </c>
      <c r="C53" s="391" t="s">
        <v>597</v>
      </c>
      <c r="D53" s="797" t="s">
        <v>586</v>
      </c>
      <c r="E53" s="708"/>
      <c r="F53" s="731" t="str">
        <f>+VLOOKUP($A53,Datos!$F$11:$N$130,2,FALSE)</f>
        <v xml:space="preserve">SAN ANTONIO </v>
      </c>
      <c r="G53" s="707" t="str">
        <f>+VLOOKUP($A53,Datos!$F$11:$N$130,3,FALSE)</f>
        <v xml:space="preserve"> </v>
      </c>
      <c r="H53" s="826">
        <f>+VLOOKUP($A53,Datos!$F$11:$N$130,7,FALSE)</f>
        <v>9.8711859999999992E-4</v>
      </c>
      <c r="I53" s="825">
        <f>+VLOOKUP($A53,Datos!$F$11:$N$130,5,FALSE)*1000</f>
        <v>580</v>
      </c>
      <c r="J53" s="824">
        <f t="shared" si="4"/>
        <v>2524604.4700000002</v>
      </c>
      <c r="K53" s="823">
        <f t="shared" si="5"/>
        <v>1</v>
      </c>
      <c r="L53" s="810">
        <f>+VLOOKUP($A53,Datos!F$11:K$130,6,FALSE)*1000</f>
        <v>580</v>
      </c>
      <c r="M53" s="1420">
        <f t="shared" si="0"/>
        <v>580</v>
      </c>
      <c r="N53" s="822">
        <f t="shared" si="1"/>
        <v>468.00594215782866</v>
      </c>
      <c r="O53" s="821">
        <f>+IF(VLOOKUP($A53,Datos!$F$11:$N$130,9,FALSE)="CR",Datos!$R$5,H53)</f>
        <v>9.8711859999999992E-4</v>
      </c>
      <c r="P53" s="1414" t="str">
        <f>+IF(VLOOKUP($A53,Datos!$F$11:$N$130,9,FALSE)="CR","(*)","")</f>
        <v/>
      </c>
      <c r="Q53" s="731"/>
      <c r="R53" s="707"/>
      <c r="S53" s="826"/>
      <c r="T53" s="825"/>
      <c r="U53" s="824"/>
      <c r="V53" s="823"/>
      <c r="W53" s="810"/>
      <c r="X53" s="1420"/>
      <c r="Y53" s="822"/>
      <c r="Z53" s="821"/>
      <c r="AA53" s="1414"/>
      <c r="AB53" s="793"/>
      <c r="AC53" s="791"/>
      <c r="AD53" s="791"/>
    </row>
    <row r="54" spans="1:30">
      <c r="A54" s="391">
        <v>71</v>
      </c>
      <c r="B54" s="391">
        <v>9.8711859999999992E-4</v>
      </c>
      <c r="C54" s="391" t="s">
        <v>771</v>
      </c>
      <c r="D54" s="797" t="s">
        <v>586</v>
      </c>
      <c r="E54" s="708"/>
      <c r="F54" s="731" t="str">
        <f>+VLOOKUP($A54,Datos!$F$11:$N$130,2,FALSE)</f>
        <v>SAN GABAN II</v>
      </c>
      <c r="G54" s="707" t="str">
        <f>+VLOOKUP($A54,Datos!$F$11:$N$130,3,FALSE)</f>
        <v xml:space="preserve"> </v>
      </c>
      <c r="H54" s="826">
        <f>+VLOOKUP($A54,Datos!$F$11:$N$130,7,FALSE)</f>
        <v>9.8711859999999992E-4</v>
      </c>
      <c r="I54" s="825">
        <f>+VLOOKUP($A54,Datos!$F$11:$N$130,5,FALSE)*1000</f>
        <v>113098</v>
      </c>
      <c r="J54" s="824">
        <f t="shared" si="4"/>
        <v>2637702.4700000002</v>
      </c>
      <c r="K54" s="823">
        <f t="shared" si="5"/>
        <v>1</v>
      </c>
      <c r="L54" s="810">
        <f>+VLOOKUP($A54,Datos!F$11:K$130,6,FALSE)*1000</f>
        <v>113098</v>
      </c>
      <c r="M54" s="1420">
        <f t="shared" si="0"/>
        <v>113098</v>
      </c>
      <c r="N54" s="822">
        <f t="shared" si="1"/>
        <v>91259.544907182935</v>
      </c>
      <c r="O54" s="821">
        <f>+IF(VLOOKUP($A54,Datos!$F$11:$N$130,9,FALSE)="CR",Datos!$R$5,H54)</f>
        <v>9.8711859999999992E-4</v>
      </c>
      <c r="P54" s="1414" t="str">
        <f>+IF(VLOOKUP($A54,Datos!$F$11:$N$130,9,FALSE)="CR","(*)","")</f>
        <v/>
      </c>
      <c r="Q54" s="731"/>
      <c r="R54" s="707"/>
      <c r="S54" s="826"/>
      <c r="T54" s="825"/>
      <c r="U54" s="824"/>
      <c r="V54" s="823"/>
      <c r="W54" s="810"/>
      <c r="X54" s="1420"/>
      <c r="Y54" s="822"/>
      <c r="Z54" s="821"/>
      <c r="AA54" s="1414"/>
      <c r="AB54" s="793"/>
      <c r="AC54" s="791"/>
      <c r="AD54" s="791"/>
    </row>
    <row r="55" spans="1:30">
      <c r="A55" s="391">
        <v>7</v>
      </c>
      <c r="B55" s="391">
        <v>9.8711859999999992E-4</v>
      </c>
      <c r="C55" s="391" t="s">
        <v>601</v>
      </c>
      <c r="D55" s="797" t="s">
        <v>586</v>
      </c>
      <c r="E55" s="708"/>
      <c r="F55" s="731" t="str">
        <f>+VLOOKUP($A55,Datos!$F$11:$N$130,2,FALSE)</f>
        <v>SAN IGNACIO</v>
      </c>
      <c r="G55" s="707" t="str">
        <f>+VLOOKUP($A55,Datos!$F$11:$N$130,3,FALSE)</f>
        <v xml:space="preserve"> </v>
      </c>
      <c r="H55" s="826">
        <f>+VLOOKUP($A55,Datos!$F$11:$N$130,7,FALSE)</f>
        <v>9.8711859999999992E-4</v>
      </c>
      <c r="I55" s="825">
        <f>+VLOOKUP($A55,Datos!$F$11:$N$130,5,FALSE)*1000</f>
        <v>422</v>
      </c>
      <c r="J55" s="824">
        <f t="shared" si="4"/>
        <v>2638124.4700000002</v>
      </c>
      <c r="K55" s="823">
        <f t="shared" si="5"/>
        <v>1</v>
      </c>
      <c r="L55" s="810">
        <f>+VLOOKUP($A55,Datos!F$11:K$130,6,FALSE)*1000</f>
        <v>422</v>
      </c>
      <c r="M55" s="1420">
        <f t="shared" si="0"/>
        <v>422</v>
      </c>
      <c r="N55" s="822">
        <f t="shared" si="1"/>
        <v>340.51466825966151</v>
      </c>
      <c r="O55" s="821">
        <f>+IF(VLOOKUP($A55,Datos!$F$11:$N$130,9,FALSE)="CR",Datos!$R$5,H55)</f>
        <v>9.8711859999999992E-4</v>
      </c>
      <c r="P55" s="1414" t="str">
        <f>+IF(VLOOKUP($A55,Datos!$F$11:$N$130,9,FALSE)="CR","(*)","")</f>
        <v/>
      </c>
      <c r="Q55" s="731"/>
      <c r="R55" s="707"/>
      <c r="S55" s="826"/>
      <c r="T55" s="825"/>
      <c r="U55" s="824"/>
      <c r="V55" s="823"/>
      <c r="W55" s="810"/>
      <c r="X55" s="1420"/>
      <c r="Y55" s="822"/>
      <c r="Z55" s="821"/>
      <c r="AA55" s="1414"/>
      <c r="AB55" s="793"/>
      <c r="AC55" s="791"/>
      <c r="AD55" s="791"/>
    </row>
    <row r="56" spans="1:30">
      <c r="A56" s="391">
        <v>15</v>
      </c>
      <c r="B56" s="391">
        <v>9.8711859999999992E-4</v>
      </c>
      <c r="C56" s="391" t="s">
        <v>628</v>
      </c>
      <c r="D56" s="797" t="s">
        <v>586</v>
      </c>
      <c r="E56" s="708"/>
      <c r="F56" s="731" t="str">
        <f>+VLOOKUP($A56,Datos!$F$11:$N$130,2,FALSE)</f>
        <v>YANANGO</v>
      </c>
      <c r="G56" s="707" t="str">
        <f>+VLOOKUP($A56,Datos!$F$11:$N$130,3,FALSE)</f>
        <v xml:space="preserve"> </v>
      </c>
      <c r="H56" s="826">
        <f>+VLOOKUP($A56,Datos!$F$11:$N$130,7,FALSE)</f>
        <v>9.8711859999999992E-4</v>
      </c>
      <c r="I56" s="825">
        <f>+VLOOKUP($A56,Datos!$F$11:$N$130,5,FALSE)*1000</f>
        <v>42607</v>
      </c>
      <c r="J56" s="824">
        <f t="shared" si="4"/>
        <v>2680731.4700000002</v>
      </c>
      <c r="K56" s="823">
        <f t="shared" si="5"/>
        <v>1</v>
      </c>
      <c r="L56" s="810">
        <f>+VLOOKUP($A56,Datos!F$11:K$130,6,FALSE)*1000</f>
        <v>14438</v>
      </c>
      <c r="M56" s="1420">
        <f t="shared" si="0"/>
        <v>14438</v>
      </c>
      <c r="N56" s="822">
        <f t="shared" si="1"/>
        <v>11650.120332542638</v>
      </c>
      <c r="O56" s="821">
        <f>+IF(VLOOKUP($A56,Datos!$F$11:$N$130,9,FALSE)="CR",Datos!$R$5,H56)</f>
        <v>9.8711859999999992E-4</v>
      </c>
      <c r="P56" s="1414" t="str">
        <f>+IF(VLOOKUP($A56,Datos!$F$11:$N$130,9,FALSE)="CR","(*)","")</f>
        <v/>
      </c>
      <c r="Q56" s="731"/>
      <c r="R56" s="707"/>
      <c r="S56" s="826"/>
      <c r="T56" s="825"/>
      <c r="U56" s="824"/>
      <c r="V56" s="823"/>
      <c r="W56" s="810"/>
      <c r="X56" s="1420"/>
      <c r="Y56" s="822"/>
      <c r="Z56" s="821"/>
      <c r="AA56" s="1414"/>
      <c r="AB56" s="793"/>
      <c r="AC56" s="791"/>
      <c r="AD56" s="791"/>
    </row>
    <row r="57" spans="1:30">
      <c r="A57" s="391">
        <v>44</v>
      </c>
      <c r="B57" s="391">
        <v>9.8711859999999992E-4</v>
      </c>
      <c r="C57" s="391" t="s">
        <v>708</v>
      </c>
      <c r="D57" s="797" t="s">
        <v>586</v>
      </c>
      <c r="E57" s="708"/>
      <c r="F57" s="731" t="str">
        <f>+VLOOKUP($A57,Datos!$F$11:$N$130,2,FALSE)</f>
        <v>YAUPI</v>
      </c>
      <c r="G57" s="707" t="str">
        <f>+VLOOKUP($A57,Datos!$F$11:$N$130,3,FALSE)</f>
        <v xml:space="preserve"> </v>
      </c>
      <c r="H57" s="826">
        <f>+VLOOKUP($A57,Datos!$F$11:$N$130,7,FALSE)</f>
        <v>9.8711859999999992E-4</v>
      </c>
      <c r="I57" s="825">
        <f>+VLOOKUP($A57,Datos!$F$11:$N$130,5,FALSE)*1000</f>
        <v>112679</v>
      </c>
      <c r="J57" s="824">
        <f t="shared" si="4"/>
        <v>2793410.47</v>
      </c>
      <c r="K57" s="823">
        <f t="shared" si="5"/>
        <v>1</v>
      </c>
      <c r="L57" s="810">
        <f>+VLOOKUP($A57,Datos!F$11:K$130,6,FALSE)*1000</f>
        <v>112679</v>
      </c>
      <c r="M57" s="1420">
        <f t="shared" si="0"/>
        <v>112679</v>
      </c>
      <c r="N57" s="822">
        <f t="shared" si="1"/>
        <v>90921.450959313748</v>
      </c>
      <c r="O57" s="821">
        <f>+IF(VLOOKUP($A57,Datos!$F$11:$N$130,9,FALSE)="CR",Datos!$R$5,H57)</f>
        <v>9.8711859999999992E-4</v>
      </c>
      <c r="P57" s="1414" t="str">
        <f>+IF(VLOOKUP($A57,Datos!$F$11:$N$130,9,FALSE)="CR","(*)","")</f>
        <v/>
      </c>
      <c r="Q57" s="731"/>
      <c r="R57" s="707"/>
      <c r="S57" s="826"/>
      <c r="T57" s="825"/>
      <c r="U57" s="824"/>
      <c r="V57" s="823"/>
      <c r="W57" s="810"/>
      <c r="X57" s="1420"/>
      <c r="Y57" s="822"/>
      <c r="Z57" s="821"/>
      <c r="AA57" s="1414"/>
      <c r="AB57" s="793"/>
      <c r="AC57" s="791"/>
      <c r="AD57" s="791"/>
    </row>
    <row r="58" spans="1:30">
      <c r="A58" s="391">
        <v>91</v>
      </c>
      <c r="B58" s="391">
        <v>9.8711859999999992E-4</v>
      </c>
      <c r="C58" s="391" t="s">
        <v>810</v>
      </c>
      <c r="D58" s="797" t="s">
        <v>586</v>
      </c>
      <c r="E58" s="708"/>
      <c r="F58" s="731" t="str">
        <f>+VLOOKUP($A58,Datos!$F$11:$N$130,2,FALSE)</f>
        <v>YUNCAN</v>
      </c>
      <c r="G58" s="707" t="str">
        <f>+VLOOKUP($A58,Datos!$F$11:$N$130,3,FALSE)</f>
        <v xml:space="preserve"> </v>
      </c>
      <c r="H58" s="826">
        <f>+VLOOKUP($A58,Datos!$F$11:$N$130,7,FALSE)</f>
        <v>9.8711859999999992E-4</v>
      </c>
      <c r="I58" s="825">
        <f>+VLOOKUP($A58,Datos!$F$11:$N$130,5,FALSE)*1000</f>
        <v>136760</v>
      </c>
      <c r="J58" s="824">
        <f t="shared" si="4"/>
        <v>2930170.47</v>
      </c>
      <c r="K58" s="823">
        <f t="shared" si="5"/>
        <v>1</v>
      </c>
      <c r="L58" s="810">
        <f>+VLOOKUP($A58,Datos!F$11:K$130,6,FALSE)*1000</f>
        <v>136760</v>
      </c>
      <c r="M58" s="1420">
        <f t="shared" si="0"/>
        <v>136760</v>
      </c>
      <c r="N58" s="822">
        <f t="shared" si="1"/>
        <v>110352.5735336287</v>
      </c>
      <c r="O58" s="821">
        <f>+IF(VLOOKUP($A58,Datos!$F$11:$N$130,9,FALSE)="CR",Datos!$R$5,H58)</f>
        <v>9.8711859999999992E-4</v>
      </c>
      <c r="P58" s="1414" t="str">
        <f>+IF(VLOOKUP($A58,Datos!$F$11:$N$130,9,FALSE)="CR","(*)","")</f>
        <v/>
      </c>
      <c r="Q58" s="731"/>
      <c r="R58" s="707"/>
      <c r="S58" s="826"/>
      <c r="T58" s="825"/>
      <c r="U58" s="824"/>
      <c r="V58" s="823"/>
      <c r="W58" s="810"/>
      <c r="X58" s="1420"/>
      <c r="Y58" s="822"/>
      <c r="Z58" s="821"/>
      <c r="AA58" s="1414"/>
      <c r="AB58" s="793"/>
      <c r="AC58" s="791"/>
      <c r="AD58" s="791"/>
    </row>
    <row r="59" spans="1:30">
      <c r="A59" s="391">
        <v>28</v>
      </c>
      <c r="B59" s="391">
        <v>3.0035097767999999E-3</v>
      </c>
      <c r="C59" s="391" t="s">
        <v>670</v>
      </c>
      <c r="D59" s="797" t="s">
        <v>586</v>
      </c>
      <c r="E59" s="708"/>
      <c r="F59" s="731" t="str">
        <f>+VLOOKUP($A59,Datos!$F$11:$N$130,2,FALSE)</f>
        <v>CAÑON DEL PATO</v>
      </c>
      <c r="G59" s="707" t="str">
        <f>+VLOOKUP($A59,Datos!$F$11:$N$130,3,FALSE)</f>
        <v xml:space="preserve"> </v>
      </c>
      <c r="H59" s="826">
        <f>+VLOOKUP($A59,Datos!$F$11:$N$130,7,FALSE)</f>
        <v>3.0035097767999999E-3</v>
      </c>
      <c r="I59" s="825">
        <f>+VLOOKUP($A59,Datos!$F$11:$N$130,5,FALSE)*1000</f>
        <v>263491</v>
      </c>
      <c r="J59" s="824">
        <f t="shared" si="4"/>
        <v>3193661.47</v>
      </c>
      <c r="K59" s="823">
        <f t="shared" si="5"/>
        <v>1</v>
      </c>
      <c r="L59" s="810">
        <f>+VLOOKUP($A59,Datos!F$11:K$130,6,FALSE)*1000</f>
        <v>259334</v>
      </c>
      <c r="M59" s="1420">
        <f t="shared" si="0"/>
        <v>259334</v>
      </c>
      <c r="N59" s="822">
        <f t="shared" si="1"/>
        <v>209258.36724751437</v>
      </c>
      <c r="O59" s="821">
        <f>+IF(VLOOKUP($A59,Datos!$F$11:$N$130,9,FALSE)="CR",Datos!$R$5,H59)</f>
        <v>3.0035097767999999E-3</v>
      </c>
      <c r="P59" s="1414" t="str">
        <f>+IF(VLOOKUP($A59,Datos!$F$11:$N$130,9,FALSE)="CR","(*)","")</f>
        <v/>
      </c>
      <c r="Q59" s="731"/>
      <c r="R59" s="707"/>
      <c r="S59" s="826"/>
      <c r="T59" s="825"/>
      <c r="U59" s="824"/>
      <c r="V59" s="823"/>
      <c r="W59" s="810"/>
      <c r="X59" s="1420"/>
      <c r="Y59" s="822"/>
      <c r="Z59" s="821"/>
      <c r="AA59" s="1414"/>
      <c r="AB59" s="793"/>
      <c r="AC59" s="791"/>
      <c r="AD59" s="791"/>
    </row>
    <row r="60" spans="1:30">
      <c r="A60" s="391">
        <v>94</v>
      </c>
      <c r="B60" s="391">
        <v>9.0045491999999998E-3</v>
      </c>
      <c r="C60" s="391" t="s">
        <v>812</v>
      </c>
      <c r="D60" s="797" t="s">
        <v>815</v>
      </c>
      <c r="E60" s="708"/>
      <c r="F60" s="731" t="str">
        <f>+VLOOKUP($A60,Datos!$F$11:$N$130,2,FALSE)</f>
        <v>CHILCA</v>
      </c>
      <c r="G60" s="707" t="str">
        <f>+VLOOKUP($A60,Datos!$F$11:$N$130,3,FALSE)</f>
        <v>TG3</v>
      </c>
      <c r="H60" s="826">
        <f>+VLOOKUP($A60,Datos!$F$11:$N$130,7,FALSE)</f>
        <v>9.0045491999999998E-3</v>
      </c>
      <c r="I60" s="825">
        <f>+VLOOKUP($A60,Datos!$F$11:$N$130,5,FALSE)*1000</f>
        <v>194194.6</v>
      </c>
      <c r="J60" s="824">
        <f t="shared" si="4"/>
        <v>3387856.0700000003</v>
      </c>
      <c r="K60" s="823">
        <f t="shared" si="5"/>
        <v>1</v>
      </c>
      <c r="L60" s="810">
        <f>+VLOOKUP($A60,Datos!F$11:K$130,6,FALSE)*1000</f>
        <v>189693.94311673508</v>
      </c>
      <c r="M60" s="1420">
        <f t="shared" si="0"/>
        <v>189693.94311673508</v>
      </c>
      <c r="N60" s="822">
        <f t="shared" si="1"/>
        <v>153065.33201720889</v>
      </c>
      <c r="O60" s="821">
        <f>+IF(VLOOKUP($A60,Datos!$F$11:$N$130,9,FALSE)="CR",Datos!$R$5,H60)</f>
        <v>9.0045491999999998E-3</v>
      </c>
      <c r="P60" s="1414" t="str">
        <f>+IF(VLOOKUP($A60,Datos!$F$11:$N$130,9,FALSE)="CR","(*)","")</f>
        <v/>
      </c>
      <c r="Q60" s="731"/>
      <c r="R60" s="707"/>
      <c r="S60" s="826"/>
      <c r="T60" s="825"/>
      <c r="U60" s="824"/>
      <c r="V60" s="823"/>
      <c r="W60" s="810"/>
      <c r="X60" s="1420"/>
      <c r="Y60" s="822"/>
      <c r="Z60" s="821"/>
      <c r="AA60" s="1414"/>
      <c r="AB60" s="793"/>
      <c r="AC60" s="791"/>
      <c r="AD60" s="791"/>
    </row>
    <row r="61" spans="1:30">
      <c r="A61" s="391">
        <v>98</v>
      </c>
      <c r="B61" s="391">
        <v>1.03085126E-2</v>
      </c>
      <c r="C61" s="391" t="s">
        <v>430</v>
      </c>
      <c r="D61" s="797" t="s">
        <v>815</v>
      </c>
      <c r="E61" s="708"/>
      <c r="F61" s="731" t="str">
        <f>+VLOOKUP($A61,Datos!$F$11:$N$130,2,FALSE)</f>
        <v>KALLPA</v>
      </c>
      <c r="G61" s="707" t="str">
        <f>+VLOOKUP($A61,Datos!$F$11:$N$130,3,FALSE)</f>
        <v>TG3</v>
      </c>
      <c r="H61" s="826">
        <f>+VLOOKUP($A61,Datos!$F$11:$N$130,7,FALSE)</f>
        <v>1.03085126E-2</v>
      </c>
      <c r="I61" s="825">
        <f>+VLOOKUP($A61,Datos!$F$11:$N$130,5,FALSE)*1000</f>
        <v>197844</v>
      </c>
      <c r="J61" s="824">
        <f t="shared" si="4"/>
        <v>3585700.0700000003</v>
      </c>
      <c r="K61" s="823">
        <f t="shared" si="5"/>
        <v>1</v>
      </c>
      <c r="L61" s="810">
        <f>+VLOOKUP($A61,Datos!F$11:K$130,6,FALSE)*1000</f>
        <v>195480.51750478795</v>
      </c>
      <c r="M61" s="1420">
        <f t="shared" si="0"/>
        <v>195480.51750478795</v>
      </c>
      <c r="N61" s="822">
        <f t="shared" si="1"/>
        <v>157734.55822125552</v>
      </c>
      <c r="O61" s="821">
        <f>+IF(VLOOKUP($A61,Datos!$F$11:$N$130,9,FALSE)="CR",Datos!$R$5,H61)</f>
        <v>1.03085126E-2</v>
      </c>
      <c r="P61" s="1414" t="str">
        <f>+IF(VLOOKUP($A61,Datos!$F$11:$N$130,9,FALSE)="CR","(*)","")</f>
        <v/>
      </c>
      <c r="Q61" s="731"/>
      <c r="R61" s="707"/>
      <c r="S61" s="826"/>
      <c r="T61" s="825"/>
      <c r="U61" s="824"/>
      <c r="V61" s="823"/>
      <c r="W61" s="810"/>
      <c r="X61" s="1420"/>
      <c r="Y61" s="822"/>
      <c r="Z61" s="821"/>
      <c r="AA61" s="1414"/>
      <c r="AB61" s="793"/>
      <c r="AC61" s="791"/>
      <c r="AD61" s="791"/>
    </row>
    <row r="62" spans="1:30">
      <c r="A62" s="391">
        <v>97</v>
      </c>
      <c r="B62" s="391">
        <v>1.0634305600000001E-2</v>
      </c>
      <c r="C62" s="391" t="s">
        <v>430</v>
      </c>
      <c r="D62" s="797" t="s">
        <v>753</v>
      </c>
      <c r="E62" s="708"/>
      <c r="F62" s="731" t="str">
        <f>+VLOOKUP($A62,Datos!$F$11:$N$130,2,FALSE)</f>
        <v>KALLPA</v>
      </c>
      <c r="G62" s="707" t="str">
        <f>+VLOOKUP($A62,Datos!$F$11:$N$130,3,FALSE)</f>
        <v>TG2</v>
      </c>
      <c r="H62" s="826">
        <f>+VLOOKUP($A62,Datos!$F$11:$N$130,7,FALSE)</f>
        <v>1.0634305600000001E-2</v>
      </c>
      <c r="I62" s="825">
        <f>+VLOOKUP($A62,Datos!$F$11:$N$130,5,FALSE)*1000</f>
        <v>193515.9</v>
      </c>
      <c r="J62" s="824">
        <f t="shared" si="4"/>
        <v>3779215.97</v>
      </c>
      <c r="K62" s="823">
        <f t="shared" si="5"/>
        <v>1</v>
      </c>
      <c r="L62" s="810">
        <f>+VLOOKUP($A62,Datos!F$11:K$130,6,FALSE)*1000</f>
        <v>192986.44473324213</v>
      </c>
      <c r="M62" s="1420">
        <f t="shared" si="0"/>
        <v>192986.44473324213</v>
      </c>
      <c r="N62" s="822">
        <f t="shared" si="1"/>
        <v>155722.07395012191</v>
      </c>
      <c r="O62" s="821">
        <f>+IF(VLOOKUP($A62,Datos!$F$11:$N$130,9,FALSE)="CR",Datos!$R$5,H62)</f>
        <v>1.0634305600000001E-2</v>
      </c>
      <c r="P62" s="1414" t="str">
        <f>+IF(VLOOKUP($A62,Datos!$F$11:$N$130,9,FALSE)="CR","(*)","")</f>
        <v/>
      </c>
      <c r="Q62" s="731"/>
      <c r="R62" s="707"/>
      <c r="S62" s="826"/>
      <c r="T62" s="825"/>
      <c r="U62" s="824"/>
      <c r="V62" s="823"/>
      <c r="W62" s="810"/>
      <c r="X62" s="1420"/>
      <c r="Y62" s="822"/>
      <c r="Z62" s="821"/>
      <c r="AA62" s="1414"/>
      <c r="AB62" s="793"/>
      <c r="AC62" s="791"/>
      <c r="AD62" s="791"/>
    </row>
    <row r="63" spans="1:30">
      <c r="A63" s="391">
        <v>92</v>
      </c>
      <c r="B63" s="391">
        <v>1.1638328399999998E-2</v>
      </c>
      <c r="C63" s="391" t="s">
        <v>812</v>
      </c>
      <c r="D63" s="797" t="s">
        <v>697</v>
      </c>
      <c r="E63" s="708"/>
      <c r="F63" s="731" t="str">
        <f>+VLOOKUP($A63,Datos!$F$11:$N$130,2,FALSE)</f>
        <v>CHILCA</v>
      </c>
      <c r="G63" s="707" t="str">
        <f>+VLOOKUP($A63,Datos!$F$11:$N$130,3,FALSE)</f>
        <v>TG1</v>
      </c>
      <c r="H63" s="826">
        <f>+VLOOKUP($A63,Datos!$F$11:$N$130,7,FALSE)</f>
        <v>1.1638328399999998E-2</v>
      </c>
      <c r="I63" s="825">
        <f>+VLOOKUP($A63,Datos!$F$11:$N$130,5,FALSE)*1000</f>
        <v>171463.8</v>
      </c>
      <c r="J63" s="824">
        <f t="shared" si="4"/>
        <v>3950679.77</v>
      </c>
      <c r="K63" s="823">
        <f t="shared" si="5"/>
        <v>1</v>
      </c>
      <c r="L63" s="810">
        <f>+VLOOKUP($A63,Datos!F$11:K$130,6,FALSE)*1000</f>
        <v>171229.23939808478</v>
      </c>
      <c r="M63" s="1420">
        <f t="shared" si="0"/>
        <v>171229.23939808478</v>
      </c>
      <c r="N63" s="822">
        <f t="shared" si="1"/>
        <v>138166.03708529149</v>
      </c>
      <c r="O63" s="821">
        <f>+IF(VLOOKUP($A63,Datos!$F$11:$N$130,9,FALSE)="CR",Datos!$R$5,H63)</f>
        <v>1.1638328399999998E-2</v>
      </c>
      <c r="P63" s="1414" t="str">
        <f>+IF(VLOOKUP($A63,Datos!$F$11:$N$130,9,FALSE)="CR","(*)","")</f>
        <v/>
      </c>
      <c r="Q63" s="731"/>
      <c r="R63" s="707"/>
      <c r="S63" s="826"/>
      <c r="T63" s="825"/>
      <c r="U63" s="824"/>
      <c r="V63" s="823"/>
      <c r="W63" s="810"/>
      <c r="X63" s="1420"/>
      <c r="Y63" s="822"/>
      <c r="Z63" s="821"/>
      <c r="AA63" s="1414"/>
      <c r="AB63" s="793"/>
      <c r="AC63" s="791"/>
      <c r="AD63" s="791"/>
    </row>
    <row r="64" spans="1:30">
      <c r="A64" s="391">
        <v>96</v>
      </c>
      <c r="B64" s="391">
        <v>1.17995102E-2</v>
      </c>
      <c r="C64" s="391" t="s">
        <v>430</v>
      </c>
      <c r="D64" s="797" t="s">
        <v>697</v>
      </c>
      <c r="E64" s="708"/>
      <c r="F64" s="731" t="str">
        <f>+VLOOKUP($A64,Datos!$F$11:$N$130,2,FALSE)</f>
        <v>KALLPA</v>
      </c>
      <c r="G64" s="707" t="str">
        <f>+VLOOKUP($A64,Datos!$F$11:$N$130,3,FALSE)</f>
        <v>TG1</v>
      </c>
      <c r="H64" s="826">
        <f>+VLOOKUP($A64,Datos!$F$11:$N$130,7,FALSE)</f>
        <v>1.17995102E-2</v>
      </c>
      <c r="I64" s="825">
        <f>+VLOOKUP($A64,Datos!$F$11:$N$130,5,FALSE)*1000</f>
        <v>189868</v>
      </c>
      <c r="J64" s="824">
        <f t="shared" si="4"/>
        <v>4140547.77</v>
      </c>
      <c r="K64" s="823">
        <f t="shared" si="5"/>
        <v>1</v>
      </c>
      <c r="L64" s="810">
        <f>+VLOOKUP($A64,Datos!F$11:K$130,6,FALSE)*1000</f>
        <v>189272.04708922328</v>
      </c>
      <c r="M64" s="1420">
        <f t="shared" si="0"/>
        <v>189272.04708922328</v>
      </c>
      <c r="N64" s="822">
        <f t="shared" si="1"/>
        <v>152724.90124505665</v>
      </c>
      <c r="O64" s="821">
        <f>+IF(VLOOKUP($A64,Datos!$F$11:$N$130,9,FALSE)="CR",Datos!$R$5,H64)</f>
        <v>1.17995102E-2</v>
      </c>
      <c r="P64" s="1414" t="str">
        <f>+IF(VLOOKUP($A64,Datos!$F$11:$N$130,9,FALSE)="CR","(*)","")</f>
        <v/>
      </c>
      <c r="Q64" s="731"/>
      <c r="R64" s="707"/>
      <c r="S64" s="826"/>
      <c r="T64" s="825"/>
      <c r="U64" s="824"/>
      <c r="V64" s="823"/>
      <c r="W64" s="810"/>
      <c r="X64" s="1420"/>
      <c r="Y64" s="822"/>
      <c r="Z64" s="821"/>
      <c r="AA64" s="1414"/>
      <c r="AB64" s="793"/>
      <c r="AC64" s="791"/>
      <c r="AD64" s="791"/>
    </row>
    <row r="65" spans="1:30">
      <c r="A65" s="391">
        <v>93</v>
      </c>
      <c r="B65" s="391">
        <v>1.18377612E-2</v>
      </c>
      <c r="C65" s="391" t="s">
        <v>812</v>
      </c>
      <c r="D65" s="797" t="s">
        <v>753</v>
      </c>
      <c r="E65" s="708"/>
      <c r="F65" s="731" t="str">
        <f>+VLOOKUP($A65,Datos!$F$11:$N$130,2,FALSE)</f>
        <v>CHILCA</v>
      </c>
      <c r="G65" s="707" t="str">
        <f>+VLOOKUP($A65,Datos!$F$11:$N$130,3,FALSE)</f>
        <v>TG2</v>
      </c>
      <c r="H65" s="826">
        <f>+VLOOKUP($A65,Datos!$F$11:$N$130,7,FALSE)</f>
        <v>1.18377612E-2</v>
      </c>
      <c r="I65" s="825">
        <f>+VLOOKUP($A65,Datos!$F$11:$N$130,5,FALSE)*1000</f>
        <v>170277</v>
      </c>
      <c r="J65" s="824">
        <f t="shared" si="4"/>
        <v>4310824.7699999996</v>
      </c>
      <c r="K65" s="823">
        <f t="shared" si="5"/>
        <v>1</v>
      </c>
      <c r="L65" s="810">
        <f>+VLOOKUP($A65,Datos!F$11:K$130,6,FALSE)*1000</f>
        <v>169443.60291837665</v>
      </c>
      <c r="M65" s="1420">
        <f t="shared" si="0"/>
        <v>169443.60291837665</v>
      </c>
      <c r="N65" s="822">
        <f t="shared" si="1"/>
        <v>136725.19487315838</v>
      </c>
      <c r="O65" s="821">
        <f>+IF(VLOOKUP($A65,Datos!$F$11:$N$130,9,FALSE)="CR",Datos!$R$5,H65)</f>
        <v>1.18377612E-2</v>
      </c>
      <c r="P65" s="1414" t="str">
        <f>+IF(VLOOKUP($A65,Datos!$F$11:$N$130,9,FALSE)="CR","(*)","")</f>
        <v/>
      </c>
      <c r="Q65" s="731"/>
      <c r="R65" s="707"/>
      <c r="S65" s="826"/>
      <c r="T65" s="825"/>
      <c r="U65" s="824"/>
      <c r="V65" s="823"/>
      <c r="W65" s="810"/>
      <c r="X65" s="1420"/>
      <c r="Y65" s="822"/>
      <c r="Z65" s="821"/>
      <c r="AA65" s="1414"/>
      <c r="AB65" s="793"/>
      <c r="AC65" s="791"/>
      <c r="AD65" s="791"/>
    </row>
    <row r="66" spans="1:30">
      <c r="A66" s="391">
        <v>80</v>
      </c>
      <c r="B66" s="391">
        <v>2.1727340607621725E-2</v>
      </c>
      <c r="C66" s="391" t="s">
        <v>792</v>
      </c>
      <c r="D66" s="797" t="s">
        <v>793</v>
      </c>
      <c r="E66" s="708"/>
      <c r="F66" s="731" t="str">
        <f>+VLOOKUP($A66,Datos!$F$11:$N$130,2,FALSE)</f>
        <v>INDEPENDENCIA</v>
      </c>
      <c r="G66" s="707" t="str">
        <f>+VLOOKUP($A66,Datos!$F$11:$N$130,3,FALSE)</f>
        <v>WARTSILA1</v>
      </c>
      <c r="H66" s="826">
        <f>+VLOOKUP($A66,Datos!$F$11:$N$130,7,FALSE)</f>
        <v>2.1727340607621725E-2</v>
      </c>
      <c r="I66" s="825">
        <f>+VLOOKUP($A66,Datos!$F$11:$N$130,5,FALSE)*1000</f>
        <v>5742</v>
      </c>
      <c r="J66" s="824">
        <f t="shared" si="4"/>
        <v>4316566.7699999996</v>
      </c>
      <c r="K66" s="823">
        <f t="shared" si="5"/>
        <v>1</v>
      </c>
      <c r="L66" s="810">
        <f>+VLOOKUP($A66,Datos!F$11:K$130,6,FALSE)*1000</f>
        <v>5666.1486766603875</v>
      </c>
      <c r="M66" s="1420">
        <f t="shared" si="0"/>
        <v>5666.1486766603875</v>
      </c>
      <c r="N66" s="822">
        <f t="shared" si="1"/>
        <v>4572.0538790116871</v>
      </c>
      <c r="O66" s="821">
        <f>+IF(VLOOKUP($A66,Datos!$F$11:$N$130,9,FALSE)="CR",Datos!$R$5,H66)</f>
        <v>2.1727340607621725E-2</v>
      </c>
      <c r="P66" s="1414" t="str">
        <f>+IF(VLOOKUP($A66,Datos!$F$11:$N$130,9,FALSE)="CR","(*)","")</f>
        <v/>
      </c>
      <c r="Q66" s="731"/>
      <c r="R66" s="707"/>
      <c r="S66" s="826"/>
      <c r="T66" s="825"/>
      <c r="U66" s="824"/>
      <c r="V66" s="823"/>
      <c r="W66" s="810"/>
      <c r="X66" s="1420"/>
      <c r="Y66" s="822"/>
      <c r="Z66" s="821"/>
      <c r="AA66" s="1414"/>
      <c r="AB66" s="793"/>
      <c r="AC66" s="791"/>
      <c r="AD66" s="791"/>
    </row>
    <row r="67" spans="1:30">
      <c r="A67" s="391">
        <v>81</v>
      </c>
      <c r="B67" s="391">
        <v>2.1727340607621725E-2</v>
      </c>
      <c r="C67" s="391" t="s">
        <v>792</v>
      </c>
      <c r="D67" s="797" t="s">
        <v>795</v>
      </c>
      <c r="E67" s="708"/>
      <c r="F67" s="731" t="str">
        <f>+VLOOKUP($A67,Datos!$F$11:$N$130,2,FALSE)</f>
        <v>INDEPENDENCIA</v>
      </c>
      <c r="G67" s="707" t="str">
        <f>+VLOOKUP($A67,Datos!$F$11:$N$130,3,FALSE)</f>
        <v>WARTSILA2</v>
      </c>
      <c r="H67" s="826">
        <f>+VLOOKUP($A67,Datos!$F$11:$N$130,7,FALSE)</f>
        <v>2.1727340607621725E-2</v>
      </c>
      <c r="I67" s="825">
        <f>+VLOOKUP($A67,Datos!$F$11:$N$130,5,FALSE)*1000</f>
        <v>5750</v>
      </c>
      <c r="J67" s="824">
        <f t="shared" si="4"/>
        <v>4322316.7699999996</v>
      </c>
      <c r="K67" s="823">
        <f t="shared" si="5"/>
        <v>1</v>
      </c>
      <c r="L67" s="810">
        <f>+VLOOKUP($A67,Datos!F$11:K$130,6,FALSE)*1000</f>
        <v>5596.7500681739748</v>
      </c>
      <c r="M67" s="1420">
        <f t="shared" si="0"/>
        <v>5596.7500681739748</v>
      </c>
      <c r="N67" s="822">
        <f t="shared" si="1"/>
        <v>4516.0556701338837</v>
      </c>
      <c r="O67" s="821">
        <f>+IF(VLOOKUP($A67,Datos!$F$11:$N$130,9,FALSE)="CR",Datos!$R$5,H67)</f>
        <v>2.1727340607621725E-2</v>
      </c>
      <c r="P67" s="1414" t="str">
        <f>+IF(VLOOKUP($A67,Datos!$F$11:$N$130,9,FALSE)="CR","(*)","")</f>
        <v/>
      </c>
      <c r="Q67" s="731"/>
      <c r="R67" s="707"/>
      <c r="S67" s="826"/>
      <c r="T67" s="825"/>
      <c r="U67" s="824"/>
      <c r="V67" s="823"/>
      <c r="W67" s="810"/>
      <c r="X67" s="1420"/>
      <c r="Y67" s="822"/>
      <c r="Z67" s="821"/>
      <c r="AA67" s="1414"/>
      <c r="AB67" s="793"/>
      <c r="AC67" s="791"/>
      <c r="AD67" s="791"/>
    </row>
    <row r="68" spans="1:30">
      <c r="A68" s="391">
        <v>82</v>
      </c>
      <c r="B68" s="391">
        <v>2.1727340607621725E-2</v>
      </c>
      <c r="C68" s="391" t="s">
        <v>792</v>
      </c>
      <c r="D68" s="797" t="s">
        <v>796</v>
      </c>
      <c r="E68" s="708"/>
      <c r="F68" s="731" t="str">
        <f>+VLOOKUP($A68,Datos!$F$11:$N$130,2,FALSE)</f>
        <v>INDEPENDENCIA</v>
      </c>
      <c r="G68" s="707" t="str">
        <f>+VLOOKUP($A68,Datos!$F$11:$N$130,3,FALSE)</f>
        <v>WARTSILA3</v>
      </c>
      <c r="H68" s="826">
        <f>+VLOOKUP($A68,Datos!$F$11:$N$130,7,FALSE)</f>
        <v>2.1727340607621725E-2</v>
      </c>
      <c r="I68" s="825">
        <f>+VLOOKUP($A68,Datos!$F$11:$N$130,5,FALSE)*1000</f>
        <v>5741</v>
      </c>
      <c r="J68" s="824">
        <f t="shared" si="4"/>
        <v>4328057.7699999996</v>
      </c>
      <c r="K68" s="823">
        <f t="shared" si="5"/>
        <v>1</v>
      </c>
      <c r="L68" s="810">
        <f>+VLOOKUP($A68,Datos!F$11:K$130,6,FALSE)*1000</f>
        <v>5657.4297573040985</v>
      </c>
      <c r="M68" s="1420">
        <f t="shared" si="0"/>
        <v>5657.4297573040985</v>
      </c>
      <c r="N68" s="822">
        <f t="shared" si="1"/>
        <v>4565.0185237221385</v>
      </c>
      <c r="O68" s="821">
        <f>+IF(VLOOKUP($A68,Datos!$F$11:$N$130,9,FALSE)="CR",Datos!$R$5,H68)</f>
        <v>2.1727340607621725E-2</v>
      </c>
      <c r="P68" s="1414" t="str">
        <f>+IF(VLOOKUP($A68,Datos!$F$11:$N$130,9,FALSE)="CR","(*)","")</f>
        <v/>
      </c>
      <c r="Q68" s="731"/>
      <c r="R68" s="707"/>
      <c r="S68" s="826"/>
      <c r="T68" s="825"/>
      <c r="U68" s="824"/>
      <c r="V68" s="823"/>
      <c r="W68" s="810"/>
      <c r="X68" s="1420"/>
      <c r="Y68" s="822"/>
      <c r="Z68" s="821"/>
      <c r="AA68" s="1414"/>
      <c r="AB68" s="793"/>
      <c r="AC68" s="791"/>
      <c r="AD68" s="791"/>
    </row>
    <row r="69" spans="1:30">
      <c r="A69" s="391">
        <v>83</v>
      </c>
      <c r="B69" s="391">
        <v>2.1727340607621725E-2</v>
      </c>
      <c r="C69" s="391" t="s">
        <v>792</v>
      </c>
      <c r="D69" s="797" t="s">
        <v>797</v>
      </c>
      <c r="E69" s="708"/>
      <c r="F69" s="731" t="str">
        <f>+VLOOKUP($A69,Datos!$F$11:$N$130,2,FALSE)</f>
        <v>INDEPENDENCIA</v>
      </c>
      <c r="G69" s="707" t="str">
        <f>+VLOOKUP($A69,Datos!$F$11:$N$130,3,FALSE)</f>
        <v>WARTSILA4</v>
      </c>
      <c r="H69" s="826">
        <f>+VLOOKUP($A69,Datos!$F$11:$N$130,7,FALSE)</f>
        <v>2.1727340607621725E-2</v>
      </c>
      <c r="I69" s="825">
        <f>+VLOOKUP($A69,Datos!$F$11:$N$130,5,FALSE)*1000</f>
        <v>5734</v>
      </c>
      <c r="J69" s="824">
        <f t="shared" si="4"/>
        <v>4333791.7699999996</v>
      </c>
      <c r="K69" s="823">
        <f t="shared" si="5"/>
        <v>1</v>
      </c>
      <c r="L69" s="810">
        <f>+VLOOKUP($A69,Datos!F$11:K$130,6,FALSE)*1000</f>
        <v>5626.5198335223604</v>
      </c>
      <c r="M69" s="1420">
        <f t="shared" si="0"/>
        <v>5626.5198335223604</v>
      </c>
      <c r="N69" s="822">
        <f t="shared" si="1"/>
        <v>4540.0770961333474</v>
      </c>
      <c r="O69" s="821">
        <f>+IF(VLOOKUP($A69,Datos!$F$11:$N$130,9,FALSE)="CR",Datos!$R$5,H69)</f>
        <v>2.1727340607621725E-2</v>
      </c>
      <c r="P69" s="1414" t="str">
        <f>+IF(VLOOKUP($A69,Datos!$F$11:$N$130,9,FALSE)="CR","(*)","")</f>
        <v/>
      </c>
      <c r="Q69" s="731"/>
      <c r="R69" s="707"/>
      <c r="S69" s="826"/>
      <c r="T69" s="825"/>
      <c r="U69" s="824"/>
      <c r="V69" s="823"/>
      <c r="W69" s="810"/>
      <c r="X69" s="1420"/>
      <c r="Y69" s="822"/>
      <c r="Z69" s="821"/>
      <c r="AA69" s="1414"/>
      <c r="AB69" s="793"/>
      <c r="AC69" s="791"/>
      <c r="AD69" s="791"/>
    </row>
    <row r="70" spans="1:30">
      <c r="A70" s="391">
        <v>63</v>
      </c>
      <c r="B70" s="391">
        <v>2.3293937304628122E-2</v>
      </c>
      <c r="C70" s="391" t="s">
        <v>751</v>
      </c>
      <c r="D70" s="797" t="s">
        <v>697</v>
      </c>
      <c r="E70" s="708"/>
      <c r="F70" s="731" t="str">
        <f>+VLOOKUP($A70,Datos!$F$11:$N$130,2,FALSE)</f>
        <v xml:space="preserve">PISCO </v>
      </c>
      <c r="G70" s="707" t="str">
        <f>+VLOOKUP($A70,Datos!$F$11:$N$130,3,FALSE)</f>
        <v>TG1</v>
      </c>
      <c r="H70" s="826">
        <f>+VLOOKUP($A70,Datos!$F$11:$N$130,7,FALSE)</f>
        <v>2.3293937304628122E-2</v>
      </c>
      <c r="I70" s="825">
        <f>+VLOOKUP($A70,Datos!$F$11:$N$130,5,FALSE)*1000</f>
        <v>35376</v>
      </c>
      <c r="J70" s="824">
        <f t="shared" si="4"/>
        <v>4369167.7699999996</v>
      </c>
      <c r="K70" s="823">
        <f t="shared" si="5"/>
        <v>1</v>
      </c>
      <c r="L70" s="810">
        <f>+VLOOKUP($A70,Datos!F$11:K$130,6,FALSE)*1000</f>
        <v>33722.624059199996</v>
      </c>
      <c r="M70" s="1420">
        <f t="shared" si="0"/>
        <v>33722.624059199996</v>
      </c>
      <c r="N70" s="822">
        <f t="shared" si="1"/>
        <v>27211.014560103715</v>
      </c>
      <c r="O70" s="821">
        <f>+IF(VLOOKUP($A70,Datos!$F$11:$N$130,9,FALSE)="CR",Datos!$R$5,H70)</f>
        <v>2.3293937304628122E-2</v>
      </c>
      <c r="P70" s="1414" t="str">
        <f>+IF(VLOOKUP($A70,Datos!$F$11:$N$130,9,FALSE)="CR","(*)","")</f>
        <v/>
      </c>
      <c r="Q70" s="723" t="s">
        <v>389</v>
      </c>
      <c r="R70" s="840"/>
      <c r="S70" s="837"/>
      <c r="T70" s="839">
        <f>SUM(I10:I77)+SUM(T10:T69)</f>
        <v>6435533.6699999999</v>
      </c>
      <c r="U70" s="838"/>
      <c r="V70" s="837"/>
      <c r="W70" s="836">
        <f>SUM(L10:L77)+SUM(W10:W69)</f>
        <v>6284753.1089852825</v>
      </c>
      <c r="X70" s="835">
        <f>SUM(M10:M77)+SUM(X10:X69)</f>
        <v>6284753.1089852825</v>
      </c>
      <c r="Y70" s="834">
        <f>SUM(N10:N77)+SUM(Y10:Y69)</f>
        <v>5013854.6243193466</v>
      </c>
      <c r="Z70" s="833"/>
      <c r="AA70" s="1414"/>
      <c r="AB70" s="793"/>
      <c r="AC70" s="791"/>
      <c r="AD70" s="791"/>
    </row>
    <row r="71" spans="1:30">
      <c r="A71" s="391">
        <v>64</v>
      </c>
      <c r="B71" s="391">
        <v>2.3353329429679465E-2</v>
      </c>
      <c r="C71" s="391" t="s">
        <v>751</v>
      </c>
      <c r="D71" s="797" t="s">
        <v>753</v>
      </c>
      <c r="E71" s="708"/>
      <c r="F71" s="731" t="str">
        <f>+VLOOKUP($A71,Datos!$F$11:$N$130,2,FALSE)</f>
        <v xml:space="preserve">PISCO </v>
      </c>
      <c r="G71" s="707" t="str">
        <f>+VLOOKUP($A71,Datos!$F$11:$N$130,3,FALSE)</f>
        <v>TG2</v>
      </c>
      <c r="H71" s="826">
        <f>+VLOOKUP($A71,Datos!$F$11:$N$130,7,FALSE)</f>
        <v>2.3353329429679465E-2</v>
      </c>
      <c r="I71" s="825">
        <f>+VLOOKUP($A71,Datos!$F$11:$N$130,5,FALSE)*1000</f>
        <v>35285</v>
      </c>
      <c r="J71" s="824">
        <f t="shared" si="4"/>
        <v>4404452.7699999996</v>
      </c>
      <c r="K71" s="823">
        <f t="shared" si="5"/>
        <v>1</v>
      </c>
      <c r="L71" s="810">
        <f>+VLOOKUP($A71,Datos!F$11:K$130,6,FALSE)*1000</f>
        <v>34753.088767179623</v>
      </c>
      <c r="M71" s="1420">
        <f t="shared" si="0"/>
        <v>34753.088767179623</v>
      </c>
      <c r="N71" s="822">
        <f t="shared" si="1"/>
        <v>28042.503536859571</v>
      </c>
      <c r="O71" s="821">
        <f>+IF(VLOOKUP($A71,Datos!$F$11:$N$130,9,FALSE)="CR",Datos!$R$5,H71)</f>
        <v>2.3353329429679465E-2</v>
      </c>
      <c r="P71" s="1414" t="str">
        <f>+IF(VLOOKUP($A71,Datos!$F$11:$N$130,9,FALSE)="CR","(*)","")</f>
        <v/>
      </c>
      <c r="Q71" s="363"/>
      <c r="R71" s="707"/>
      <c r="S71" s="805"/>
      <c r="T71" s="832"/>
      <c r="U71" s="832"/>
      <c r="V71" s="812"/>
      <c r="W71" s="831"/>
      <c r="X71" s="810"/>
      <c r="Y71" s="810"/>
      <c r="Z71" s="805"/>
      <c r="AA71" s="1414"/>
      <c r="AB71" s="793"/>
      <c r="AC71" s="791"/>
      <c r="AD71" s="791"/>
    </row>
    <row r="72" spans="1:30">
      <c r="A72" s="391">
        <v>21</v>
      </c>
      <c r="B72" s="391">
        <v>4.4269649500920556E-2</v>
      </c>
      <c r="C72" s="391" t="s">
        <v>651</v>
      </c>
      <c r="D72" s="797" t="s">
        <v>652</v>
      </c>
      <c r="E72" s="708"/>
      <c r="F72" s="731" t="str">
        <f>+VLOOKUP($A72,Datos!$F$11:$N$130,2,FALSE)</f>
        <v>VENTANILLA</v>
      </c>
      <c r="G72" s="707" t="str">
        <f>+VLOOKUP($A72,Datos!$F$11:$N$130,3,FALSE)</f>
        <v>TG3+TG4 CCOMB F.DIREC.</v>
      </c>
      <c r="H72" s="826">
        <f>+VLOOKUP($A72,Datos!$F$11:$N$130,7,FALSE)</f>
        <v>4.4269649500920556E-2</v>
      </c>
      <c r="I72" s="825">
        <f>+VLOOKUP($A72,Datos!$F$11:$N$130,5,FALSE)*1000</f>
        <v>492745</v>
      </c>
      <c r="J72" s="824">
        <f t="shared" si="4"/>
        <v>4897197.7699999996</v>
      </c>
      <c r="K72" s="823">
        <f t="shared" si="5"/>
        <v>1</v>
      </c>
      <c r="L72" s="810">
        <f>+VLOOKUP($A72,Datos!F$11:K$130,6,FALSE)*1000</f>
        <v>489613.48946479789</v>
      </c>
      <c r="M72" s="1420">
        <f t="shared" si="0"/>
        <v>489613.48946479789</v>
      </c>
      <c r="N72" s="822">
        <f t="shared" si="1"/>
        <v>395072.45246578421</v>
      </c>
      <c r="O72" s="821">
        <f>+IF(VLOOKUP($A72,Datos!$F$11:$N$130,9,FALSE)="CR",Datos!$R$5,H72)</f>
        <v>4.4269649500920556E-2</v>
      </c>
      <c r="P72" s="1414" t="str">
        <f>+IF(VLOOKUP($A72,Datos!$F$11:$N$130,9,FALSE)="CR","(*)","")</f>
        <v/>
      </c>
      <c r="Q72" s="730"/>
      <c r="R72" s="730"/>
      <c r="S72" s="730"/>
      <c r="T72" s="718"/>
      <c r="V72" s="830"/>
      <c r="W72" s="730"/>
      <c r="X72" s="730"/>
      <c r="Y72" s="1412"/>
      <c r="Z72" s="1412"/>
      <c r="AA72" s="1415"/>
      <c r="AB72" s="793"/>
      <c r="AC72" s="791"/>
      <c r="AD72" s="791"/>
    </row>
    <row r="73" spans="1:30">
      <c r="A73" s="391">
        <v>20</v>
      </c>
      <c r="B73" s="391">
        <v>5.6854653688728857E-2</v>
      </c>
      <c r="C73" s="391" t="s">
        <v>635</v>
      </c>
      <c r="D73" s="797" t="s">
        <v>648</v>
      </c>
      <c r="E73" s="708"/>
      <c r="F73" s="731" t="str">
        <f>+VLOOKUP($A73,Datos!$F$11:$N$130,2,FALSE)</f>
        <v>SANTA ROSA</v>
      </c>
      <c r="G73" s="707" t="str">
        <f>+VLOOKUP($A73,Datos!$F$11:$N$130,3,FALSE)</f>
        <v>TG-8</v>
      </c>
      <c r="H73" s="826">
        <f>+VLOOKUP($A73,Datos!$F$11:$N$130,7,FALSE)</f>
        <v>5.6854653688728857E-2</v>
      </c>
      <c r="I73" s="825">
        <f>+VLOOKUP($A73,Datos!$F$11:$N$130,5,FALSE)*1000</f>
        <v>199829.90000000002</v>
      </c>
      <c r="J73" s="824">
        <f t="shared" si="4"/>
        <v>5097027.67</v>
      </c>
      <c r="K73" s="823">
        <f t="shared" si="5"/>
        <v>1</v>
      </c>
      <c r="L73" s="810">
        <f>+VLOOKUP($A73,Datos!F$11:K$130,6,FALSE)*1000</f>
        <v>197962.66438630491</v>
      </c>
      <c r="M73" s="1420">
        <f t="shared" si="0"/>
        <v>197962.66438630491</v>
      </c>
      <c r="N73" s="822">
        <f t="shared" si="1"/>
        <v>159737.41941066665</v>
      </c>
      <c r="O73" s="821">
        <f>+IF(VLOOKUP($A73,Datos!$F$11:$N$130,9,FALSE)="CR",Datos!$R$5,H73)</f>
        <v>5.6854653688728857E-2</v>
      </c>
      <c r="P73" s="1414" t="str">
        <f>+IF(VLOOKUP($A73,Datos!$F$11:$N$130,9,FALSE)="CR","(*)","")</f>
        <v/>
      </c>
      <c r="Q73" s="730"/>
      <c r="R73" s="730"/>
      <c r="S73" s="730"/>
      <c r="T73" s="828"/>
      <c r="U73" s="828"/>
      <c r="V73" s="829"/>
      <c r="W73" s="730"/>
      <c r="X73" s="730"/>
      <c r="Y73" s="1412"/>
      <c r="Z73" s="1412"/>
      <c r="AA73" s="1415"/>
      <c r="AB73" s="793"/>
      <c r="AC73" s="791"/>
      <c r="AD73" s="791"/>
    </row>
    <row r="74" spans="1:30">
      <c r="A74" s="391">
        <v>19</v>
      </c>
      <c r="B74" s="391">
        <v>6.5493533300001683E-2</v>
      </c>
      <c r="C74" s="391" t="s">
        <v>635</v>
      </c>
      <c r="D74" s="797" t="s">
        <v>644</v>
      </c>
      <c r="E74" s="708"/>
      <c r="F74" s="731" t="str">
        <f>+VLOOKUP($A74,Datos!$F$11:$N$130,2,FALSE)</f>
        <v>SANTA ROSA</v>
      </c>
      <c r="G74" s="707" t="str">
        <f>+VLOOKUP($A74,Datos!$F$11:$N$130,3,FALSE)</f>
        <v>WTG-7</v>
      </c>
      <c r="H74" s="826">
        <f>+VLOOKUP($A74,Datos!$F$11:$N$130,7,FALSE)</f>
        <v>6.5493533300001683E-2</v>
      </c>
      <c r="I74" s="825">
        <f>+VLOOKUP($A74,Datos!$F$11:$N$130,5,FALSE)*1000</f>
        <v>123910</v>
      </c>
      <c r="J74" s="824">
        <f t="shared" si="4"/>
        <v>5220937.67</v>
      </c>
      <c r="K74" s="823">
        <f t="shared" si="5"/>
        <v>1</v>
      </c>
      <c r="L74" s="810">
        <f>+VLOOKUP($A74,Datos!F$11:K$130,6,FALSE)*1000</f>
        <v>123120.84830521356</v>
      </c>
      <c r="M74" s="1420">
        <f t="shared" ref="M74:M77" si="11">+L74*K74</f>
        <v>123120.84830521356</v>
      </c>
      <c r="N74" s="822">
        <f t="shared" ref="N74:N77" si="12">+L74/X$83</f>
        <v>99347.049328194087</v>
      </c>
      <c r="O74" s="821">
        <f>+IF(VLOOKUP($A74,Datos!$F$11:$N$130,9,FALSE)="CR",Datos!$R$5,H74)</f>
        <v>6.5493533300001683E-2</v>
      </c>
      <c r="P74" s="1414" t="str">
        <f>+IF(VLOOKUP($A74,Datos!$F$11:$N$130,9,FALSE)="CR","(*)","")</f>
        <v/>
      </c>
      <c r="U74" s="828"/>
      <c r="V74" s="827"/>
      <c r="AA74" s="1415"/>
      <c r="AB74" s="793"/>
      <c r="AC74" s="791"/>
      <c r="AD74" s="791"/>
    </row>
    <row r="75" spans="1:30">
      <c r="A75" s="391">
        <v>17</v>
      </c>
      <c r="B75" s="391">
        <v>6.6907109318325442E-2</v>
      </c>
      <c r="C75" s="391" t="s">
        <v>635</v>
      </c>
      <c r="D75" s="797" t="s">
        <v>636</v>
      </c>
      <c r="E75" s="708"/>
      <c r="F75" s="731" t="str">
        <f>+VLOOKUP($A75,Datos!$F$11:$N$130,2,FALSE)</f>
        <v>SANTA ROSA</v>
      </c>
      <c r="G75" s="707" t="str">
        <f>+VLOOKUP($A75,Datos!$F$11:$N$130,3,FALSE)</f>
        <v>UTI-5</v>
      </c>
      <c r="H75" s="826">
        <f>+VLOOKUP($A75,Datos!$F$11:$N$130,7,FALSE)</f>
        <v>6.6907109318325442E-2</v>
      </c>
      <c r="I75" s="825">
        <f>+VLOOKUP($A75,Datos!$F$11:$N$130,5,FALSE)*1000</f>
        <v>53062</v>
      </c>
      <c r="J75" s="824">
        <f t="shared" ref="J75:J77" si="13">+J74+I75</f>
        <v>5273999.67</v>
      </c>
      <c r="K75" s="823">
        <f t="shared" ref="K75:K77" si="14">+IF(J75&lt;=$X$81,1,IF(($X$81-J74)/I75&gt;0,($X$81-J74)/I75,0))</f>
        <v>1</v>
      </c>
      <c r="L75" s="810">
        <f>+VLOOKUP($A75,Datos!F$11:K$130,6,FALSE)*1000</f>
        <v>52598.357818358796</v>
      </c>
      <c r="M75" s="1420">
        <f t="shared" si="11"/>
        <v>52598.357818358796</v>
      </c>
      <c r="N75" s="822">
        <f t="shared" si="12"/>
        <v>42441.972425406209</v>
      </c>
      <c r="O75" s="821">
        <f>+IF(VLOOKUP($A75,Datos!$F$11:$N$130,9,FALSE)="CR",Datos!$R$5,H75)</f>
        <v>6.6907109318325442E-2</v>
      </c>
      <c r="P75" s="1414" t="str">
        <f>+IF(VLOOKUP($A75,Datos!$F$11:$N$130,9,FALSE)="CR","(*)","")</f>
        <v/>
      </c>
      <c r="T75" s="827"/>
      <c r="U75" s="827"/>
      <c r="AA75" s="1415"/>
      <c r="AB75" s="793"/>
      <c r="AC75" s="791"/>
      <c r="AD75" s="791"/>
    </row>
    <row r="76" spans="1:30">
      <c r="A76" s="391">
        <v>18</v>
      </c>
      <c r="B76" s="391">
        <v>7.1378115266100217E-2</v>
      </c>
      <c r="C76" s="391" t="s">
        <v>635</v>
      </c>
      <c r="D76" s="797" t="s">
        <v>640</v>
      </c>
      <c r="E76" s="708"/>
      <c r="F76" s="731" t="str">
        <f>+VLOOKUP($A76,Datos!$F$11:$N$130,2,FALSE)</f>
        <v>SANTA ROSA</v>
      </c>
      <c r="G76" s="707" t="str">
        <f>+VLOOKUP($A76,Datos!$F$11:$N$130,3,FALSE)</f>
        <v>UTI-6</v>
      </c>
      <c r="H76" s="826">
        <f>+VLOOKUP($A76,Datos!$F$11:$N$130,7,FALSE)</f>
        <v>7.1378115266100217E-2</v>
      </c>
      <c r="I76" s="825">
        <f>+VLOOKUP($A76,Datos!$F$11:$N$130,5,FALSE)*1000</f>
        <v>52004.9</v>
      </c>
      <c r="J76" s="824">
        <f t="shared" si="13"/>
        <v>5326004.57</v>
      </c>
      <c r="K76" s="823">
        <f t="shared" si="14"/>
        <v>1</v>
      </c>
      <c r="L76" s="810">
        <f>+VLOOKUP($A76,Datos!F$11:K$130,6,FALSE)*1000</f>
        <v>51579.69890996418</v>
      </c>
      <c r="M76" s="1420">
        <f t="shared" si="11"/>
        <v>51579.69890996418</v>
      </c>
      <c r="N76" s="822">
        <f t="shared" si="12"/>
        <v>41620.009628577434</v>
      </c>
      <c r="O76" s="821">
        <f>+IF(VLOOKUP($A76,Datos!$F$11:$N$130,9,FALSE)="CR",Datos!$R$5,H76)</f>
        <v>7.1378115266100217E-2</v>
      </c>
      <c r="P76" s="1414" t="str">
        <f>+IF(VLOOKUP($A76,Datos!$F$11:$N$130,9,FALSE)="CR","(*)","")</f>
        <v/>
      </c>
      <c r="T76" s="718"/>
      <c r="AA76" s="1415"/>
      <c r="AB76" s="793"/>
      <c r="AC76" s="791"/>
      <c r="AD76" s="791"/>
    </row>
    <row r="77" spans="1:30">
      <c r="A77" s="391">
        <v>40</v>
      </c>
      <c r="B77" s="391">
        <v>8.9223958390437688E-2</v>
      </c>
      <c r="C77" s="391" t="s">
        <v>696</v>
      </c>
      <c r="D77" s="797" t="s">
        <v>697</v>
      </c>
      <c r="E77" s="708"/>
      <c r="F77" s="727" t="str">
        <f>+VLOOKUP($A77,Datos!$F$11:$N$130,2,FALSE)</f>
        <v>LAS FLORES</v>
      </c>
      <c r="G77" s="820" t="str">
        <f>+VLOOKUP($A77,Datos!$F$11:$N$130,3,FALSE)</f>
        <v>TG1</v>
      </c>
      <c r="H77" s="819">
        <f>+VLOOKUP($A77,Datos!$F$11:$N$130,7,FALSE)</f>
        <v>8.9223958390437688E-2</v>
      </c>
      <c r="I77" s="818">
        <f>+VLOOKUP($A77,Datos!$F$11:$N$130,5,FALSE)*1000</f>
        <v>198443.80000000002</v>
      </c>
      <c r="J77" s="817">
        <f t="shared" si="13"/>
        <v>5524448.3700000001</v>
      </c>
      <c r="K77" s="816">
        <f t="shared" si="14"/>
        <v>1</v>
      </c>
      <c r="L77" s="815">
        <f>+VLOOKUP($A77,Datos!F$11:K$130,6,FALSE)*1000</f>
        <v>197183.82212895577</v>
      </c>
      <c r="M77" s="1422">
        <f t="shared" si="11"/>
        <v>197183.82212895577</v>
      </c>
      <c r="N77" s="814">
        <f t="shared" si="12"/>
        <v>159108.966299558</v>
      </c>
      <c r="O77" s="813">
        <f>+IF(VLOOKUP($A77,Datos!$F$11:$N$130,9,FALSE)="CR",Datos!$R$5,H77)</f>
        <v>8.9223958390437688E-2</v>
      </c>
      <c r="P77" s="1414" t="str">
        <f>+IF(VLOOKUP($A77,Datos!$F$11:$N$130,9,FALSE)="CR","(*)","")</f>
        <v/>
      </c>
      <c r="Q77" s="363"/>
      <c r="R77" s="707"/>
      <c r="S77" s="805"/>
      <c r="T77" s="811"/>
      <c r="U77" s="811"/>
      <c r="V77" s="812"/>
      <c r="W77" s="810"/>
      <c r="X77" s="810"/>
      <c r="Y77" s="810"/>
      <c r="Z77" s="805"/>
      <c r="AA77" s="1414"/>
      <c r="AB77" s="793"/>
      <c r="AC77" s="791"/>
      <c r="AD77" s="791"/>
    </row>
    <row r="78" spans="1:30">
      <c r="A78" s="391">
        <v>1</v>
      </c>
      <c r="B78" s="391">
        <v>0.1109559081196668</v>
      </c>
      <c r="C78" s="391" t="s">
        <v>577</v>
      </c>
      <c r="D78" s="797" t="s">
        <v>578</v>
      </c>
      <c r="E78" s="708"/>
      <c r="I78" s="718"/>
      <c r="Q78" s="363"/>
      <c r="R78" s="707"/>
      <c r="S78" s="805"/>
      <c r="T78" s="811"/>
      <c r="U78" s="811"/>
      <c r="V78" s="812"/>
      <c r="W78" s="811"/>
      <c r="X78" s="810"/>
      <c r="Y78" s="810"/>
      <c r="Z78" s="805"/>
      <c r="AA78" s="801"/>
      <c r="AB78" s="793"/>
      <c r="AC78" s="791"/>
      <c r="AD78" s="791"/>
    </row>
    <row r="79" spans="1:30">
      <c r="A79" s="391">
        <v>2</v>
      </c>
      <c r="B79" s="391">
        <v>0.11183452721002408</v>
      </c>
      <c r="C79" s="391" t="s">
        <v>577</v>
      </c>
      <c r="D79" s="797" t="s">
        <v>582</v>
      </c>
      <c r="E79" s="708"/>
      <c r="F79" s="1416" t="s">
        <v>907</v>
      </c>
      <c r="AA79" s="801"/>
      <c r="AB79" s="793"/>
      <c r="AC79" s="791"/>
      <c r="AD79" s="791"/>
    </row>
    <row r="80" spans="1:30">
      <c r="A80" s="391">
        <v>90</v>
      </c>
      <c r="B80" s="391">
        <v>0.12570323144801276</v>
      </c>
      <c r="C80" s="391" t="s">
        <v>798</v>
      </c>
      <c r="D80" s="797" t="s">
        <v>808</v>
      </c>
      <c r="E80" s="708"/>
      <c r="F80" s="1415" t="s">
        <v>906</v>
      </c>
      <c r="Q80" s="795"/>
      <c r="R80" s="795"/>
      <c r="S80" s="809" t="s">
        <v>905</v>
      </c>
      <c r="T80" s="809"/>
      <c r="U80" s="809"/>
      <c r="V80" s="809"/>
      <c r="W80" s="809"/>
      <c r="X80" s="808">
        <f>+RELACION!C70</f>
        <v>5071210</v>
      </c>
      <c r="Y80" s="807"/>
      <c r="Z80" s="805"/>
      <c r="AA80" s="801"/>
      <c r="AB80" s="793"/>
      <c r="AC80" s="791"/>
      <c r="AD80" s="791"/>
    </row>
    <row r="81" spans="1:30">
      <c r="A81" s="391">
        <v>24</v>
      </c>
      <c r="B81" s="391">
        <v>0.2688310389089637</v>
      </c>
      <c r="C81" s="391" t="s">
        <v>655</v>
      </c>
      <c r="D81" s="797" t="s">
        <v>658</v>
      </c>
      <c r="E81" s="708"/>
      <c r="F81" s="1415" t="s">
        <v>904</v>
      </c>
      <c r="S81" s="809" t="s">
        <v>903</v>
      </c>
      <c r="T81" s="809"/>
      <c r="U81" s="809"/>
      <c r="V81" s="809"/>
      <c r="W81" s="809"/>
      <c r="X81" s="808">
        <f>+'6'!H127</f>
        <v>6440436.7000000002</v>
      </c>
      <c r="Y81" s="807"/>
      <c r="Z81" s="805"/>
      <c r="AA81" s="801"/>
      <c r="AB81" s="793"/>
      <c r="AC81" s="791"/>
      <c r="AD81" s="791"/>
    </row>
    <row r="82" spans="1:30">
      <c r="A82" s="391">
        <v>60</v>
      </c>
      <c r="B82" s="391">
        <v>0.44010255425490175</v>
      </c>
      <c r="C82" s="391" t="s">
        <v>745</v>
      </c>
      <c r="D82" s="797" t="s">
        <v>746</v>
      </c>
      <c r="E82" s="708"/>
      <c r="F82" s="1415" t="s">
        <v>902</v>
      </c>
      <c r="S82" s="802" t="s">
        <v>1622</v>
      </c>
      <c r="T82" s="802"/>
      <c r="U82" s="802"/>
      <c r="V82" s="802"/>
      <c r="W82" s="802"/>
      <c r="X82" s="806">
        <f>+X70</f>
        <v>6284753.1089852825</v>
      </c>
      <c r="Y82" s="802"/>
      <c r="Z82" s="805"/>
      <c r="AA82" s="801"/>
      <c r="AB82" s="793"/>
      <c r="AC82" s="791"/>
      <c r="AD82" s="791"/>
    </row>
    <row r="83" spans="1:30">
      <c r="A83" s="391">
        <v>61</v>
      </c>
      <c r="B83" s="391">
        <v>0.44010255425490175</v>
      </c>
      <c r="C83" s="391" t="s">
        <v>745</v>
      </c>
      <c r="D83" s="797" t="s">
        <v>748</v>
      </c>
      <c r="E83" s="708"/>
      <c r="F83" s="1415" t="s">
        <v>901</v>
      </c>
      <c r="S83" s="802" t="s">
        <v>900</v>
      </c>
      <c r="T83" s="802"/>
      <c r="U83" s="802"/>
      <c r="V83" s="802"/>
      <c r="W83" s="802"/>
      <c r="X83" s="803">
        <f>+X82/X80</f>
        <v>1.2393005040188205</v>
      </c>
      <c r="Y83" s="802"/>
      <c r="AA83" s="801"/>
      <c r="AC83" s="791"/>
      <c r="AD83" s="791"/>
    </row>
    <row r="84" spans="1:30">
      <c r="A84" s="391">
        <v>62</v>
      </c>
      <c r="B84" s="391">
        <v>0.44010255425490175</v>
      </c>
      <c r="C84" s="391" t="s">
        <v>745</v>
      </c>
      <c r="D84" s="797" t="s">
        <v>749</v>
      </c>
      <c r="E84" s="708"/>
      <c r="X84" s="800"/>
      <c r="AC84" s="791"/>
      <c r="AD84" s="791"/>
    </row>
    <row r="85" spans="1:30">
      <c r="A85" s="391">
        <v>47</v>
      </c>
      <c r="B85" s="391">
        <v>0.4428958224039185</v>
      </c>
      <c r="C85" s="391" t="s">
        <v>717</v>
      </c>
      <c r="D85" s="797" t="s">
        <v>718</v>
      </c>
      <c r="E85" s="708"/>
      <c r="AC85" s="791"/>
      <c r="AD85" s="791"/>
    </row>
    <row r="86" spans="1:30">
      <c r="A86" s="391">
        <v>48</v>
      </c>
      <c r="B86" s="391">
        <v>0.4428958224039185</v>
      </c>
      <c r="C86" s="391" t="s">
        <v>717</v>
      </c>
      <c r="D86" s="797" t="s">
        <v>721</v>
      </c>
      <c r="E86" s="708"/>
      <c r="AC86" s="791"/>
      <c r="AD86" s="791"/>
    </row>
    <row r="87" spans="1:30">
      <c r="A87" s="391">
        <v>68</v>
      </c>
      <c r="B87" s="391">
        <v>0.50355881587435125</v>
      </c>
      <c r="C87" s="391" t="s">
        <v>754</v>
      </c>
      <c r="D87" s="797" t="s">
        <v>762</v>
      </c>
      <c r="E87" s="708"/>
      <c r="Z87" s="1419"/>
    </row>
    <row r="88" spans="1:30">
      <c r="A88" s="391">
        <v>69</v>
      </c>
      <c r="B88" s="391">
        <v>0.50355881587435125</v>
      </c>
      <c r="C88" s="391" t="s">
        <v>754</v>
      </c>
      <c r="D88" s="797" t="s">
        <v>765</v>
      </c>
      <c r="E88" s="708"/>
      <c r="Z88" s="1412"/>
      <c r="AC88" s="791"/>
      <c r="AD88" s="791"/>
    </row>
    <row r="89" spans="1:30">
      <c r="A89" s="391">
        <v>32</v>
      </c>
      <c r="B89" s="391">
        <v>0.58091504947790729</v>
      </c>
      <c r="C89" s="391" t="s">
        <v>673</v>
      </c>
      <c r="D89" s="797" t="s">
        <v>681</v>
      </c>
      <c r="E89" s="708"/>
      <c r="G89" s="343"/>
      <c r="H89" s="343"/>
      <c r="I89" s="343"/>
      <c r="J89" s="343"/>
      <c r="K89" s="343"/>
      <c r="L89" s="343"/>
      <c r="M89" s="343"/>
      <c r="N89" s="343"/>
      <c r="O89" s="343"/>
      <c r="P89" s="795"/>
      <c r="Z89" s="799"/>
      <c r="AC89" s="791"/>
      <c r="AD89" s="791"/>
    </row>
    <row r="90" spans="1:30">
      <c r="A90" s="391">
        <v>33</v>
      </c>
      <c r="B90" s="391">
        <v>0.58091504947790729</v>
      </c>
      <c r="C90" s="391" t="s">
        <v>673</v>
      </c>
      <c r="D90" s="797" t="s">
        <v>682</v>
      </c>
      <c r="E90" s="708"/>
      <c r="G90" s="343"/>
      <c r="H90" s="343"/>
      <c r="I90" s="343"/>
      <c r="J90" s="343"/>
      <c r="K90" s="343"/>
      <c r="L90" s="343"/>
      <c r="M90" s="343"/>
      <c r="N90" s="343"/>
      <c r="O90" s="343"/>
      <c r="P90" s="795"/>
      <c r="U90" s="793"/>
      <c r="Z90" s="799"/>
      <c r="AC90" s="791"/>
      <c r="AD90" s="791"/>
    </row>
    <row r="91" spans="1:30">
      <c r="A91" s="391">
        <v>31</v>
      </c>
      <c r="B91" s="391">
        <v>0.58091504947790729</v>
      </c>
      <c r="C91" s="391" t="s">
        <v>673</v>
      </c>
      <c r="D91" s="797" t="s">
        <v>679</v>
      </c>
      <c r="E91" s="708"/>
      <c r="I91" s="343"/>
      <c r="J91" s="343"/>
      <c r="K91" s="343"/>
      <c r="L91" s="343"/>
      <c r="M91" s="343"/>
      <c r="N91" s="343"/>
      <c r="Q91" s="343"/>
      <c r="T91" s="730"/>
      <c r="U91" s="730"/>
      <c r="V91" s="730"/>
      <c r="W91" s="730"/>
      <c r="X91" s="730"/>
      <c r="Y91" s="1412"/>
      <c r="Z91" s="1412"/>
      <c r="AC91" s="791"/>
      <c r="AD91" s="791"/>
    </row>
    <row r="92" spans="1:30">
      <c r="A92" s="391">
        <v>29</v>
      </c>
      <c r="B92" s="391">
        <v>0.58091504947790729</v>
      </c>
      <c r="C92" s="391" t="s">
        <v>673</v>
      </c>
      <c r="D92" s="797" t="s">
        <v>674</v>
      </c>
      <c r="E92" s="708"/>
      <c r="I92" s="343"/>
      <c r="J92" s="343"/>
      <c r="K92" s="343"/>
      <c r="L92" s="343"/>
      <c r="M92" s="343"/>
      <c r="N92" s="343"/>
      <c r="Q92" s="343"/>
      <c r="S92" s="343"/>
      <c r="AC92" s="791"/>
      <c r="AD92" s="791"/>
    </row>
    <row r="93" spans="1:30">
      <c r="A93" s="391">
        <v>30</v>
      </c>
      <c r="B93" s="391">
        <v>0.58091504947790729</v>
      </c>
      <c r="C93" s="391" t="s">
        <v>673</v>
      </c>
      <c r="D93" s="797" t="s">
        <v>677</v>
      </c>
      <c r="E93" s="708"/>
      <c r="I93" s="343"/>
      <c r="J93" s="343"/>
      <c r="K93" s="343"/>
      <c r="L93" s="343"/>
      <c r="M93" s="343"/>
      <c r="N93" s="343"/>
      <c r="S93" s="343"/>
      <c r="T93" s="798"/>
      <c r="U93" s="798"/>
      <c r="W93" s="718"/>
      <c r="Z93" s="1419"/>
      <c r="AD93" s="791"/>
    </row>
    <row r="94" spans="1:30">
      <c r="A94" s="391">
        <v>85</v>
      </c>
      <c r="B94" s="391">
        <v>0.5986750688582142</v>
      </c>
      <c r="C94" s="391" t="s">
        <v>798</v>
      </c>
      <c r="D94" s="797" t="s">
        <v>757</v>
      </c>
      <c r="E94" s="708"/>
      <c r="J94" s="343"/>
      <c r="K94" s="343"/>
      <c r="L94" s="343"/>
      <c r="M94" s="343"/>
      <c r="N94" s="343"/>
      <c r="R94" s="343"/>
      <c r="AC94" s="791"/>
      <c r="AD94" s="791"/>
    </row>
    <row r="95" spans="1:30">
      <c r="A95" s="391">
        <v>37</v>
      </c>
      <c r="B95" s="391">
        <v>0.60619178916773508</v>
      </c>
      <c r="C95" s="391" t="s">
        <v>683</v>
      </c>
      <c r="D95" s="797" t="s">
        <v>688</v>
      </c>
      <c r="E95" s="708"/>
      <c r="L95" s="343"/>
      <c r="M95" s="343"/>
      <c r="N95" s="343"/>
      <c r="Q95" s="795"/>
      <c r="R95" s="343"/>
      <c r="Z95" s="1419"/>
      <c r="AC95" s="791"/>
      <c r="AD95" s="791"/>
    </row>
    <row r="96" spans="1:30">
      <c r="A96" s="391">
        <v>38</v>
      </c>
      <c r="B96" s="391">
        <v>0.60619178916773508</v>
      </c>
      <c r="C96" s="391" t="s">
        <v>683</v>
      </c>
      <c r="D96" s="797" t="s">
        <v>691</v>
      </c>
      <c r="E96" s="708"/>
      <c r="L96" s="343"/>
      <c r="M96" s="343"/>
      <c r="N96" s="343"/>
      <c r="O96" s="343"/>
      <c r="P96" s="795"/>
      <c r="R96" s="795"/>
      <c r="S96" s="795"/>
      <c r="T96" s="795"/>
      <c r="U96" s="795"/>
      <c r="V96" s="795"/>
      <c r="W96" s="795"/>
      <c r="X96" s="795"/>
      <c r="Y96" s="1419"/>
      <c r="Z96" s="1419"/>
      <c r="AC96" s="791"/>
      <c r="AD96" s="791"/>
    </row>
    <row r="97" spans="1:30">
      <c r="A97" s="391">
        <v>34</v>
      </c>
      <c r="B97" s="391">
        <v>0.61277921786429734</v>
      </c>
      <c r="C97" s="391" t="s">
        <v>683</v>
      </c>
      <c r="D97" s="797" t="s">
        <v>681</v>
      </c>
      <c r="E97" s="708"/>
      <c r="H97" s="343"/>
      <c r="I97" s="343"/>
      <c r="L97" s="343"/>
      <c r="M97" s="343"/>
      <c r="N97" s="343"/>
      <c r="O97" s="343"/>
      <c r="P97" s="795"/>
      <c r="Q97" s="795"/>
      <c r="R97" s="795"/>
      <c r="S97" s="795"/>
      <c r="T97" s="795"/>
      <c r="U97" s="795"/>
      <c r="V97" s="795"/>
      <c r="W97" s="795"/>
      <c r="X97" s="795"/>
      <c r="Y97" s="1419"/>
      <c r="Z97" s="1419"/>
      <c r="AC97" s="791"/>
      <c r="AD97" s="791"/>
    </row>
    <row r="98" spans="1:30">
      <c r="A98" s="391">
        <v>35</v>
      </c>
      <c r="B98" s="391">
        <v>0.61277921786429734</v>
      </c>
      <c r="C98" s="391" t="s">
        <v>683</v>
      </c>
      <c r="D98" s="797" t="s">
        <v>682</v>
      </c>
      <c r="E98" s="708"/>
      <c r="F98" s="343"/>
      <c r="H98" s="343"/>
      <c r="I98" s="343"/>
      <c r="J98" s="343"/>
      <c r="K98" s="343"/>
      <c r="L98" s="343"/>
      <c r="M98" s="343"/>
      <c r="N98" s="343"/>
      <c r="O98" s="343"/>
      <c r="P98" s="795"/>
      <c r="Q98" s="795"/>
      <c r="R98" s="795"/>
      <c r="S98" s="795"/>
      <c r="T98" s="795"/>
      <c r="U98" s="795"/>
      <c r="V98" s="795"/>
      <c r="W98" s="795"/>
      <c r="X98" s="795"/>
      <c r="Y98" s="1419"/>
      <c r="Z98" s="1419"/>
      <c r="AC98" s="791"/>
      <c r="AD98" s="791"/>
    </row>
    <row r="99" spans="1:30">
      <c r="A99" s="391">
        <v>86</v>
      </c>
      <c r="B99" s="391">
        <v>0.63162907301082882</v>
      </c>
      <c r="C99" s="391" t="s">
        <v>798</v>
      </c>
      <c r="D99" s="797" t="s">
        <v>802</v>
      </c>
      <c r="E99" s="708"/>
      <c r="F99" s="343"/>
      <c r="G99" s="343"/>
      <c r="H99" s="343"/>
      <c r="I99" s="343"/>
      <c r="J99" s="343"/>
      <c r="K99" s="343"/>
      <c r="L99" s="343"/>
      <c r="M99" s="343"/>
      <c r="N99" s="343"/>
      <c r="O99" s="343"/>
      <c r="P99" s="795"/>
      <c r="Q99" s="795"/>
      <c r="R99" s="795"/>
      <c r="S99" s="795"/>
      <c r="T99" s="795"/>
      <c r="U99" s="795"/>
      <c r="V99" s="795"/>
      <c r="W99" s="795"/>
      <c r="X99" s="795"/>
      <c r="Y99" s="1419"/>
      <c r="Z99" s="1419"/>
      <c r="AC99" s="791"/>
      <c r="AD99" s="791"/>
    </row>
    <row r="100" spans="1:30">
      <c r="A100" s="391">
        <v>84</v>
      </c>
      <c r="B100" s="391">
        <v>0.63555990938060247</v>
      </c>
      <c r="C100" s="391" t="s">
        <v>798</v>
      </c>
      <c r="D100" s="797" t="s">
        <v>799</v>
      </c>
      <c r="E100" s="708"/>
      <c r="F100" s="343"/>
      <c r="G100" s="343"/>
      <c r="H100" s="343"/>
      <c r="I100" s="343"/>
      <c r="J100" s="343"/>
      <c r="K100" s="343"/>
      <c r="L100" s="343"/>
      <c r="M100" s="343"/>
      <c r="N100" s="343"/>
      <c r="O100" s="343"/>
      <c r="P100" s="795"/>
      <c r="Q100" s="795"/>
      <c r="R100" s="795"/>
      <c r="S100" s="795"/>
      <c r="T100" s="795"/>
      <c r="U100" s="795"/>
      <c r="V100" s="795"/>
      <c r="W100" s="795"/>
      <c r="X100" s="795"/>
      <c r="Y100" s="1419"/>
      <c r="Z100" s="1419"/>
      <c r="AC100" s="791"/>
      <c r="AD100" s="791"/>
    </row>
    <row r="101" spans="1:30">
      <c r="A101" s="391">
        <v>22</v>
      </c>
      <c r="B101" s="391">
        <v>0.66833405982464544</v>
      </c>
      <c r="C101" s="391" t="s">
        <v>655</v>
      </c>
      <c r="D101" s="797" t="s">
        <v>578</v>
      </c>
      <c r="E101" s="708"/>
      <c r="F101" s="343"/>
      <c r="G101" s="343"/>
      <c r="H101" s="343"/>
      <c r="I101" s="343"/>
      <c r="J101" s="343"/>
      <c r="K101" s="343"/>
      <c r="L101" s="343"/>
      <c r="M101" s="343"/>
      <c r="N101" s="343"/>
      <c r="O101" s="343"/>
      <c r="P101" s="795"/>
      <c r="Q101" s="795"/>
      <c r="R101" s="795"/>
      <c r="S101" s="795"/>
      <c r="T101" s="795"/>
      <c r="U101" s="795"/>
      <c r="V101" s="795"/>
      <c r="W101" s="795"/>
      <c r="X101" s="795"/>
      <c r="Y101" s="1419"/>
      <c r="Z101" s="1419"/>
      <c r="AC101" s="791"/>
      <c r="AD101" s="791"/>
    </row>
    <row r="102" spans="1:30">
      <c r="A102" s="391">
        <v>52</v>
      </c>
      <c r="B102" s="391">
        <v>0.67479942861642728</v>
      </c>
      <c r="C102" s="391" t="s">
        <v>722</v>
      </c>
      <c r="D102" s="797" t="s">
        <v>728</v>
      </c>
      <c r="E102" s="708"/>
      <c r="F102" s="343"/>
      <c r="G102" s="343"/>
      <c r="H102" s="343"/>
      <c r="I102" s="343"/>
      <c r="J102" s="343"/>
      <c r="K102" s="343"/>
      <c r="L102" s="343"/>
      <c r="M102" s="343"/>
      <c r="N102" s="343"/>
      <c r="O102" s="343"/>
      <c r="P102" s="795"/>
      <c r="Q102" s="795"/>
      <c r="R102" s="795"/>
      <c r="S102" s="795"/>
      <c r="T102" s="795"/>
      <c r="U102" s="795"/>
      <c r="V102" s="795"/>
      <c r="W102" s="795"/>
      <c r="X102" s="795"/>
      <c r="Y102" s="1419"/>
      <c r="Z102" s="1419"/>
      <c r="AC102" s="791"/>
      <c r="AD102" s="791"/>
    </row>
    <row r="103" spans="1:30">
      <c r="A103" s="391">
        <v>51</v>
      </c>
      <c r="B103" s="391">
        <v>0.6938518385771606</v>
      </c>
      <c r="C103" s="391" t="s">
        <v>722</v>
      </c>
      <c r="D103" s="797" t="s">
        <v>726</v>
      </c>
      <c r="E103" s="708"/>
      <c r="F103" s="343"/>
      <c r="G103" s="343"/>
      <c r="H103" s="343"/>
      <c r="I103" s="343"/>
      <c r="J103" s="343"/>
      <c r="K103" s="343"/>
      <c r="L103" s="343"/>
      <c r="M103" s="343"/>
      <c r="N103" s="343"/>
      <c r="O103" s="343"/>
      <c r="P103" s="795"/>
      <c r="Q103" s="795"/>
      <c r="R103" s="795"/>
      <c r="S103" s="795"/>
      <c r="T103" s="795"/>
      <c r="U103" s="795"/>
      <c r="V103" s="795"/>
      <c r="W103" s="795"/>
      <c r="X103" s="795"/>
      <c r="Y103" s="1419"/>
      <c r="Z103" s="1419"/>
      <c r="AC103" s="791"/>
      <c r="AD103" s="791"/>
    </row>
    <row r="104" spans="1:30">
      <c r="A104" s="391">
        <v>49</v>
      </c>
      <c r="B104" s="391">
        <v>0.70114489323879703</v>
      </c>
      <c r="C104" s="391" t="s">
        <v>1672</v>
      </c>
      <c r="D104" s="797">
        <v>0</v>
      </c>
      <c r="E104" s="708"/>
      <c r="F104" s="343"/>
      <c r="G104" s="343"/>
      <c r="H104" s="343"/>
      <c r="I104" s="343"/>
      <c r="J104" s="343"/>
      <c r="K104" s="343"/>
      <c r="L104" s="343"/>
      <c r="M104" s="343"/>
      <c r="N104" s="343"/>
      <c r="O104" s="343"/>
      <c r="P104" s="795"/>
      <c r="Q104" s="795"/>
      <c r="R104" s="795"/>
      <c r="S104" s="795"/>
      <c r="T104" s="795"/>
      <c r="U104" s="795"/>
      <c r="V104" s="795"/>
      <c r="W104" s="795"/>
      <c r="X104" s="795"/>
      <c r="Y104" s="1419"/>
      <c r="Z104" s="1419"/>
      <c r="AC104" s="791"/>
      <c r="AD104" s="791"/>
    </row>
    <row r="105" spans="1:30">
      <c r="A105" s="391">
        <v>50</v>
      </c>
      <c r="B105" s="391">
        <v>0.70557288575164556</v>
      </c>
      <c r="C105" s="391" t="s">
        <v>722</v>
      </c>
      <c r="D105" s="797" t="s">
        <v>723</v>
      </c>
      <c r="E105" s="708"/>
      <c r="F105" s="343"/>
      <c r="G105" s="343"/>
      <c r="H105" s="343"/>
      <c r="I105" s="343"/>
      <c r="J105" s="343"/>
      <c r="K105" s="343"/>
      <c r="L105" s="343"/>
      <c r="M105" s="343"/>
      <c r="N105" s="343"/>
      <c r="O105" s="343"/>
      <c r="P105" s="795"/>
      <c r="Q105" s="795"/>
      <c r="R105" s="795"/>
      <c r="S105" s="795"/>
      <c r="T105" s="795"/>
      <c r="U105" s="795"/>
      <c r="V105" s="795"/>
      <c r="W105" s="795"/>
      <c r="X105" s="795"/>
      <c r="Y105" s="1419"/>
      <c r="Z105" s="1419"/>
      <c r="AC105" s="791"/>
      <c r="AD105" s="791"/>
    </row>
    <row r="106" spans="1:30">
      <c r="A106" s="391">
        <v>89</v>
      </c>
      <c r="B106" s="391">
        <v>0.71153040276585178</v>
      </c>
      <c r="C106" s="391" t="s">
        <v>798</v>
      </c>
      <c r="D106" s="797" t="s">
        <v>806</v>
      </c>
      <c r="E106" s="708"/>
      <c r="F106" s="343"/>
      <c r="G106" s="343"/>
      <c r="H106" s="343"/>
      <c r="I106" s="343"/>
      <c r="J106" s="343"/>
      <c r="K106" s="343"/>
      <c r="L106" s="343"/>
      <c r="M106" s="343"/>
      <c r="N106" s="343"/>
      <c r="O106" s="343"/>
      <c r="P106" s="795"/>
      <c r="Q106" s="795"/>
      <c r="R106" s="795"/>
      <c r="S106" s="795"/>
      <c r="T106" s="795"/>
      <c r="U106" s="795"/>
      <c r="V106" s="795"/>
      <c r="W106" s="795"/>
      <c r="X106" s="795"/>
      <c r="Y106" s="1419"/>
      <c r="Z106" s="1419"/>
      <c r="AC106" s="791"/>
      <c r="AD106" s="791"/>
    </row>
    <row r="107" spans="1:30">
      <c r="A107" s="391">
        <v>72</v>
      </c>
      <c r="B107" s="391">
        <v>0.73718000658701788</v>
      </c>
      <c r="C107" s="391" t="s">
        <v>774</v>
      </c>
      <c r="D107" s="797" t="s">
        <v>775</v>
      </c>
      <c r="E107" s="708"/>
      <c r="F107" s="343"/>
      <c r="G107" s="343"/>
      <c r="H107" s="343"/>
      <c r="I107" s="343"/>
      <c r="J107" s="343"/>
      <c r="K107" s="343"/>
      <c r="L107" s="343"/>
      <c r="M107" s="343"/>
      <c r="N107" s="343"/>
      <c r="O107" s="343"/>
      <c r="P107" s="795"/>
      <c r="Q107" s="795"/>
      <c r="R107" s="795"/>
      <c r="S107" s="795"/>
      <c r="T107" s="795"/>
      <c r="U107" s="795"/>
      <c r="V107" s="795"/>
      <c r="W107" s="795"/>
      <c r="X107" s="795"/>
      <c r="Y107" s="1419"/>
      <c r="Z107" s="1419"/>
      <c r="AC107" s="791"/>
      <c r="AD107" s="791"/>
    </row>
    <row r="108" spans="1:30">
      <c r="A108" s="391">
        <v>53</v>
      </c>
      <c r="B108" s="391">
        <v>0.75061803019163031</v>
      </c>
      <c r="C108" s="391" t="s">
        <v>722</v>
      </c>
      <c r="D108" s="797" t="s">
        <v>730</v>
      </c>
      <c r="E108" s="708"/>
      <c r="F108" s="343"/>
      <c r="G108" s="343"/>
      <c r="H108" s="343"/>
      <c r="I108" s="343"/>
      <c r="J108" s="343"/>
      <c r="K108" s="343"/>
      <c r="L108" s="343"/>
      <c r="M108" s="343"/>
      <c r="N108" s="343"/>
      <c r="O108" s="343"/>
      <c r="P108" s="795"/>
      <c r="Q108" s="795"/>
      <c r="R108" s="795"/>
      <c r="S108" s="795"/>
      <c r="T108" s="795"/>
      <c r="U108" s="795"/>
      <c r="V108" s="795"/>
      <c r="W108" s="795"/>
      <c r="X108" s="795"/>
      <c r="Y108" s="1419"/>
      <c r="Z108" s="1419"/>
      <c r="AC108" s="791"/>
      <c r="AD108" s="791"/>
    </row>
    <row r="109" spans="1:30">
      <c r="A109" s="391">
        <v>75</v>
      </c>
      <c r="B109" s="391">
        <v>0.79565563250394933</v>
      </c>
      <c r="C109" s="391" t="s">
        <v>781</v>
      </c>
      <c r="D109" s="797" t="s">
        <v>775</v>
      </c>
      <c r="E109" s="708"/>
      <c r="F109" s="343"/>
      <c r="G109" s="343"/>
      <c r="H109" s="343"/>
      <c r="I109" s="343"/>
      <c r="J109" s="343"/>
      <c r="K109" s="343"/>
      <c r="L109" s="343"/>
      <c r="M109" s="343"/>
      <c r="N109" s="343"/>
      <c r="O109" s="343"/>
      <c r="P109" s="795"/>
      <c r="Q109" s="795"/>
      <c r="R109" s="795"/>
      <c r="S109" s="795"/>
      <c r="T109" s="795"/>
      <c r="U109" s="795"/>
      <c r="V109" s="795"/>
      <c r="W109" s="795"/>
      <c r="X109" s="795"/>
      <c r="Y109" s="1419"/>
      <c r="Z109" s="1419"/>
      <c r="AC109" s="791"/>
      <c r="AD109" s="791"/>
    </row>
    <row r="110" spans="1:30">
      <c r="A110" s="391">
        <v>76</v>
      </c>
      <c r="B110" s="391">
        <v>0.79565563250394933</v>
      </c>
      <c r="C110" s="391" t="s">
        <v>781</v>
      </c>
      <c r="D110" s="797" t="s">
        <v>785</v>
      </c>
      <c r="E110" s="708"/>
      <c r="F110" s="343"/>
      <c r="G110" s="343"/>
      <c r="H110" s="343"/>
      <c r="I110" s="343"/>
      <c r="J110" s="343"/>
      <c r="K110" s="343"/>
      <c r="L110" s="343"/>
      <c r="M110" s="343"/>
      <c r="N110" s="343"/>
      <c r="O110" s="343"/>
      <c r="P110" s="795"/>
      <c r="Q110" s="795"/>
      <c r="R110" s="795"/>
      <c r="S110" s="795"/>
      <c r="T110" s="795"/>
      <c r="U110" s="795"/>
      <c r="V110" s="795"/>
      <c r="W110" s="795"/>
      <c r="X110" s="795"/>
      <c r="Y110" s="1419"/>
      <c r="Z110" s="1419"/>
      <c r="AC110" s="791"/>
      <c r="AD110" s="791"/>
    </row>
    <row r="111" spans="1:30">
      <c r="A111" s="391">
        <v>77</v>
      </c>
      <c r="B111" s="391">
        <v>0.79565563250394933</v>
      </c>
      <c r="C111" s="391" t="s">
        <v>781</v>
      </c>
      <c r="D111" s="797" t="s">
        <v>787</v>
      </c>
      <c r="E111" s="708"/>
      <c r="F111" s="343"/>
      <c r="G111" s="343"/>
      <c r="H111" s="343"/>
      <c r="I111" s="343"/>
      <c r="J111" s="343"/>
      <c r="K111" s="343"/>
      <c r="L111" s="343"/>
      <c r="M111" s="343"/>
      <c r="N111" s="343"/>
      <c r="O111" s="343"/>
      <c r="P111" s="795"/>
      <c r="Q111" s="795"/>
      <c r="R111" s="795"/>
      <c r="S111" s="795"/>
      <c r="T111" s="795"/>
      <c r="U111" s="795"/>
      <c r="V111" s="795"/>
      <c r="W111" s="795"/>
      <c r="X111" s="795"/>
      <c r="Y111" s="1419"/>
      <c r="Z111" s="1419"/>
      <c r="AC111" s="791"/>
      <c r="AD111" s="791"/>
    </row>
    <row r="112" spans="1:30">
      <c r="A112" s="391">
        <v>74</v>
      </c>
      <c r="B112" s="391">
        <v>0.79565563250394933</v>
      </c>
      <c r="C112" s="391" t="s">
        <v>781</v>
      </c>
      <c r="D112" s="797" t="s">
        <v>782</v>
      </c>
      <c r="E112" s="708"/>
      <c r="F112" s="343"/>
      <c r="G112" s="343"/>
      <c r="H112" s="343"/>
      <c r="I112" s="343"/>
      <c r="J112" s="343"/>
      <c r="K112" s="343"/>
      <c r="L112" s="343"/>
      <c r="M112" s="343"/>
      <c r="N112" s="343"/>
      <c r="O112" s="343"/>
      <c r="P112" s="795"/>
      <c r="Q112" s="795"/>
      <c r="R112" s="795"/>
      <c r="S112" s="795"/>
      <c r="T112" s="795"/>
      <c r="U112" s="795"/>
      <c r="V112" s="795"/>
      <c r="W112" s="795"/>
      <c r="X112" s="795"/>
      <c r="Y112" s="1419"/>
      <c r="Z112" s="1419"/>
      <c r="AC112" s="791"/>
      <c r="AD112" s="791"/>
    </row>
    <row r="113" spans="1:30">
      <c r="A113" s="391">
        <v>66</v>
      </c>
      <c r="B113" s="391">
        <v>0.8359600274751553</v>
      </c>
      <c r="C113" s="391" t="s">
        <v>754</v>
      </c>
      <c r="D113" s="797" t="s">
        <v>757</v>
      </c>
      <c r="E113" s="708"/>
      <c r="F113" s="343"/>
      <c r="G113" s="343"/>
      <c r="H113" s="343"/>
      <c r="I113" s="343"/>
      <c r="J113" s="343"/>
      <c r="K113" s="343"/>
      <c r="L113" s="343"/>
      <c r="M113" s="343"/>
      <c r="N113" s="343"/>
      <c r="O113" s="343"/>
      <c r="P113" s="795"/>
      <c r="Q113" s="795"/>
      <c r="R113" s="795"/>
      <c r="S113" s="795"/>
      <c r="T113" s="795"/>
      <c r="U113" s="795"/>
      <c r="V113" s="795"/>
      <c r="W113" s="795"/>
      <c r="X113" s="795"/>
      <c r="Y113" s="1419"/>
      <c r="Z113" s="1419"/>
      <c r="AC113" s="791"/>
      <c r="AD113" s="791"/>
    </row>
    <row r="114" spans="1:30">
      <c r="A114" s="391">
        <v>88</v>
      </c>
      <c r="B114" s="391">
        <v>0.87919027735434752</v>
      </c>
      <c r="C114" s="391" t="s">
        <v>798</v>
      </c>
      <c r="D114" s="797" t="s">
        <v>582</v>
      </c>
      <c r="E114" s="708"/>
      <c r="F114" s="343"/>
      <c r="G114" s="343"/>
      <c r="H114" s="343"/>
      <c r="I114" s="343"/>
      <c r="J114" s="343"/>
      <c r="K114" s="343"/>
      <c r="L114" s="343"/>
      <c r="M114" s="343"/>
      <c r="N114" s="343"/>
      <c r="O114" s="343"/>
      <c r="P114" s="795"/>
      <c r="Q114" s="795"/>
      <c r="R114" s="795"/>
      <c r="S114" s="795"/>
      <c r="T114" s="795"/>
      <c r="U114" s="795"/>
      <c r="V114" s="795"/>
      <c r="W114" s="795"/>
      <c r="X114" s="795"/>
      <c r="Y114" s="1419"/>
      <c r="Z114" s="1419"/>
      <c r="AC114" s="791"/>
      <c r="AD114" s="791"/>
    </row>
    <row r="115" spans="1:30">
      <c r="A115" s="391">
        <v>73</v>
      </c>
      <c r="B115" s="391">
        <v>0.89812729749695153</v>
      </c>
      <c r="C115" s="391" t="s">
        <v>774</v>
      </c>
      <c r="D115" s="797" t="s">
        <v>778</v>
      </c>
      <c r="E115" s="708"/>
      <c r="F115" s="343"/>
      <c r="G115" s="343"/>
      <c r="H115" s="343"/>
      <c r="I115" s="343"/>
      <c r="J115" s="343"/>
      <c r="K115" s="343"/>
      <c r="L115" s="343"/>
      <c r="M115" s="343"/>
      <c r="N115" s="343"/>
      <c r="O115" s="343"/>
      <c r="P115" s="795"/>
      <c r="Q115" s="795"/>
      <c r="R115" s="795"/>
      <c r="S115" s="795"/>
      <c r="T115" s="795"/>
      <c r="U115" s="795"/>
      <c r="V115" s="795"/>
      <c r="W115" s="795"/>
      <c r="X115" s="795"/>
      <c r="Y115" s="1419"/>
      <c r="Z115" s="1419"/>
      <c r="AC115" s="791"/>
      <c r="AD115" s="791"/>
    </row>
    <row r="116" spans="1:30">
      <c r="A116" s="391">
        <v>65</v>
      </c>
      <c r="B116" s="391">
        <v>0.90021811171574895</v>
      </c>
      <c r="C116" s="391" t="s">
        <v>754</v>
      </c>
      <c r="D116" s="797" t="s">
        <v>755</v>
      </c>
      <c r="E116" s="708"/>
      <c r="F116" s="343"/>
      <c r="G116" s="343"/>
      <c r="H116" s="343"/>
      <c r="I116" s="343"/>
      <c r="J116" s="343"/>
      <c r="K116" s="343"/>
      <c r="L116" s="343"/>
      <c r="M116" s="343"/>
      <c r="N116" s="343"/>
      <c r="O116" s="343"/>
      <c r="P116" s="795"/>
      <c r="Q116" s="795"/>
      <c r="R116" s="795"/>
      <c r="S116" s="795"/>
      <c r="T116" s="795"/>
      <c r="U116" s="795"/>
      <c r="V116" s="795"/>
      <c r="W116" s="795"/>
      <c r="X116" s="795"/>
      <c r="Y116" s="1419"/>
      <c r="Z116" s="1419"/>
      <c r="AC116" s="791"/>
      <c r="AD116" s="791"/>
    </row>
    <row r="117" spans="1:30">
      <c r="A117" s="391">
        <v>67</v>
      </c>
      <c r="B117" s="391">
        <v>0.93111765813925884</v>
      </c>
      <c r="C117" s="391" t="s">
        <v>754</v>
      </c>
      <c r="D117" s="797" t="s">
        <v>759</v>
      </c>
      <c r="E117" s="708"/>
      <c r="F117" s="343"/>
      <c r="G117" s="343"/>
      <c r="H117" s="343"/>
      <c r="I117" s="343"/>
      <c r="J117" s="343"/>
      <c r="K117" s="343"/>
      <c r="L117" s="343"/>
      <c r="M117" s="343"/>
      <c r="N117" s="343"/>
      <c r="O117" s="343"/>
      <c r="P117" s="795"/>
      <c r="Q117" s="795"/>
      <c r="R117" s="795"/>
      <c r="S117" s="795"/>
      <c r="T117" s="795"/>
      <c r="U117" s="795"/>
      <c r="V117" s="795"/>
      <c r="W117" s="795"/>
      <c r="X117" s="795"/>
      <c r="Y117" s="1419"/>
      <c r="Z117" s="1419"/>
      <c r="AC117" s="791"/>
      <c r="AD117" s="791"/>
    </row>
    <row r="118" spans="1:30">
      <c r="A118" s="391">
        <v>87</v>
      </c>
      <c r="B118" s="391">
        <v>0.94195279683500743</v>
      </c>
      <c r="C118" s="391" t="s">
        <v>798</v>
      </c>
      <c r="D118" s="797" t="s">
        <v>578</v>
      </c>
      <c r="E118" s="708"/>
      <c r="F118" s="343"/>
      <c r="G118" s="343"/>
      <c r="H118" s="343"/>
      <c r="I118" s="343"/>
      <c r="J118" s="343"/>
      <c r="K118" s="343"/>
      <c r="L118" s="343"/>
      <c r="M118" s="343"/>
      <c r="N118" s="343"/>
      <c r="O118" s="343"/>
      <c r="P118" s="795"/>
      <c r="Q118" s="795"/>
      <c r="R118" s="795"/>
      <c r="S118" s="795"/>
      <c r="T118" s="795"/>
      <c r="U118" s="795"/>
      <c r="V118" s="795"/>
      <c r="W118" s="795"/>
      <c r="X118" s="795"/>
      <c r="Y118" s="1419"/>
      <c r="Z118" s="1419"/>
      <c r="AC118" s="791"/>
      <c r="AD118" s="791"/>
    </row>
    <row r="119" spans="1:30">
      <c r="A119" s="391">
        <v>36</v>
      </c>
      <c r="B119" s="391">
        <v>0.95205131931145182</v>
      </c>
      <c r="C119" s="391" t="s">
        <v>683</v>
      </c>
      <c r="D119" s="797" t="s">
        <v>686</v>
      </c>
      <c r="E119" s="708"/>
      <c r="F119" s="343"/>
      <c r="G119" s="343"/>
      <c r="H119" s="343"/>
      <c r="I119" s="343"/>
      <c r="J119" s="343"/>
      <c r="K119" s="343"/>
      <c r="L119" s="343"/>
      <c r="M119" s="343"/>
      <c r="N119" s="343"/>
      <c r="O119" s="343"/>
      <c r="P119" s="795"/>
      <c r="Q119" s="795"/>
      <c r="R119" s="795"/>
      <c r="S119" s="795"/>
      <c r="T119" s="795"/>
      <c r="U119" s="795"/>
      <c r="V119" s="795"/>
      <c r="W119" s="795"/>
      <c r="X119" s="795"/>
      <c r="Y119" s="1419"/>
      <c r="Z119" s="1419"/>
      <c r="AC119" s="791"/>
      <c r="AD119" s="791"/>
    </row>
    <row r="120" spans="1:30">
      <c r="A120" s="391">
        <v>39</v>
      </c>
      <c r="B120" s="391">
        <v>1.1172247500416095</v>
      </c>
      <c r="C120" s="391" t="s">
        <v>692</v>
      </c>
      <c r="D120" s="797" t="s">
        <v>693</v>
      </c>
      <c r="E120" s="708"/>
      <c r="F120" s="343"/>
      <c r="G120" s="343"/>
      <c r="H120" s="343"/>
      <c r="I120" s="343"/>
      <c r="J120" s="343"/>
      <c r="K120" s="343"/>
      <c r="L120" s="343"/>
      <c r="M120" s="343"/>
      <c r="N120" s="343"/>
      <c r="O120" s="343"/>
      <c r="P120" s="795"/>
      <c r="Q120" s="795"/>
      <c r="R120" s="795"/>
      <c r="S120" s="795"/>
      <c r="T120" s="795"/>
      <c r="U120" s="795"/>
      <c r="V120" s="795"/>
      <c r="W120" s="795"/>
      <c r="X120" s="795"/>
      <c r="Y120" s="1419"/>
      <c r="Z120" s="1419"/>
      <c r="AC120" s="791"/>
      <c r="AD120" s="791"/>
    </row>
    <row r="121" spans="1:30">
      <c r="A121" s="391"/>
      <c r="B121" s="391"/>
      <c r="C121" s="391"/>
      <c r="D121" s="797"/>
      <c r="E121" s="708"/>
      <c r="F121" s="343"/>
      <c r="G121" s="343"/>
      <c r="H121" s="343"/>
      <c r="I121" s="343"/>
      <c r="J121" s="343"/>
      <c r="K121" s="343"/>
      <c r="L121" s="343"/>
      <c r="M121" s="343"/>
      <c r="N121" s="343"/>
      <c r="O121" s="343"/>
      <c r="P121" s="795"/>
      <c r="Q121" s="795"/>
      <c r="R121" s="795"/>
      <c r="S121" s="795"/>
      <c r="T121" s="795"/>
      <c r="U121" s="795"/>
      <c r="V121" s="795"/>
      <c r="W121" s="795"/>
      <c r="X121" s="795"/>
      <c r="Y121" s="1419"/>
      <c r="Z121" s="1419"/>
      <c r="AC121" s="791"/>
      <c r="AD121" s="791"/>
    </row>
    <row r="122" spans="1:30">
      <c r="A122" s="391"/>
      <c r="B122" s="391"/>
      <c r="C122" s="391"/>
      <c r="D122" s="797"/>
      <c r="E122" s="708"/>
      <c r="F122" s="343"/>
      <c r="G122" s="343"/>
      <c r="H122" s="343"/>
      <c r="I122" s="343"/>
      <c r="J122" s="343"/>
      <c r="K122" s="343"/>
      <c r="L122" s="343"/>
      <c r="M122" s="343"/>
      <c r="N122" s="343"/>
      <c r="O122" s="343"/>
      <c r="P122" s="795"/>
      <c r="Q122" s="795"/>
      <c r="R122" s="795"/>
      <c r="S122" s="795"/>
      <c r="T122" s="795"/>
      <c r="U122" s="795"/>
      <c r="V122" s="795"/>
      <c r="W122" s="795"/>
      <c r="X122" s="795"/>
      <c r="Y122" s="1419"/>
      <c r="Z122" s="1419"/>
      <c r="AC122" s="791"/>
      <c r="AD122" s="791"/>
    </row>
    <row r="123" spans="1:30">
      <c r="A123" s="391"/>
      <c r="B123" s="391"/>
      <c r="C123" s="391"/>
      <c r="D123" s="797"/>
      <c r="E123" s="708"/>
      <c r="F123" s="343"/>
      <c r="G123" s="343"/>
      <c r="H123" s="343"/>
      <c r="I123" s="343"/>
      <c r="J123" s="343"/>
      <c r="K123" s="343"/>
      <c r="L123" s="343"/>
      <c r="M123" s="343"/>
      <c r="N123" s="343"/>
      <c r="O123" s="343"/>
      <c r="P123" s="795"/>
      <c r="Q123" s="795"/>
      <c r="R123" s="795"/>
      <c r="S123" s="795"/>
      <c r="T123" s="795"/>
      <c r="U123" s="795"/>
      <c r="V123" s="795"/>
      <c r="W123" s="795"/>
      <c r="X123" s="795"/>
      <c r="Y123" s="1419"/>
      <c r="Z123" s="1419"/>
      <c r="AC123" s="791"/>
      <c r="AD123" s="791"/>
    </row>
    <row r="124" spans="1:30">
      <c r="A124" s="391"/>
      <c r="B124" s="391"/>
      <c r="C124" s="391"/>
      <c r="D124" s="797"/>
      <c r="E124" s="708"/>
      <c r="F124" s="343"/>
      <c r="G124" s="343"/>
      <c r="H124" s="343"/>
      <c r="I124" s="343"/>
      <c r="J124" s="343"/>
      <c r="K124" s="343"/>
      <c r="L124" s="343"/>
      <c r="M124" s="343"/>
      <c r="N124" s="343"/>
      <c r="O124" s="343"/>
      <c r="P124" s="795"/>
      <c r="Q124" s="795"/>
      <c r="R124" s="795"/>
      <c r="S124" s="795"/>
      <c r="T124" s="795"/>
      <c r="U124" s="795"/>
      <c r="V124" s="795"/>
      <c r="W124" s="795"/>
      <c r="X124" s="795"/>
      <c r="Y124" s="1419"/>
      <c r="Z124" s="1419"/>
      <c r="AC124" s="791"/>
      <c r="AD124" s="791"/>
    </row>
    <row r="125" spans="1:30">
      <c r="A125" s="391"/>
      <c r="B125" s="391"/>
      <c r="C125" s="391"/>
      <c r="D125" s="797"/>
      <c r="E125" s="708"/>
      <c r="F125" s="343"/>
      <c r="G125" s="343"/>
      <c r="H125" s="343"/>
      <c r="I125" s="343"/>
      <c r="J125" s="343"/>
      <c r="K125" s="343"/>
      <c r="L125" s="343"/>
      <c r="M125" s="343"/>
      <c r="N125" s="343"/>
      <c r="O125" s="343"/>
      <c r="P125" s="795"/>
      <c r="Q125" s="795"/>
      <c r="R125" s="795"/>
      <c r="S125" s="795"/>
      <c r="T125" s="795"/>
      <c r="U125" s="795"/>
      <c r="V125" s="795"/>
      <c r="W125" s="795"/>
      <c r="X125" s="795"/>
      <c r="Y125" s="1419"/>
      <c r="Z125" s="1419"/>
      <c r="AC125" s="791"/>
      <c r="AD125" s="791"/>
    </row>
    <row r="126" spans="1:30">
      <c r="A126" s="391"/>
      <c r="B126" s="391"/>
      <c r="C126" s="391"/>
      <c r="D126" s="797"/>
      <c r="E126" s="708"/>
      <c r="F126" s="343"/>
      <c r="G126" s="343"/>
      <c r="H126" s="343"/>
      <c r="I126" s="343"/>
      <c r="J126" s="343"/>
      <c r="K126" s="343"/>
      <c r="L126" s="343"/>
      <c r="M126" s="343"/>
      <c r="N126" s="343"/>
      <c r="O126" s="343"/>
      <c r="P126" s="795"/>
      <c r="Q126" s="795"/>
      <c r="R126" s="795"/>
      <c r="S126" s="795"/>
      <c r="T126" s="795"/>
      <c r="U126" s="795"/>
      <c r="V126" s="795"/>
      <c r="W126" s="795"/>
      <c r="X126" s="795"/>
      <c r="Y126" s="1419"/>
      <c r="Z126" s="1419"/>
      <c r="AC126" s="791"/>
      <c r="AD126" s="791"/>
    </row>
    <row r="127" spans="1:30">
      <c r="A127" s="391"/>
      <c r="B127" s="391"/>
      <c r="C127" s="391"/>
      <c r="D127" s="797"/>
      <c r="E127" s="708"/>
      <c r="F127" s="343"/>
      <c r="G127" s="343"/>
      <c r="H127" s="343"/>
      <c r="I127" s="343"/>
      <c r="J127" s="343"/>
      <c r="K127" s="343"/>
      <c r="L127" s="343"/>
      <c r="M127" s="343"/>
      <c r="N127" s="343"/>
      <c r="O127" s="343"/>
      <c r="P127" s="795"/>
      <c r="Q127" s="795"/>
      <c r="R127" s="795"/>
      <c r="S127" s="795"/>
      <c r="T127" s="795"/>
      <c r="U127" s="795"/>
      <c r="V127" s="795"/>
      <c r="W127" s="795"/>
      <c r="X127" s="795"/>
      <c r="Y127" s="1419"/>
      <c r="Z127" s="1419"/>
      <c r="AC127" s="791"/>
      <c r="AD127" s="791"/>
    </row>
    <row r="128" spans="1:30">
      <c r="A128" s="391"/>
      <c r="B128" s="391"/>
      <c r="C128" s="391"/>
      <c r="D128" s="797"/>
      <c r="E128" s="708"/>
      <c r="F128" s="343"/>
      <c r="G128" s="343"/>
      <c r="H128" s="343"/>
      <c r="I128" s="343"/>
      <c r="J128" s="343"/>
      <c r="K128" s="343"/>
      <c r="L128" s="343"/>
      <c r="M128" s="343"/>
      <c r="N128" s="343"/>
      <c r="O128" s="343"/>
      <c r="P128" s="795"/>
      <c r="Q128" s="795"/>
      <c r="R128" s="795"/>
      <c r="S128" s="795"/>
      <c r="T128" s="795"/>
      <c r="U128" s="795"/>
      <c r="V128" s="795"/>
      <c r="W128" s="795"/>
      <c r="X128" s="795"/>
      <c r="Y128" s="1419"/>
      <c r="Z128" s="1419"/>
      <c r="AC128" s="791"/>
      <c r="AD128" s="791"/>
    </row>
    <row r="129" spans="1:30">
      <c r="A129" s="363"/>
      <c r="B129" s="363"/>
      <c r="C129" s="363"/>
      <c r="D129" s="796"/>
      <c r="E129" s="708"/>
      <c r="F129" s="343"/>
      <c r="G129" s="343"/>
      <c r="H129" s="343"/>
      <c r="I129" s="343"/>
      <c r="J129" s="343"/>
      <c r="K129" s="343"/>
      <c r="L129" s="343"/>
      <c r="M129" s="343"/>
      <c r="N129" s="343"/>
      <c r="O129" s="343"/>
      <c r="P129" s="795"/>
      <c r="Q129" s="795"/>
      <c r="R129" s="795"/>
      <c r="S129" s="795"/>
      <c r="T129" s="795"/>
      <c r="U129" s="795"/>
      <c r="V129" s="795"/>
      <c r="W129" s="795"/>
      <c r="X129" s="795"/>
      <c r="Y129" s="1419"/>
      <c r="Z129" s="1419"/>
      <c r="AC129" s="791"/>
      <c r="AD129" s="791"/>
    </row>
    <row r="130" spans="1:30">
      <c r="A130" s="363"/>
      <c r="B130" s="363"/>
      <c r="C130" s="363"/>
      <c r="D130" s="796"/>
      <c r="E130" s="793"/>
      <c r="F130" s="343"/>
      <c r="G130" s="343"/>
      <c r="H130" s="343"/>
      <c r="I130" s="343"/>
      <c r="J130" s="343"/>
      <c r="K130" s="343"/>
      <c r="L130" s="343"/>
      <c r="M130" s="343"/>
      <c r="N130" s="343"/>
      <c r="O130" s="343"/>
      <c r="P130" s="795"/>
      <c r="Q130" s="795"/>
      <c r="R130" s="795"/>
      <c r="S130" s="795"/>
      <c r="T130" s="795"/>
      <c r="U130" s="795"/>
      <c r="V130" s="795"/>
      <c r="W130" s="795"/>
      <c r="X130" s="795"/>
      <c r="Y130" s="1419"/>
      <c r="Z130" s="1419"/>
      <c r="AC130" s="791"/>
      <c r="AD130" s="791"/>
    </row>
    <row r="131" spans="1:30">
      <c r="A131" s="363"/>
      <c r="B131" s="363"/>
      <c r="C131" s="363"/>
      <c r="D131" s="796"/>
      <c r="E131" s="793"/>
      <c r="F131" s="343"/>
      <c r="G131" s="343"/>
      <c r="H131" s="343"/>
      <c r="I131" s="343"/>
      <c r="J131" s="343"/>
      <c r="K131" s="343"/>
      <c r="L131" s="343"/>
      <c r="M131" s="343"/>
      <c r="N131" s="343"/>
      <c r="O131" s="343"/>
      <c r="P131" s="795"/>
      <c r="Q131" s="795"/>
      <c r="R131" s="795"/>
      <c r="S131" s="795"/>
      <c r="T131" s="795"/>
      <c r="U131" s="795"/>
      <c r="V131" s="795"/>
      <c r="W131" s="795"/>
      <c r="X131" s="795"/>
      <c r="Y131" s="1419"/>
      <c r="Z131" s="1419"/>
      <c r="AC131" s="791"/>
      <c r="AD131" s="791"/>
    </row>
    <row r="132" spans="1:30">
      <c r="A132" s="363"/>
      <c r="B132" s="363"/>
      <c r="C132" s="363"/>
      <c r="D132" s="363"/>
      <c r="E132" s="793"/>
      <c r="F132" s="343"/>
      <c r="G132" s="343"/>
      <c r="H132" s="343"/>
      <c r="I132" s="343"/>
      <c r="J132" s="343"/>
      <c r="K132" s="343"/>
      <c r="L132" s="343"/>
      <c r="M132" s="343"/>
      <c r="N132" s="343"/>
      <c r="O132" s="343"/>
      <c r="P132" s="795"/>
      <c r="Q132" s="795"/>
      <c r="R132" s="795"/>
      <c r="S132" s="795"/>
      <c r="T132" s="795"/>
      <c r="U132" s="795"/>
      <c r="V132" s="795"/>
      <c r="W132" s="795"/>
      <c r="X132" s="795"/>
      <c r="Y132" s="1419"/>
      <c r="Z132" s="1419"/>
      <c r="AC132" s="791"/>
      <c r="AD132" s="791"/>
    </row>
    <row r="133" spans="1:30">
      <c r="A133" s="363"/>
      <c r="B133" s="363"/>
      <c r="C133" s="363"/>
      <c r="D133" s="363"/>
      <c r="E133" s="793"/>
      <c r="F133" s="343"/>
      <c r="G133" s="343"/>
      <c r="H133" s="343"/>
      <c r="I133" s="343"/>
      <c r="J133" s="343"/>
      <c r="K133" s="343"/>
      <c r="L133" s="343"/>
      <c r="M133" s="343"/>
      <c r="N133" s="343"/>
      <c r="O133" s="343"/>
      <c r="P133" s="795"/>
      <c r="Q133" s="795"/>
      <c r="R133" s="795"/>
      <c r="S133" s="795"/>
      <c r="T133" s="795"/>
      <c r="U133" s="795"/>
      <c r="V133" s="795"/>
      <c r="W133" s="795"/>
      <c r="X133" s="795"/>
      <c r="Y133" s="1419"/>
      <c r="Z133" s="1419"/>
      <c r="AC133" s="791"/>
      <c r="AD133" s="791"/>
    </row>
    <row r="134" spans="1:30">
      <c r="A134" s="363"/>
      <c r="B134" s="363"/>
      <c r="C134" s="363"/>
      <c r="D134" s="363"/>
      <c r="E134" s="793"/>
      <c r="F134" s="343"/>
      <c r="G134" s="343"/>
      <c r="H134" s="343"/>
      <c r="I134" s="343"/>
      <c r="J134" s="343"/>
      <c r="K134" s="343"/>
      <c r="L134" s="343"/>
      <c r="M134" s="343"/>
      <c r="N134" s="343"/>
      <c r="O134" s="343"/>
      <c r="P134" s="795"/>
      <c r="Q134" s="795"/>
      <c r="R134" s="795"/>
      <c r="S134" s="795"/>
      <c r="T134" s="795"/>
      <c r="U134" s="795"/>
      <c r="V134" s="795"/>
      <c r="W134" s="795"/>
      <c r="X134" s="795"/>
      <c r="Y134" s="1419"/>
      <c r="Z134" s="1419"/>
      <c r="AC134" s="791"/>
      <c r="AD134" s="791"/>
    </row>
    <row r="135" spans="1:30">
      <c r="E135" s="793"/>
      <c r="F135" s="343"/>
      <c r="G135" s="343"/>
      <c r="H135" s="343"/>
      <c r="I135" s="343"/>
      <c r="J135" s="343"/>
      <c r="K135" s="343"/>
      <c r="L135" s="343"/>
      <c r="M135" s="343"/>
      <c r="N135" s="343"/>
      <c r="O135" s="343"/>
      <c r="P135" s="795"/>
      <c r="Q135" s="795"/>
      <c r="R135" s="795"/>
      <c r="S135" s="795"/>
      <c r="T135" s="795"/>
      <c r="U135" s="795"/>
      <c r="V135" s="795"/>
      <c r="W135" s="795"/>
      <c r="X135" s="795"/>
      <c r="Y135" s="1419"/>
      <c r="Z135" s="1419"/>
      <c r="AC135" s="791"/>
      <c r="AD135" s="791"/>
    </row>
    <row r="136" spans="1:30">
      <c r="E136" s="793"/>
      <c r="F136" s="343"/>
      <c r="G136" s="343"/>
      <c r="H136" s="343"/>
      <c r="I136" s="343"/>
      <c r="J136" s="343"/>
      <c r="K136" s="343"/>
      <c r="L136" s="343"/>
      <c r="M136" s="343"/>
      <c r="N136" s="343"/>
      <c r="O136" s="343"/>
      <c r="P136" s="795"/>
      <c r="Q136" s="795"/>
      <c r="R136" s="795"/>
      <c r="S136" s="795"/>
      <c r="T136" s="795"/>
      <c r="U136" s="795"/>
      <c r="V136" s="795"/>
      <c r="W136" s="795"/>
      <c r="X136" s="795"/>
      <c r="Y136" s="1419"/>
      <c r="Z136" s="1419"/>
      <c r="AC136" s="791"/>
      <c r="AD136" s="791"/>
    </row>
    <row r="137" spans="1:30">
      <c r="E137" s="793"/>
      <c r="F137" s="343"/>
      <c r="G137" s="343"/>
      <c r="H137" s="343"/>
      <c r="I137" s="343"/>
      <c r="J137" s="343"/>
      <c r="K137" s="343"/>
      <c r="L137" s="343"/>
      <c r="M137" s="343"/>
      <c r="N137" s="343"/>
      <c r="O137" s="343"/>
      <c r="P137" s="795"/>
      <c r="Q137" s="795"/>
      <c r="R137" s="795"/>
      <c r="S137" s="795"/>
      <c r="T137" s="795"/>
      <c r="U137" s="795"/>
      <c r="V137" s="795"/>
      <c r="W137" s="795"/>
      <c r="X137" s="795"/>
      <c r="Y137" s="1419"/>
      <c r="Z137" s="1419"/>
      <c r="AC137" s="791"/>
      <c r="AD137" s="791"/>
    </row>
    <row r="138" spans="1:30">
      <c r="E138" s="793"/>
      <c r="F138" s="343"/>
      <c r="G138" s="343"/>
      <c r="H138" s="343"/>
      <c r="I138" s="343"/>
      <c r="J138" s="343"/>
      <c r="K138" s="343"/>
      <c r="L138" s="343"/>
      <c r="M138" s="343"/>
      <c r="N138" s="343"/>
      <c r="O138" s="343"/>
      <c r="P138" s="795"/>
      <c r="Q138" s="795"/>
      <c r="R138" s="795"/>
      <c r="S138" s="795"/>
      <c r="T138" s="795"/>
      <c r="U138" s="795"/>
      <c r="V138" s="795"/>
      <c r="W138" s="795"/>
      <c r="X138" s="795"/>
      <c r="Y138" s="1419"/>
      <c r="Z138" s="1419"/>
      <c r="AC138" s="791"/>
      <c r="AD138" s="791"/>
    </row>
    <row r="139" spans="1:30">
      <c r="E139" s="793"/>
      <c r="F139" s="343"/>
      <c r="G139" s="343"/>
      <c r="H139" s="343"/>
      <c r="I139" s="343"/>
      <c r="J139" s="343"/>
      <c r="K139" s="343"/>
      <c r="L139" s="343"/>
      <c r="M139" s="343"/>
      <c r="N139" s="343"/>
      <c r="O139" s="343"/>
      <c r="P139" s="795"/>
      <c r="Q139" s="795"/>
      <c r="R139" s="795"/>
      <c r="S139" s="795"/>
      <c r="T139" s="795"/>
      <c r="U139" s="795"/>
      <c r="V139" s="795"/>
      <c r="W139" s="795"/>
      <c r="X139" s="795"/>
      <c r="Y139" s="1419"/>
      <c r="Z139" s="1419"/>
      <c r="AC139" s="791"/>
      <c r="AD139" s="791"/>
    </row>
    <row r="140" spans="1:30">
      <c r="E140" s="793"/>
      <c r="F140" s="343"/>
      <c r="G140" s="343"/>
      <c r="H140" s="343"/>
      <c r="I140" s="343"/>
      <c r="J140" s="343"/>
      <c r="K140" s="343"/>
      <c r="L140" s="343"/>
      <c r="M140" s="343"/>
      <c r="N140" s="343"/>
      <c r="O140" s="343"/>
      <c r="P140" s="795"/>
      <c r="Q140" s="795"/>
      <c r="R140" s="795"/>
      <c r="S140" s="795"/>
      <c r="T140" s="795"/>
      <c r="U140" s="795"/>
      <c r="V140" s="795"/>
      <c r="W140" s="795"/>
      <c r="X140" s="795"/>
      <c r="Y140" s="1419"/>
      <c r="Z140" s="1419"/>
      <c r="AC140" s="791"/>
      <c r="AD140" s="791"/>
    </row>
    <row r="141" spans="1:30">
      <c r="E141" s="793"/>
      <c r="F141" s="343"/>
      <c r="G141" s="343"/>
      <c r="H141" s="343"/>
      <c r="I141" s="343"/>
      <c r="J141" s="343"/>
      <c r="K141" s="343"/>
      <c r="L141" s="343"/>
      <c r="M141" s="343"/>
      <c r="N141" s="343"/>
      <c r="O141" s="343"/>
      <c r="P141" s="795"/>
      <c r="Q141" s="795"/>
      <c r="R141" s="795"/>
      <c r="S141" s="795"/>
      <c r="T141" s="795"/>
      <c r="U141" s="795"/>
      <c r="V141" s="795"/>
      <c r="W141" s="795"/>
      <c r="X141" s="795"/>
      <c r="Y141" s="1419"/>
      <c r="Z141" s="1419"/>
      <c r="AC141" s="791"/>
      <c r="AD141" s="791"/>
    </row>
    <row r="142" spans="1:30">
      <c r="E142" s="793"/>
      <c r="F142" s="343"/>
      <c r="G142" s="343"/>
      <c r="H142" s="343"/>
      <c r="I142" s="343"/>
      <c r="J142" s="343"/>
      <c r="K142" s="343"/>
      <c r="L142" s="343"/>
      <c r="M142" s="343"/>
      <c r="N142" s="343"/>
      <c r="O142" s="343"/>
      <c r="P142" s="795"/>
      <c r="Q142" s="795"/>
      <c r="R142" s="795"/>
      <c r="S142" s="795"/>
      <c r="T142" s="795"/>
      <c r="U142" s="795"/>
      <c r="V142" s="795"/>
      <c r="W142" s="795"/>
      <c r="X142" s="795"/>
      <c r="Y142" s="1419"/>
      <c r="Z142" s="1419"/>
      <c r="AC142" s="791"/>
      <c r="AD142" s="791"/>
    </row>
    <row r="143" spans="1:30">
      <c r="A143" s="363"/>
      <c r="B143" s="363"/>
      <c r="C143" s="363"/>
      <c r="D143" s="363"/>
      <c r="E143" s="793"/>
      <c r="F143" s="343"/>
      <c r="G143" s="343"/>
      <c r="H143" s="343"/>
      <c r="I143" s="343"/>
      <c r="J143" s="343"/>
      <c r="K143" s="343"/>
      <c r="L143" s="343"/>
      <c r="M143" s="343"/>
      <c r="N143" s="343"/>
      <c r="O143" s="343"/>
      <c r="P143" s="795"/>
      <c r="Q143" s="795"/>
      <c r="R143" s="795"/>
      <c r="S143" s="795"/>
      <c r="T143" s="795"/>
      <c r="U143" s="795"/>
      <c r="V143" s="795"/>
      <c r="W143" s="795"/>
      <c r="X143" s="795"/>
      <c r="Y143" s="1419"/>
      <c r="Z143" s="1419"/>
      <c r="AC143" s="791"/>
      <c r="AD143" s="791"/>
    </row>
    <row r="144" spans="1:30">
      <c r="D144" s="730"/>
      <c r="E144" s="793"/>
      <c r="F144" s="343"/>
      <c r="G144" s="343"/>
      <c r="H144" s="343"/>
      <c r="I144" s="343"/>
      <c r="J144" s="343"/>
      <c r="K144" s="343"/>
      <c r="L144" s="343"/>
      <c r="M144" s="343"/>
      <c r="N144" s="343"/>
      <c r="O144" s="343"/>
      <c r="P144" s="795"/>
      <c r="Q144" s="795"/>
      <c r="R144" s="795"/>
      <c r="S144" s="795"/>
      <c r="T144" s="795"/>
      <c r="U144" s="795"/>
      <c r="V144" s="795"/>
      <c r="W144" s="795"/>
      <c r="X144" s="795"/>
      <c r="Y144" s="1419"/>
      <c r="Z144" s="1419"/>
      <c r="AC144" s="791"/>
      <c r="AD144" s="791"/>
    </row>
    <row r="145" spans="1:30">
      <c r="A145" s="363"/>
      <c r="B145" s="363"/>
      <c r="C145" s="363"/>
      <c r="D145" s="363"/>
      <c r="E145" s="793"/>
      <c r="F145" s="343"/>
      <c r="G145" s="343"/>
      <c r="H145" s="343"/>
      <c r="I145" s="343"/>
      <c r="J145" s="343"/>
      <c r="K145" s="343"/>
      <c r="L145" s="343"/>
      <c r="M145" s="343"/>
      <c r="N145" s="343"/>
      <c r="O145" s="343"/>
      <c r="P145" s="795"/>
      <c r="Q145" s="795"/>
      <c r="R145" s="795"/>
      <c r="S145" s="795"/>
      <c r="T145" s="795"/>
      <c r="U145" s="795"/>
      <c r="V145" s="795"/>
      <c r="W145" s="795"/>
      <c r="X145" s="795"/>
      <c r="Y145" s="1419"/>
      <c r="Z145" s="1419"/>
      <c r="AC145" s="791"/>
      <c r="AD145" s="791"/>
    </row>
    <row r="146" spans="1:30">
      <c r="A146" s="363"/>
      <c r="B146" s="363"/>
      <c r="C146" s="363"/>
      <c r="D146" s="363"/>
      <c r="E146" s="793"/>
      <c r="F146" s="343"/>
      <c r="G146" s="343"/>
      <c r="H146" s="343"/>
      <c r="I146" s="343"/>
      <c r="J146" s="343"/>
      <c r="K146" s="343"/>
      <c r="L146" s="343"/>
      <c r="M146" s="343"/>
      <c r="N146" s="343"/>
      <c r="O146" s="343"/>
      <c r="P146" s="795"/>
      <c r="Q146" s="795"/>
      <c r="R146" s="795"/>
      <c r="S146" s="795"/>
      <c r="T146" s="795"/>
      <c r="U146" s="795"/>
      <c r="V146" s="795"/>
      <c r="W146" s="795"/>
      <c r="X146" s="795"/>
      <c r="Y146" s="1419"/>
      <c r="Z146" s="1419"/>
      <c r="AC146" s="791"/>
      <c r="AD146" s="791"/>
    </row>
    <row r="147" spans="1:30">
      <c r="A147" s="363"/>
      <c r="B147" s="363"/>
      <c r="C147" s="363"/>
      <c r="D147" s="363"/>
      <c r="E147" s="793"/>
      <c r="F147" s="343"/>
      <c r="G147" s="343"/>
      <c r="H147" s="343"/>
      <c r="I147" s="343"/>
      <c r="J147" s="343"/>
      <c r="K147" s="343"/>
      <c r="L147" s="343"/>
      <c r="M147" s="343"/>
      <c r="N147" s="343"/>
      <c r="O147" s="343"/>
      <c r="P147" s="795"/>
      <c r="Q147" s="795"/>
      <c r="R147" s="795"/>
      <c r="S147" s="795"/>
      <c r="T147" s="795"/>
      <c r="U147" s="795"/>
      <c r="V147" s="795"/>
      <c r="W147" s="795"/>
      <c r="X147" s="795"/>
      <c r="Y147" s="1419"/>
      <c r="Z147" s="1419"/>
      <c r="AC147" s="791"/>
      <c r="AD147" s="791"/>
    </row>
    <row r="148" spans="1:30">
      <c r="A148" s="363"/>
      <c r="B148" s="363"/>
      <c r="D148" s="730"/>
      <c r="E148" s="793"/>
      <c r="F148" s="343"/>
      <c r="G148" s="343"/>
      <c r="H148" s="343"/>
      <c r="I148" s="343"/>
      <c r="J148" s="343"/>
      <c r="K148" s="343"/>
      <c r="L148" s="343"/>
      <c r="M148" s="343"/>
      <c r="N148" s="343"/>
      <c r="O148" s="343"/>
      <c r="P148" s="795"/>
      <c r="Q148" s="795"/>
      <c r="R148" s="795"/>
      <c r="S148" s="795"/>
      <c r="T148" s="795"/>
      <c r="U148" s="795"/>
      <c r="V148" s="795"/>
      <c r="W148" s="795"/>
      <c r="X148" s="795"/>
      <c r="Y148" s="1419"/>
      <c r="Z148" s="1419"/>
      <c r="AC148" s="791"/>
      <c r="AD148" s="791"/>
    </row>
    <row r="149" spans="1:30">
      <c r="A149" s="363"/>
      <c r="B149" s="363"/>
      <c r="E149" s="793"/>
      <c r="F149" s="343"/>
      <c r="G149" s="343"/>
      <c r="H149" s="343"/>
      <c r="I149" s="343"/>
      <c r="J149" s="343"/>
      <c r="K149" s="343"/>
      <c r="L149" s="343"/>
      <c r="M149" s="343"/>
      <c r="N149" s="343"/>
      <c r="O149" s="343"/>
      <c r="P149" s="363"/>
      <c r="Q149" s="363"/>
      <c r="R149" s="363"/>
      <c r="S149" s="363"/>
      <c r="T149" s="363"/>
      <c r="U149" s="363"/>
      <c r="V149" s="363"/>
      <c r="W149" s="363"/>
      <c r="X149" s="363"/>
      <c r="Y149" s="363"/>
      <c r="Z149" s="363"/>
      <c r="AC149" s="791"/>
      <c r="AD149" s="791"/>
    </row>
    <row r="150" spans="1:30">
      <c r="A150" s="363"/>
      <c r="B150" s="363"/>
      <c r="E150" s="793"/>
      <c r="F150" s="343"/>
      <c r="G150" s="343"/>
      <c r="H150" s="343"/>
      <c r="I150" s="343"/>
      <c r="J150" s="343"/>
      <c r="K150" s="343"/>
      <c r="L150" s="343"/>
      <c r="M150" s="343"/>
      <c r="N150" s="343"/>
      <c r="O150" s="343"/>
      <c r="P150" s="343"/>
      <c r="Q150" s="343"/>
      <c r="R150" s="343"/>
      <c r="S150" s="343"/>
      <c r="T150" s="343"/>
      <c r="U150" s="343"/>
      <c r="V150" s="343"/>
      <c r="W150" s="343"/>
      <c r="X150" s="343"/>
      <c r="Y150" s="343"/>
      <c r="Z150" s="343"/>
      <c r="AC150" s="791"/>
      <c r="AD150" s="791"/>
    </row>
    <row r="151" spans="1:30">
      <c r="A151" s="363"/>
      <c r="B151" s="363"/>
      <c r="E151" s="793"/>
      <c r="F151" s="343"/>
      <c r="G151" s="343"/>
      <c r="H151" s="343"/>
      <c r="I151" s="343"/>
      <c r="J151" s="343"/>
      <c r="K151" s="343"/>
      <c r="L151" s="343"/>
      <c r="M151" s="343"/>
      <c r="N151" s="794"/>
      <c r="O151" s="343"/>
      <c r="P151" s="343"/>
      <c r="Q151" s="343"/>
      <c r="R151" s="343"/>
      <c r="S151" s="343"/>
      <c r="T151" s="343"/>
      <c r="U151" s="343"/>
      <c r="V151" s="343"/>
      <c r="W151" s="343"/>
      <c r="X151" s="343"/>
      <c r="Y151" s="343"/>
      <c r="Z151" s="343"/>
      <c r="AC151" s="791"/>
      <c r="AD151" s="791"/>
    </row>
    <row r="152" spans="1:30">
      <c r="E152" s="793"/>
      <c r="F152" s="343"/>
      <c r="G152" s="343"/>
      <c r="H152" s="343"/>
      <c r="I152" s="343"/>
      <c r="J152" s="343"/>
      <c r="K152" s="343"/>
      <c r="L152" s="343"/>
      <c r="M152" s="343"/>
      <c r="N152" s="343"/>
      <c r="O152" s="343"/>
      <c r="P152" s="343"/>
      <c r="Q152" s="343"/>
      <c r="R152" s="343"/>
      <c r="S152" s="343"/>
      <c r="T152" s="343"/>
      <c r="U152" s="343"/>
      <c r="V152" s="343"/>
      <c r="W152" s="343"/>
      <c r="X152" s="343"/>
      <c r="Y152" s="343"/>
      <c r="Z152" s="343"/>
      <c r="AC152" s="791"/>
      <c r="AD152" s="791"/>
    </row>
    <row r="153" spans="1:30">
      <c r="E153" s="793"/>
      <c r="F153" s="343"/>
      <c r="G153" s="343"/>
      <c r="H153" s="343"/>
      <c r="I153" s="343"/>
      <c r="J153" s="343"/>
      <c r="K153" s="343"/>
      <c r="L153" s="343"/>
      <c r="M153" s="343"/>
      <c r="N153" s="343"/>
      <c r="O153" s="343"/>
      <c r="P153" s="343"/>
      <c r="Q153" s="343"/>
      <c r="R153" s="343"/>
      <c r="S153" s="343"/>
      <c r="T153" s="343"/>
      <c r="U153" s="343"/>
      <c r="V153" s="343"/>
      <c r="W153" s="343"/>
      <c r="X153" s="343"/>
      <c r="Y153" s="343"/>
      <c r="Z153" s="343"/>
      <c r="AC153" s="791"/>
      <c r="AD153" s="791"/>
    </row>
    <row r="154" spans="1:30">
      <c r="E154" s="793"/>
      <c r="F154" s="343"/>
      <c r="G154" s="343"/>
      <c r="H154" s="343"/>
      <c r="I154" s="343"/>
      <c r="J154" s="343"/>
      <c r="K154" s="343"/>
      <c r="L154" s="343"/>
      <c r="M154" s="343"/>
      <c r="N154" s="343"/>
      <c r="O154" s="343"/>
      <c r="P154" s="343"/>
      <c r="Q154" s="343"/>
      <c r="R154" s="343"/>
      <c r="S154" s="343"/>
      <c r="T154" s="343"/>
      <c r="U154" s="343"/>
      <c r="V154" s="343"/>
      <c r="W154" s="343"/>
      <c r="X154" s="343"/>
      <c r="Y154" s="343"/>
      <c r="Z154" s="343"/>
      <c r="AC154" s="791"/>
      <c r="AD154" s="791"/>
    </row>
    <row r="155" spans="1:30">
      <c r="E155" s="792"/>
      <c r="F155" s="343"/>
      <c r="G155" s="343"/>
      <c r="H155" s="343"/>
      <c r="I155" s="343"/>
      <c r="J155" s="343"/>
      <c r="K155" s="343"/>
      <c r="L155" s="343"/>
      <c r="M155" s="343"/>
      <c r="N155" s="343"/>
      <c r="O155" s="343"/>
      <c r="P155" s="343"/>
      <c r="Q155" s="343"/>
      <c r="R155" s="343"/>
      <c r="S155" s="343"/>
      <c r="T155" s="343"/>
      <c r="U155" s="343"/>
      <c r="V155" s="343"/>
      <c r="W155" s="343"/>
      <c r="X155" s="343"/>
      <c r="Y155" s="343"/>
      <c r="Z155" s="343"/>
      <c r="AC155" s="791"/>
      <c r="AD155" s="791"/>
    </row>
    <row r="156" spans="1:30">
      <c r="F156" s="343"/>
      <c r="G156" s="343"/>
      <c r="J156" s="343"/>
      <c r="K156" s="343"/>
      <c r="L156" s="343"/>
      <c r="M156" s="343"/>
      <c r="N156" s="343"/>
      <c r="O156" s="343"/>
      <c r="P156" s="343"/>
      <c r="Q156" s="343"/>
      <c r="R156" s="343"/>
      <c r="S156" s="343"/>
      <c r="T156" s="343"/>
      <c r="U156" s="343"/>
      <c r="V156" s="343"/>
      <c r="W156" s="343"/>
      <c r="X156" s="343"/>
      <c r="Y156" s="343"/>
      <c r="Z156" s="343"/>
      <c r="AC156" s="791"/>
      <c r="AD156" s="791"/>
    </row>
    <row r="157" spans="1:30">
      <c r="F157" s="343"/>
      <c r="G157" s="343"/>
      <c r="H157" s="343"/>
      <c r="I157" s="343"/>
      <c r="J157" s="343"/>
      <c r="K157" s="343"/>
      <c r="L157" s="343"/>
      <c r="M157" s="343"/>
      <c r="N157" s="343"/>
      <c r="O157" s="343"/>
      <c r="P157" s="343"/>
      <c r="Q157" s="343"/>
      <c r="R157" s="343"/>
      <c r="S157" s="343"/>
      <c r="T157" s="343"/>
      <c r="U157" s="343"/>
      <c r="V157" s="343"/>
      <c r="W157" s="343"/>
      <c r="X157" s="343"/>
      <c r="Y157" s="343"/>
      <c r="Z157" s="343"/>
      <c r="AC157" s="791"/>
      <c r="AD157" s="791"/>
    </row>
    <row r="158" spans="1:30">
      <c r="F158" s="343"/>
      <c r="G158" s="343"/>
      <c r="H158" s="343"/>
      <c r="I158" s="343"/>
      <c r="J158" s="343"/>
      <c r="K158" s="343"/>
      <c r="L158" s="343"/>
      <c r="M158" s="343"/>
      <c r="N158" s="343"/>
      <c r="O158" s="343"/>
      <c r="P158" s="343"/>
      <c r="Q158" s="343"/>
      <c r="R158" s="343"/>
      <c r="S158" s="343"/>
      <c r="T158" s="343"/>
      <c r="U158" s="343"/>
      <c r="V158" s="343"/>
      <c r="W158" s="343"/>
      <c r="X158" s="343"/>
      <c r="Y158" s="343"/>
      <c r="Z158" s="343"/>
      <c r="AC158" s="791"/>
      <c r="AD158" s="791"/>
    </row>
    <row r="159" spans="1:30">
      <c r="F159" s="343"/>
      <c r="G159" s="343"/>
      <c r="H159" s="343"/>
      <c r="I159" s="343"/>
      <c r="J159" s="343"/>
      <c r="K159" s="343"/>
      <c r="L159" s="343"/>
      <c r="M159" s="343"/>
      <c r="N159" s="343"/>
      <c r="O159" s="343"/>
      <c r="P159" s="343"/>
      <c r="Q159" s="343"/>
      <c r="R159" s="343"/>
      <c r="S159" s="343"/>
      <c r="T159" s="343"/>
      <c r="U159" s="343"/>
      <c r="V159" s="343"/>
      <c r="W159" s="343"/>
      <c r="X159" s="343"/>
      <c r="Y159" s="343"/>
      <c r="Z159" s="343"/>
      <c r="AC159" s="791"/>
      <c r="AD159" s="791"/>
    </row>
    <row r="160" spans="1:30">
      <c r="A160" s="363"/>
      <c r="B160" s="363"/>
      <c r="F160" s="343"/>
      <c r="G160" s="343"/>
      <c r="H160" s="343"/>
      <c r="I160" s="343"/>
      <c r="J160" s="343"/>
      <c r="K160" s="343"/>
      <c r="L160" s="343"/>
      <c r="M160" s="343"/>
      <c r="N160" s="343"/>
      <c r="O160" s="343"/>
      <c r="P160" s="343"/>
      <c r="Q160" s="343"/>
      <c r="R160" s="343"/>
      <c r="S160" s="343"/>
      <c r="T160" s="343"/>
      <c r="U160" s="343"/>
      <c r="V160" s="343"/>
      <c r="W160" s="343"/>
      <c r="X160" s="343"/>
      <c r="Y160" s="343"/>
      <c r="Z160" s="343"/>
      <c r="AC160" s="791"/>
      <c r="AD160" s="791"/>
    </row>
    <row r="161" spans="1:30">
      <c r="A161" s="363"/>
      <c r="B161" s="363"/>
      <c r="F161" s="343"/>
      <c r="G161" s="343"/>
      <c r="H161" s="343"/>
      <c r="I161" s="343"/>
      <c r="J161" s="343"/>
      <c r="K161" s="343"/>
      <c r="L161" s="343"/>
      <c r="M161" s="343"/>
      <c r="N161" s="343"/>
      <c r="O161" s="343"/>
      <c r="P161" s="343"/>
      <c r="Q161" s="343"/>
      <c r="R161" s="343"/>
      <c r="S161" s="343"/>
      <c r="T161" s="343"/>
      <c r="U161" s="343"/>
      <c r="V161" s="343"/>
      <c r="W161" s="343"/>
      <c r="X161" s="343"/>
      <c r="Y161" s="343"/>
      <c r="Z161" s="343"/>
      <c r="AC161" s="791"/>
      <c r="AD161" s="791"/>
    </row>
    <row r="162" spans="1:30">
      <c r="A162" s="363"/>
      <c r="B162" s="363"/>
      <c r="F162" s="343"/>
      <c r="G162" s="343"/>
      <c r="H162" s="343"/>
      <c r="I162" s="343"/>
      <c r="J162" s="343"/>
      <c r="K162" s="343"/>
      <c r="L162" s="343"/>
      <c r="M162" s="343"/>
      <c r="N162" s="343"/>
      <c r="O162" s="343"/>
      <c r="P162" s="343"/>
      <c r="Q162" s="343"/>
      <c r="R162" s="343"/>
      <c r="S162" s="343"/>
      <c r="T162" s="343"/>
      <c r="U162" s="343"/>
      <c r="V162" s="343"/>
      <c r="W162" s="343"/>
      <c r="X162" s="343"/>
      <c r="Y162" s="343"/>
      <c r="Z162" s="343"/>
      <c r="AC162" s="791"/>
      <c r="AD162" s="791"/>
    </row>
    <row r="163" spans="1:30">
      <c r="A163" s="363"/>
      <c r="B163" s="363"/>
      <c r="F163" s="343"/>
      <c r="G163" s="343"/>
      <c r="H163" s="343"/>
      <c r="I163" s="343"/>
      <c r="J163" s="343"/>
      <c r="K163" s="343"/>
      <c r="L163" s="343"/>
      <c r="M163" s="343"/>
      <c r="N163" s="343"/>
      <c r="O163" s="343"/>
      <c r="P163" s="343"/>
      <c r="Q163" s="343"/>
      <c r="R163" s="343"/>
      <c r="S163" s="343"/>
      <c r="T163" s="343"/>
      <c r="U163" s="343"/>
      <c r="V163" s="343"/>
      <c r="W163" s="343"/>
      <c r="X163" s="343"/>
      <c r="Y163" s="343"/>
      <c r="Z163" s="343"/>
      <c r="AC163" s="791"/>
      <c r="AD163" s="791"/>
    </row>
    <row r="164" spans="1:30">
      <c r="A164" s="363"/>
      <c r="B164" s="363"/>
      <c r="F164" s="343"/>
      <c r="G164" s="343"/>
      <c r="H164" s="343"/>
      <c r="I164" s="343"/>
      <c r="J164" s="343"/>
      <c r="K164" s="343"/>
      <c r="L164" s="343"/>
      <c r="M164" s="343"/>
      <c r="N164" s="343"/>
      <c r="O164" s="343"/>
      <c r="P164" s="343"/>
      <c r="Q164" s="343"/>
      <c r="R164" s="343"/>
      <c r="S164" s="343"/>
      <c r="T164" s="343"/>
      <c r="U164" s="343"/>
      <c r="V164" s="343"/>
      <c r="W164" s="343"/>
      <c r="X164" s="343"/>
      <c r="Y164" s="343"/>
      <c r="Z164" s="343"/>
      <c r="AC164" s="791"/>
      <c r="AD164" s="791"/>
    </row>
    <row r="165" spans="1:30">
      <c r="A165" s="363"/>
      <c r="B165" s="363"/>
      <c r="AC165" s="791"/>
      <c r="AD165" s="791"/>
    </row>
    <row r="166" spans="1:30">
      <c r="A166" s="363"/>
      <c r="B166" s="363"/>
      <c r="AC166" s="791"/>
      <c r="AD166" s="791"/>
    </row>
    <row r="167" spans="1:30">
      <c r="A167" s="363"/>
      <c r="B167" s="363"/>
      <c r="AC167" s="791"/>
      <c r="AD167" s="791"/>
    </row>
    <row r="168" spans="1:30">
      <c r="A168" s="363"/>
      <c r="B168" s="363"/>
      <c r="AC168" s="791"/>
      <c r="AD168" s="791"/>
    </row>
    <row r="169" spans="1:30">
      <c r="A169" s="363"/>
      <c r="B169" s="363"/>
      <c r="AC169" s="791"/>
      <c r="AD169" s="791"/>
    </row>
    <row r="170" spans="1:30">
      <c r="A170" s="363"/>
      <c r="B170" s="363"/>
      <c r="AC170" s="791"/>
      <c r="AD170" s="791"/>
    </row>
    <row r="171" spans="1:30">
      <c r="A171" s="363"/>
      <c r="B171" s="363"/>
      <c r="AC171" s="791"/>
      <c r="AD171" s="791"/>
    </row>
    <row r="172" spans="1:30">
      <c r="A172" s="363"/>
      <c r="B172" s="363"/>
      <c r="AC172" s="791"/>
      <c r="AD172" s="791"/>
    </row>
    <row r="173" spans="1:30">
      <c r="A173" s="363"/>
      <c r="B173" s="363"/>
      <c r="AC173" s="791"/>
      <c r="AD173" s="791"/>
    </row>
    <row r="174" spans="1:30">
      <c r="A174" s="363"/>
      <c r="B174" s="363"/>
      <c r="AC174" s="791"/>
      <c r="AD174" s="791"/>
    </row>
    <row r="175" spans="1:30">
      <c r="A175" s="363"/>
      <c r="B175" s="363"/>
      <c r="AC175" s="791"/>
      <c r="AD175" s="791"/>
    </row>
    <row r="176" spans="1:30">
      <c r="A176" s="363"/>
      <c r="B176" s="363"/>
      <c r="AC176" s="791"/>
      <c r="AD176" s="791"/>
    </row>
    <row r="177" spans="1:30">
      <c r="A177" s="363"/>
      <c r="B177" s="363"/>
      <c r="AC177" s="791"/>
      <c r="AD177" s="791"/>
    </row>
    <row r="178" spans="1:30">
      <c r="A178" s="363"/>
      <c r="B178" s="363"/>
      <c r="AC178" s="791"/>
      <c r="AD178" s="791"/>
    </row>
    <row r="179" spans="1:30">
      <c r="A179" s="363"/>
      <c r="B179" s="363"/>
      <c r="AC179" s="791"/>
      <c r="AD179" s="791"/>
    </row>
    <row r="180" spans="1:30">
      <c r="A180" s="363"/>
      <c r="B180" s="363"/>
      <c r="AC180" s="791"/>
      <c r="AD180" s="791"/>
    </row>
    <row r="181" spans="1:30">
      <c r="A181" s="363"/>
      <c r="B181" s="363"/>
      <c r="AC181" s="791"/>
      <c r="AD181" s="791"/>
    </row>
    <row r="182" spans="1:30">
      <c r="A182" s="363"/>
      <c r="B182" s="363"/>
      <c r="AC182" s="791"/>
      <c r="AD182" s="791"/>
    </row>
    <row r="183" spans="1:30">
      <c r="A183" s="363"/>
      <c r="B183" s="363"/>
      <c r="AC183" s="791"/>
      <c r="AD183" s="791"/>
    </row>
    <row r="184" spans="1:30">
      <c r="A184" s="363"/>
      <c r="B184" s="363"/>
      <c r="AC184" s="791"/>
      <c r="AD184" s="791"/>
    </row>
    <row r="185" spans="1:30">
      <c r="A185" s="363"/>
      <c r="B185" s="363"/>
      <c r="AC185" s="791"/>
      <c r="AD185" s="791"/>
    </row>
    <row r="186" spans="1:30">
      <c r="A186" s="363"/>
      <c r="B186" s="363"/>
      <c r="AC186" s="791"/>
      <c r="AD186" s="791"/>
    </row>
    <row r="187" spans="1:30">
      <c r="A187" s="363"/>
      <c r="B187" s="363"/>
      <c r="AC187" s="791"/>
      <c r="AD187" s="791"/>
    </row>
    <row r="188" spans="1:30">
      <c r="A188" s="363"/>
      <c r="B188" s="363"/>
      <c r="AC188" s="791"/>
      <c r="AD188" s="791"/>
    </row>
    <row r="189" spans="1:30">
      <c r="A189" s="363"/>
      <c r="B189" s="363"/>
      <c r="AC189" s="791"/>
      <c r="AD189" s="791"/>
    </row>
    <row r="190" spans="1:30">
      <c r="A190" s="363"/>
      <c r="B190" s="363"/>
      <c r="AC190" s="791"/>
      <c r="AD190" s="791"/>
    </row>
    <row r="191" spans="1:30">
      <c r="A191" s="363"/>
      <c r="B191" s="363"/>
      <c r="AC191" s="791"/>
      <c r="AD191" s="791"/>
    </row>
    <row r="192" spans="1:30">
      <c r="A192" s="363"/>
      <c r="B192" s="363"/>
      <c r="AC192" s="791"/>
      <c r="AD192" s="791"/>
    </row>
    <row r="193" spans="1:30">
      <c r="A193" s="363"/>
      <c r="B193" s="363"/>
      <c r="AC193" s="791"/>
      <c r="AD193" s="791"/>
    </row>
    <row r="194" spans="1:30">
      <c r="A194" s="363"/>
      <c r="B194" s="363"/>
      <c r="AC194" s="791"/>
      <c r="AD194" s="791"/>
    </row>
    <row r="195" spans="1:30">
      <c r="A195" s="363"/>
      <c r="B195" s="363"/>
      <c r="AC195" s="791"/>
      <c r="AD195" s="791"/>
    </row>
    <row r="196" spans="1:30">
      <c r="A196" s="363"/>
      <c r="B196" s="363"/>
      <c r="AC196" s="791"/>
      <c r="AD196" s="791"/>
    </row>
    <row r="197" spans="1:30">
      <c r="A197" s="363"/>
      <c r="B197" s="363"/>
      <c r="AC197" s="791"/>
      <c r="AD197" s="791"/>
    </row>
    <row r="198" spans="1:30">
      <c r="A198" s="363"/>
      <c r="B198" s="363"/>
      <c r="AC198" s="791"/>
      <c r="AD198" s="791"/>
    </row>
    <row r="199" spans="1:30">
      <c r="A199" s="363"/>
      <c r="B199" s="363"/>
      <c r="AC199" s="791"/>
      <c r="AD199" s="791"/>
    </row>
    <row r="200" spans="1:30">
      <c r="A200" s="363"/>
      <c r="B200" s="363"/>
      <c r="AC200" s="791"/>
      <c r="AD200" s="791"/>
    </row>
    <row r="201" spans="1:30">
      <c r="A201" s="363"/>
      <c r="B201" s="363"/>
      <c r="AC201" s="791"/>
      <c r="AD201" s="791"/>
    </row>
    <row r="202" spans="1:30">
      <c r="A202" s="363"/>
      <c r="B202" s="363"/>
      <c r="AC202" s="791"/>
      <c r="AD202" s="791"/>
    </row>
    <row r="203" spans="1:30">
      <c r="A203" s="363"/>
      <c r="B203" s="363"/>
      <c r="AC203" s="791"/>
      <c r="AD203" s="791"/>
    </row>
    <row r="204" spans="1:30">
      <c r="A204" s="363"/>
      <c r="B204" s="363"/>
      <c r="AC204" s="791"/>
      <c r="AD204" s="791"/>
    </row>
    <row r="205" spans="1:30">
      <c r="A205" s="363"/>
      <c r="B205" s="363"/>
      <c r="AC205" s="791"/>
      <c r="AD205" s="791"/>
    </row>
    <row r="206" spans="1:30">
      <c r="A206" s="363"/>
      <c r="B206" s="363"/>
      <c r="AC206" s="791"/>
      <c r="AD206" s="791"/>
    </row>
    <row r="207" spans="1:30">
      <c r="A207" s="363"/>
      <c r="B207" s="363"/>
      <c r="AC207" s="791"/>
      <c r="AD207" s="791"/>
    </row>
    <row r="208" spans="1:30">
      <c r="A208" s="363"/>
      <c r="B208" s="363"/>
      <c r="AC208" s="791"/>
      <c r="AD208" s="791"/>
    </row>
    <row r="209" spans="1:30">
      <c r="A209" s="363"/>
      <c r="B209" s="363"/>
      <c r="AC209" s="791"/>
      <c r="AD209" s="791"/>
    </row>
    <row r="210" spans="1:30">
      <c r="A210" s="363"/>
      <c r="B210" s="363"/>
      <c r="AC210" s="791"/>
      <c r="AD210" s="791"/>
    </row>
    <row r="211" spans="1:30">
      <c r="A211" s="363"/>
      <c r="B211" s="363"/>
      <c r="AC211" s="791"/>
      <c r="AD211" s="791"/>
    </row>
    <row r="212" spans="1:30">
      <c r="A212" s="363"/>
      <c r="B212" s="363"/>
      <c r="AC212" s="791"/>
      <c r="AD212" s="791"/>
    </row>
    <row r="213" spans="1:30">
      <c r="A213" s="363"/>
      <c r="B213" s="363"/>
      <c r="AC213" s="791"/>
      <c r="AD213" s="791"/>
    </row>
    <row r="214" spans="1:30">
      <c r="A214" s="363"/>
      <c r="B214" s="363"/>
      <c r="AC214" s="791"/>
      <c r="AD214" s="791"/>
    </row>
    <row r="215" spans="1:30">
      <c r="A215" s="363"/>
      <c r="B215" s="363"/>
      <c r="AC215" s="791"/>
      <c r="AD215" s="791"/>
    </row>
    <row r="216" spans="1:30">
      <c r="A216" s="363"/>
      <c r="B216" s="363"/>
      <c r="AC216" s="791"/>
      <c r="AD216" s="791"/>
    </row>
    <row r="217" spans="1:30">
      <c r="A217" s="363"/>
      <c r="B217" s="363"/>
      <c r="AC217" s="791"/>
      <c r="AD217" s="791"/>
    </row>
    <row r="218" spans="1:30">
      <c r="A218" s="363"/>
      <c r="B218" s="363"/>
      <c r="AC218" s="791"/>
      <c r="AD218" s="791"/>
    </row>
    <row r="219" spans="1:30">
      <c r="A219" s="363"/>
      <c r="B219" s="363"/>
      <c r="AC219" s="791"/>
      <c r="AD219" s="791"/>
    </row>
    <row r="220" spans="1:30">
      <c r="A220" s="363"/>
      <c r="B220" s="363"/>
      <c r="AC220" s="791"/>
      <c r="AD220" s="791"/>
    </row>
    <row r="221" spans="1:30">
      <c r="A221" s="363"/>
      <c r="B221" s="363"/>
      <c r="AC221" s="791"/>
      <c r="AD221" s="791"/>
    </row>
    <row r="222" spans="1:30">
      <c r="A222" s="363"/>
      <c r="B222" s="363"/>
      <c r="AC222" s="791"/>
      <c r="AD222" s="791"/>
    </row>
    <row r="223" spans="1:30">
      <c r="A223" s="363"/>
      <c r="B223" s="363"/>
      <c r="AC223" s="791"/>
      <c r="AD223" s="791"/>
    </row>
    <row r="224" spans="1:30">
      <c r="A224" s="363"/>
      <c r="B224" s="363"/>
      <c r="AC224" s="791"/>
      <c r="AD224" s="791"/>
    </row>
    <row r="225" spans="1:30">
      <c r="A225" s="363"/>
      <c r="B225" s="363"/>
      <c r="AC225" s="791"/>
      <c r="AD225" s="791"/>
    </row>
    <row r="226" spans="1:30">
      <c r="A226" s="363"/>
      <c r="B226" s="363"/>
      <c r="AC226" s="791"/>
      <c r="AD226" s="791"/>
    </row>
    <row r="227" spans="1:30">
      <c r="A227" s="363"/>
      <c r="B227" s="363"/>
      <c r="AC227" s="791"/>
      <c r="AD227" s="791"/>
    </row>
    <row r="228" spans="1:30">
      <c r="A228" s="363"/>
      <c r="B228" s="363"/>
      <c r="AC228" s="791"/>
      <c r="AD228" s="791"/>
    </row>
    <row r="229" spans="1:30">
      <c r="A229" s="363"/>
      <c r="B229" s="363"/>
      <c r="AC229" s="791"/>
      <c r="AD229" s="791"/>
    </row>
    <row r="230" spans="1:30">
      <c r="A230" s="363"/>
      <c r="B230" s="363"/>
      <c r="AC230" s="791"/>
      <c r="AD230" s="791"/>
    </row>
    <row r="231" spans="1:30">
      <c r="A231" s="363"/>
      <c r="B231" s="363"/>
      <c r="AC231" s="791"/>
      <c r="AD231" s="791"/>
    </row>
    <row r="232" spans="1:30">
      <c r="A232" s="363"/>
      <c r="B232" s="363"/>
      <c r="AC232" s="791"/>
      <c r="AD232" s="791"/>
    </row>
    <row r="233" spans="1:30">
      <c r="A233" s="363"/>
      <c r="B233" s="363"/>
      <c r="AC233" s="791"/>
      <c r="AD233" s="791"/>
    </row>
    <row r="234" spans="1:30">
      <c r="A234" s="363"/>
      <c r="B234" s="363"/>
      <c r="AC234" s="791"/>
      <c r="AD234" s="791"/>
    </row>
    <row r="235" spans="1:30">
      <c r="A235" s="363"/>
      <c r="B235" s="363"/>
      <c r="AC235" s="791"/>
      <c r="AD235" s="791"/>
    </row>
    <row r="236" spans="1:30">
      <c r="A236" s="363"/>
      <c r="B236" s="363"/>
      <c r="AC236" s="791"/>
      <c r="AD236" s="791"/>
    </row>
    <row r="237" spans="1:30">
      <c r="A237" s="363"/>
      <c r="B237" s="363"/>
      <c r="AC237" s="791"/>
      <c r="AD237" s="791"/>
    </row>
    <row r="238" spans="1:30">
      <c r="A238" s="363"/>
      <c r="B238" s="363"/>
      <c r="AC238" s="791"/>
      <c r="AD238" s="791"/>
    </row>
    <row r="239" spans="1:30">
      <c r="A239" s="363"/>
      <c r="B239" s="363"/>
      <c r="AC239" s="791"/>
      <c r="AD239" s="791"/>
    </row>
    <row r="240" spans="1:30">
      <c r="A240" s="363"/>
      <c r="B240" s="363"/>
      <c r="AC240" s="791"/>
      <c r="AD240" s="791"/>
    </row>
    <row r="241" spans="1:30">
      <c r="A241" s="363"/>
      <c r="B241" s="363"/>
      <c r="AC241" s="791"/>
      <c r="AD241" s="791"/>
    </row>
    <row r="242" spans="1:30">
      <c r="A242" s="363"/>
      <c r="B242" s="363"/>
      <c r="AC242" s="791"/>
      <c r="AD242" s="791"/>
    </row>
    <row r="243" spans="1:30">
      <c r="A243" s="363"/>
      <c r="B243" s="363"/>
      <c r="AC243" s="791"/>
      <c r="AD243" s="791"/>
    </row>
    <row r="244" spans="1:30">
      <c r="A244" s="363"/>
      <c r="B244" s="363"/>
      <c r="AC244" s="791"/>
      <c r="AD244" s="791"/>
    </row>
    <row r="245" spans="1:30">
      <c r="A245" s="363"/>
      <c r="B245" s="363"/>
      <c r="AC245" s="791"/>
      <c r="AD245" s="791"/>
    </row>
    <row r="246" spans="1:30">
      <c r="A246" s="363"/>
      <c r="B246" s="363"/>
      <c r="AC246" s="791"/>
      <c r="AD246" s="791"/>
    </row>
    <row r="247" spans="1:30">
      <c r="A247" s="363"/>
      <c r="B247" s="363"/>
      <c r="AC247" s="791"/>
      <c r="AD247" s="791"/>
    </row>
    <row r="248" spans="1:30">
      <c r="A248" s="363"/>
      <c r="B248" s="363"/>
      <c r="AC248" s="791"/>
      <c r="AD248" s="791"/>
    </row>
    <row r="249" spans="1:30">
      <c r="A249" s="363"/>
      <c r="B249" s="363"/>
      <c r="AC249" s="791"/>
      <c r="AD249" s="791"/>
    </row>
    <row r="250" spans="1:30">
      <c r="A250" s="363"/>
      <c r="B250" s="363"/>
      <c r="AC250" s="791"/>
      <c r="AD250" s="791"/>
    </row>
    <row r="251" spans="1:30">
      <c r="A251" s="363"/>
      <c r="B251" s="363"/>
      <c r="AC251" s="791"/>
      <c r="AD251" s="791"/>
    </row>
    <row r="252" spans="1:30">
      <c r="A252" s="363"/>
      <c r="B252" s="363"/>
      <c r="AC252" s="791"/>
      <c r="AD252" s="791"/>
    </row>
    <row r="253" spans="1:30">
      <c r="A253" s="363"/>
      <c r="B253" s="363"/>
      <c r="AC253" s="791"/>
      <c r="AD253" s="791"/>
    </row>
    <row r="254" spans="1:30">
      <c r="A254" s="363"/>
      <c r="B254" s="363"/>
      <c r="AC254" s="791"/>
      <c r="AD254" s="791"/>
    </row>
    <row r="255" spans="1:30">
      <c r="A255" s="363"/>
      <c r="B255" s="363"/>
      <c r="AC255" s="791"/>
      <c r="AD255" s="791"/>
    </row>
    <row r="256" spans="1:30">
      <c r="A256" s="363"/>
      <c r="B256" s="363"/>
      <c r="AC256" s="791"/>
      <c r="AD256" s="791"/>
    </row>
    <row r="257" spans="1:30">
      <c r="A257" s="363"/>
      <c r="B257" s="363"/>
      <c r="AC257" s="791"/>
      <c r="AD257" s="791"/>
    </row>
    <row r="258" spans="1:30">
      <c r="A258" s="363"/>
      <c r="B258" s="363"/>
      <c r="AC258" s="791"/>
      <c r="AD258" s="791"/>
    </row>
    <row r="259" spans="1:30">
      <c r="A259" s="363"/>
      <c r="B259" s="363"/>
      <c r="AC259" s="791"/>
      <c r="AD259" s="791"/>
    </row>
    <row r="260" spans="1:30">
      <c r="A260" s="363"/>
      <c r="B260" s="363"/>
      <c r="AC260" s="791"/>
      <c r="AD260" s="791"/>
    </row>
    <row r="261" spans="1:30">
      <c r="A261" s="363"/>
      <c r="B261" s="363"/>
      <c r="AC261" s="791"/>
      <c r="AD261" s="791"/>
    </row>
    <row r="262" spans="1:30">
      <c r="A262" s="363"/>
      <c r="B262" s="363"/>
      <c r="AC262" s="791"/>
      <c r="AD262" s="791"/>
    </row>
    <row r="263" spans="1:30">
      <c r="A263" s="363"/>
      <c r="B263" s="363"/>
      <c r="AC263" s="791"/>
      <c r="AD263" s="791"/>
    </row>
    <row r="264" spans="1:30">
      <c r="A264" s="363"/>
      <c r="B264" s="363"/>
      <c r="AC264" s="791"/>
      <c r="AD264" s="791"/>
    </row>
    <row r="265" spans="1:30">
      <c r="A265" s="363"/>
      <c r="B265" s="363"/>
      <c r="AC265" s="791"/>
      <c r="AD265" s="791"/>
    </row>
    <row r="266" spans="1:30">
      <c r="A266" s="363"/>
      <c r="B266" s="363"/>
      <c r="AC266" s="791"/>
      <c r="AD266" s="791"/>
    </row>
    <row r="267" spans="1:30">
      <c r="A267" s="363"/>
      <c r="B267" s="363"/>
      <c r="AC267" s="791"/>
      <c r="AD267" s="791"/>
    </row>
    <row r="268" spans="1:30">
      <c r="A268" s="363"/>
      <c r="B268" s="363"/>
      <c r="AC268" s="791"/>
      <c r="AD268" s="791"/>
    </row>
    <row r="269" spans="1:30">
      <c r="A269" s="363"/>
      <c r="B269" s="363"/>
      <c r="AC269" s="791"/>
      <c r="AD269" s="791"/>
    </row>
    <row r="270" spans="1:30">
      <c r="A270" s="363"/>
      <c r="B270" s="363"/>
      <c r="AC270" s="791"/>
      <c r="AD270" s="791"/>
    </row>
    <row r="271" spans="1:30">
      <c r="A271" s="363"/>
      <c r="B271" s="363"/>
      <c r="AC271" s="791"/>
      <c r="AD271" s="791"/>
    </row>
    <row r="272" spans="1:30">
      <c r="A272" s="363"/>
      <c r="B272" s="363"/>
      <c r="AC272" s="791"/>
      <c r="AD272" s="791"/>
    </row>
    <row r="273" spans="1:30">
      <c r="A273" s="363"/>
      <c r="B273" s="363"/>
      <c r="AC273" s="791"/>
      <c r="AD273" s="791"/>
    </row>
    <row r="274" spans="1:30">
      <c r="A274" s="363"/>
      <c r="B274" s="363"/>
      <c r="AC274" s="791"/>
      <c r="AD274" s="791"/>
    </row>
    <row r="275" spans="1:30">
      <c r="A275" s="363"/>
      <c r="B275" s="363"/>
      <c r="AC275" s="791"/>
      <c r="AD275" s="791"/>
    </row>
    <row r="276" spans="1:30">
      <c r="A276" s="363"/>
      <c r="B276" s="363"/>
      <c r="AC276" s="791"/>
      <c r="AD276" s="791"/>
    </row>
    <row r="277" spans="1:30">
      <c r="A277" s="363"/>
      <c r="B277" s="363"/>
      <c r="AC277" s="791"/>
      <c r="AD277" s="791"/>
    </row>
    <row r="278" spans="1:30">
      <c r="A278" s="363"/>
      <c r="B278" s="363"/>
      <c r="AC278" s="791"/>
      <c r="AD278" s="791"/>
    </row>
    <row r="279" spans="1:30">
      <c r="A279" s="363"/>
      <c r="B279" s="363"/>
      <c r="AC279" s="791"/>
      <c r="AD279" s="791"/>
    </row>
    <row r="280" spans="1:30">
      <c r="A280" s="363"/>
      <c r="B280" s="363"/>
      <c r="AC280" s="791"/>
      <c r="AD280" s="791"/>
    </row>
    <row r="281" spans="1:30">
      <c r="A281" s="363"/>
      <c r="B281" s="363"/>
      <c r="AC281" s="791"/>
      <c r="AD281" s="791"/>
    </row>
    <row r="282" spans="1:30">
      <c r="A282" s="363"/>
      <c r="B282" s="363"/>
      <c r="AC282" s="791"/>
      <c r="AD282" s="791"/>
    </row>
    <row r="283" spans="1:30">
      <c r="A283" s="363"/>
      <c r="B283" s="363"/>
      <c r="AC283" s="791"/>
      <c r="AD283" s="791"/>
    </row>
    <row r="284" spans="1:30">
      <c r="A284" s="363"/>
      <c r="B284" s="363"/>
      <c r="AC284" s="791"/>
      <c r="AD284" s="791"/>
    </row>
    <row r="285" spans="1:30">
      <c r="A285" s="363"/>
      <c r="B285" s="363"/>
      <c r="AC285" s="791"/>
      <c r="AD285" s="791"/>
    </row>
    <row r="286" spans="1:30">
      <c r="A286" s="363"/>
      <c r="B286" s="363"/>
      <c r="AC286" s="791"/>
      <c r="AD286" s="791"/>
    </row>
    <row r="287" spans="1:30">
      <c r="A287" s="363"/>
      <c r="B287" s="363"/>
      <c r="AC287" s="791"/>
      <c r="AD287" s="791"/>
    </row>
    <row r="288" spans="1:30">
      <c r="A288" s="363"/>
      <c r="B288" s="363"/>
      <c r="AC288" s="791"/>
      <c r="AD288" s="791"/>
    </row>
    <row r="289" spans="1:30">
      <c r="A289" s="363"/>
      <c r="B289" s="363"/>
      <c r="AC289" s="791"/>
      <c r="AD289" s="791"/>
    </row>
    <row r="290" spans="1:30">
      <c r="A290" s="363"/>
      <c r="B290" s="363"/>
      <c r="AC290" s="791"/>
      <c r="AD290" s="791"/>
    </row>
    <row r="291" spans="1:30">
      <c r="A291" s="363"/>
      <c r="B291" s="363"/>
      <c r="AC291" s="791"/>
      <c r="AD291" s="791"/>
    </row>
    <row r="292" spans="1:30">
      <c r="AC292" s="791"/>
      <c r="AD292" s="791"/>
    </row>
    <row r="293" spans="1:30">
      <c r="AC293" s="791"/>
      <c r="AD293" s="791"/>
    </row>
    <row r="294" spans="1:30">
      <c r="AC294" s="791"/>
      <c r="AD294" s="791"/>
    </row>
    <row r="295" spans="1:30">
      <c r="AC295" s="791"/>
      <c r="AD295" s="791"/>
    </row>
    <row r="296" spans="1:30">
      <c r="AC296" s="791"/>
      <c r="AD296" s="791"/>
    </row>
    <row r="297" spans="1:30">
      <c r="AC297" s="791"/>
      <c r="AD297" s="791"/>
    </row>
    <row r="298" spans="1:30">
      <c r="AC298" s="791"/>
      <c r="AD298" s="791"/>
    </row>
    <row r="299" spans="1:30">
      <c r="AC299" s="791"/>
      <c r="AD299" s="791"/>
    </row>
  </sheetData>
  <sortState ref="A10:D120">
    <sortCondition ref="B10:B120"/>
    <sortCondition ref="C10:C120"/>
    <sortCondition ref="D10:D120"/>
  </sortState>
  <mergeCells count="4">
    <mergeCell ref="F2:Z2"/>
    <mergeCell ref="A3:D3"/>
    <mergeCell ref="F3:Z3"/>
    <mergeCell ref="A6:D6"/>
  </mergeCells>
  <pageMargins left="0.9055118110236221" right="0.11811023622047245" top="0.15748031496062992" bottom="0.19685039370078741" header="0.31496062992125984" footer="0.31496062992125984"/>
  <pageSetup paperSize="9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46"/>
  <sheetViews>
    <sheetView view="pageBreakPreview" topLeftCell="A37" zoomScale="75" zoomScaleNormal="85" workbookViewId="0">
      <selection activeCell="G52" sqref="G52"/>
    </sheetView>
  </sheetViews>
  <sheetFormatPr defaultColWidth="11.42578125" defaultRowHeight="12.75"/>
  <cols>
    <col min="1" max="2" width="12.7109375" style="701" customWidth="1"/>
    <col min="3" max="3" width="21.140625" style="701" customWidth="1"/>
    <col min="4" max="4" width="21.85546875" style="701" bestFit="1" customWidth="1"/>
    <col min="5" max="5" width="11.42578125" style="701" hidden="1" customWidth="1"/>
    <col min="6" max="6" width="10.42578125" style="701" hidden="1" customWidth="1"/>
    <col min="7" max="7" width="12.28515625" style="701" customWidth="1"/>
    <col min="8" max="8" width="11.5703125" style="701" customWidth="1"/>
    <col min="9" max="9" width="12.28515625" style="701" customWidth="1"/>
    <col min="10" max="11" width="11.42578125" style="1429" customWidth="1"/>
    <col min="12" max="12" width="11.42578125" style="1430" customWidth="1"/>
    <col min="13" max="13" width="11.42578125" style="1429" customWidth="1"/>
    <col min="14" max="14" width="6.85546875" style="1429" customWidth="1"/>
    <col min="15" max="16" width="11.42578125" style="1429" customWidth="1"/>
    <col min="17" max="17" width="11.42578125" style="1431" customWidth="1"/>
    <col min="18" max="16384" width="11.42578125" style="701"/>
  </cols>
  <sheetData>
    <row r="2" spans="1:17">
      <c r="C2" s="2233"/>
      <c r="D2" s="2233"/>
      <c r="E2" s="2233"/>
      <c r="F2" s="2233"/>
      <c r="G2" s="2233"/>
      <c r="H2" s="2233"/>
      <c r="I2" s="860"/>
      <c r="J2" s="1428"/>
    </row>
    <row r="3" spans="1:17">
      <c r="C3" s="2234"/>
      <c r="D3" s="2234"/>
      <c r="E3" s="2234"/>
      <c r="F3" s="2234"/>
      <c r="G3" s="2234"/>
      <c r="H3" s="2234"/>
      <c r="I3" s="790"/>
      <c r="J3" s="1430"/>
    </row>
    <row r="4" spans="1:17">
      <c r="C4" s="2246" t="str">
        <f>+RELACION!C68</f>
        <v>COES/D/DO/STR-INF-063-2012 Revision 2</v>
      </c>
      <c r="D4" s="2246"/>
      <c r="E4" s="2246"/>
      <c r="F4" s="2246"/>
      <c r="G4" s="2246"/>
      <c r="H4" s="2246"/>
      <c r="I4" s="790"/>
      <c r="J4" s="1430" t="s">
        <v>1621</v>
      </c>
    </row>
    <row r="5" spans="1:17">
      <c r="C5" s="790"/>
      <c r="D5" s="790"/>
      <c r="E5" s="790"/>
      <c r="F5" s="790"/>
      <c r="G5" s="790"/>
      <c r="H5" s="790"/>
      <c r="I5" s="790"/>
      <c r="J5" s="1430"/>
    </row>
    <row r="6" spans="1:17">
      <c r="C6" s="2247" t="s">
        <v>1623</v>
      </c>
      <c r="D6" s="2247"/>
      <c r="E6" s="2247"/>
      <c r="F6" s="2247"/>
      <c r="G6" s="2247"/>
      <c r="H6" s="2247"/>
      <c r="I6" s="919"/>
      <c r="K6" s="1429">
        <f>SUM(K12:K128)</f>
        <v>4865.8610000000008</v>
      </c>
    </row>
    <row r="7" spans="1:17" ht="13.5" thickBot="1">
      <c r="C7" s="1385"/>
      <c r="D7" s="1385"/>
      <c r="E7" s="1386"/>
      <c r="F7" s="1386"/>
      <c r="G7" s="1386"/>
      <c r="H7" s="1386"/>
      <c r="I7" s="919"/>
    </row>
    <row r="8" spans="1:17" ht="13.5" customHeight="1" thickBot="1">
      <c r="C8" s="918"/>
      <c r="D8" s="787"/>
      <c r="E8" s="2248"/>
      <c r="F8" s="2249"/>
      <c r="G8" s="2249"/>
      <c r="H8" s="2250"/>
      <c r="I8" s="917"/>
      <c r="J8" s="1429" t="s">
        <v>1003</v>
      </c>
    </row>
    <row r="9" spans="1:17">
      <c r="C9" s="786" t="s">
        <v>569</v>
      </c>
      <c r="D9" s="784" t="s">
        <v>570</v>
      </c>
      <c r="E9" s="786" t="s">
        <v>1002</v>
      </c>
      <c r="F9" s="916" t="s">
        <v>1001</v>
      </c>
      <c r="G9" s="704" t="s">
        <v>918</v>
      </c>
      <c r="H9" s="915" t="s">
        <v>1000</v>
      </c>
      <c r="I9" s="704"/>
    </row>
    <row r="10" spans="1:17">
      <c r="C10" s="786"/>
      <c r="D10" s="784"/>
      <c r="E10" s="786" t="s">
        <v>911</v>
      </c>
      <c r="F10" s="914" t="s">
        <v>999</v>
      </c>
      <c r="G10" s="704"/>
      <c r="H10" s="784" t="s">
        <v>998</v>
      </c>
      <c r="I10" s="704"/>
      <c r="K10" s="1429" t="s">
        <v>997</v>
      </c>
      <c r="M10" s="1430" t="s">
        <v>996</v>
      </c>
      <c r="P10" s="1429" t="s">
        <v>995</v>
      </c>
    </row>
    <row r="11" spans="1:17" ht="13.5" thickBot="1">
      <c r="C11" s="913"/>
      <c r="D11" s="912"/>
      <c r="E11" s="781" t="s">
        <v>11</v>
      </c>
      <c r="F11" s="911" t="s">
        <v>11</v>
      </c>
      <c r="G11" s="910" t="s">
        <v>11</v>
      </c>
      <c r="H11" s="909" t="s">
        <v>11</v>
      </c>
      <c r="I11" s="704"/>
      <c r="K11" s="1429" t="s">
        <v>994</v>
      </c>
      <c r="M11" s="1430" t="s">
        <v>993</v>
      </c>
    </row>
    <row r="12" spans="1:17">
      <c r="A12" s="882"/>
      <c r="B12" s="827"/>
      <c r="C12" s="901" t="str">
        <f>+Datos!G11</f>
        <v>AGUAYTIA</v>
      </c>
      <c r="D12" s="903" t="str">
        <f>+Datos!H11</f>
        <v>TG-1</v>
      </c>
      <c r="E12" s="900" t="e">
        <f t="shared" ref="E12:E43" si="0">+G12/E$133</f>
        <v>#REF!</v>
      </c>
      <c r="F12" s="885">
        <f t="shared" ref="F12:F31" si="1">+Q12</f>
        <v>71020</v>
      </c>
      <c r="G12" s="810">
        <f>+Datos!K11*1000</f>
        <v>88209.107826899606</v>
      </c>
      <c r="H12" s="875">
        <f>+G12</f>
        <v>88209.107826899606</v>
      </c>
      <c r="I12" s="810"/>
      <c r="J12" s="1432" t="s">
        <v>579</v>
      </c>
      <c r="K12" s="1432">
        <v>71.02</v>
      </c>
      <c r="L12" s="1433" t="s">
        <v>579</v>
      </c>
      <c r="M12" s="1429">
        <v>1</v>
      </c>
      <c r="N12" s="1429">
        <v>1</v>
      </c>
      <c r="O12" s="1434" t="s">
        <v>579</v>
      </c>
      <c r="P12" s="1435">
        <v>71.02</v>
      </c>
      <c r="Q12" s="1436">
        <f t="shared" ref="Q12:Q43" si="2">+P12*1000</f>
        <v>71020</v>
      </c>
    </row>
    <row r="13" spans="1:17">
      <c r="A13" s="882"/>
      <c r="B13" s="827"/>
      <c r="C13" s="901" t="str">
        <f>+Datos!G12</f>
        <v>AGUAYTIA</v>
      </c>
      <c r="D13" s="903" t="str">
        <f>+Datos!H12</f>
        <v>TG-2</v>
      </c>
      <c r="E13" s="900" t="e">
        <f t="shared" si="0"/>
        <v>#REF!</v>
      </c>
      <c r="F13" s="885">
        <f t="shared" si="1"/>
        <v>69849</v>
      </c>
      <c r="G13" s="810">
        <f>+Datos!K12*1000</f>
        <v>86883.086779278412</v>
      </c>
      <c r="H13" s="875">
        <f t="shared" ref="H13:H77" si="3">+G13</f>
        <v>86883.086779278412</v>
      </c>
      <c r="I13" s="810"/>
      <c r="J13" s="1432" t="s">
        <v>583</v>
      </c>
      <c r="K13" s="1432">
        <v>69.849000000000004</v>
      </c>
      <c r="L13" s="1437" t="s">
        <v>583</v>
      </c>
      <c r="M13" s="1429">
        <v>2</v>
      </c>
      <c r="N13" s="1429">
        <v>2</v>
      </c>
      <c r="O13" s="1434" t="s">
        <v>583</v>
      </c>
      <c r="P13" s="1435">
        <v>69.849000000000004</v>
      </c>
      <c r="Q13" s="1436">
        <f t="shared" si="2"/>
        <v>69849</v>
      </c>
    </row>
    <row r="14" spans="1:17">
      <c r="A14" s="882"/>
      <c r="B14" s="827"/>
      <c r="C14" s="898" t="str">
        <f>+Datos!G13</f>
        <v>CAHUA</v>
      </c>
      <c r="D14" s="897" t="str">
        <f>+Datos!H13</f>
        <v xml:space="preserve"> </v>
      </c>
      <c r="E14" s="896" t="e">
        <f t="shared" si="0"/>
        <v>#REF!</v>
      </c>
      <c r="F14" s="895">
        <f t="shared" si="1"/>
        <v>32967</v>
      </c>
      <c r="G14" s="894">
        <f>+Datos!K13*1000</f>
        <v>40946</v>
      </c>
      <c r="H14" s="893">
        <f t="shared" si="3"/>
        <v>40946</v>
      </c>
      <c r="I14" s="810"/>
      <c r="J14" s="1432" t="s">
        <v>992</v>
      </c>
      <c r="K14" s="1432">
        <v>1.353</v>
      </c>
      <c r="L14" s="1437" t="s">
        <v>779</v>
      </c>
      <c r="M14" s="1429">
        <v>72</v>
      </c>
      <c r="N14" s="1429">
        <v>3</v>
      </c>
      <c r="O14" s="1434" t="s">
        <v>587</v>
      </c>
      <c r="P14" s="1435">
        <v>32.966999999999999</v>
      </c>
      <c r="Q14" s="1436">
        <f t="shared" si="2"/>
        <v>32967</v>
      </c>
    </row>
    <row r="15" spans="1:17">
      <c r="A15" s="882"/>
      <c r="B15" s="827"/>
      <c r="C15" s="901" t="str">
        <f>+Datos!G14</f>
        <v>PARIAC</v>
      </c>
      <c r="D15" s="903" t="str">
        <f>+Datos!H14</f>
        <v xml:space="preserve"> </v>
      </c>
      <c r="E15" s="900" t="e">
        <f t="shared" si="0"/>
        <v>#REF!</v>
      </c>
      <c r="F15" s="885">
        <f t="shared" si="1"/>
        <v>3986</v>
      </c>
      <c r="G15" s="810">
        <f>+Datos!K14*1000</f>
        <v>4951</v>
      </c>
      <c r="H15" s="875">
        <f t="shared" si="3"/>
        <v>4951</v>
      </c>
      <c r="I15" s="810"/>
      <c r="J15" s="1432" t="s">
        <v>991</v>
      </c>
      <c r="K15" s="1432">
        <v>18.114999999999998</v>
      </c>
      <c r="L15" s="1437" t="s">
        <v>789</v>
      </c>
      <c r="M15" s="1429">
        <v>77</v>
      </c>
      <c r="N15" s="1429">
        <v>4</v>
      </c>
      <c r="O15" s="1434" t="s">
        <v>591</v>
      </c>
      <c r="P15" s="1435">
        <v>3.9860000000000002</v>
      </c>
      <c r="Q15" s="1436">
        <f t="shared" si="2"/>
        <v>3986</v>
      </c>
    </row>
    <row r="16" spans="1:17">
      <c r="A16" s="882"/>
      <c r="B16" s="827"/>
      <c r="C16" s="901" t="str">
        <f>+Datos!G15</f>
        <v>GALLITO CIEGO</v>
      </c>
      <c r="D16" s="903" t="str">
        <f>+Datos!H15</f>
        <v xml:space="preserve"> </v>
      </c>
      <c r="E16" s="900" t="e">
        <f t="shared" si="0"/>
        <v>#REF!</v>
      </c>
      <c r="F16" s="885">
        <f t="shared" si="1"/>
        <v>23173</v>
      </c>
      <c r="G16" s="810">
        <f>+Datos!K15*1000</f>
        <v>28782</v>
      </c>
      <c r="H16" s="875">
        <f t="shared" si="3"/>
        <v>28782</v>
      </c>
      <c r="I16" s="810"/>
      <c r="J16" s="1432" t="s">
        <v>990</v>
      </c>
      <c r="K16" s="1432">
        <v>9.984</v>
      </c>
      <c r="L16" s="1438" t="s">
        <v>791</v>
      </c>
      <c r="M16" s="1429">
        <v>78</v>
      </c>
      <c r="N16" s="1429">
        <v>5</v>
      </c>
      <c r="O16" s="1434" t="s">
        <v>594</v>
      </c>
      <c r="P16" s="1435">
        <v>23.172999999999998</v>
      </c>
      <c r="Q16" s="1436">
        <f t="shared" si="2"/>
        <v>23173</v>
      </c>
    </row>
    <row r="17" spans="1:17">
      <c r="A17" s="882"/>
      <c r="B17" s="827"/>
      <c r="C17" s="901" t="str">
        <f>+Datos!G16</f>
        <v xml:space="preserve">SAN ANTONIO </v>
      </c>
      <c r="D17" s="903" t="str">
        <f>+Datos!H16</f>
        <v xml:space="preserve"> </v>
      </c>
      <c r="E17" s="900" t="e">
        <f t="shared" si="0"/>
        <v>#REF!</v>
      </c>
      <c r="F17" s="885">
        <f t="shared" si="1"/>
        <v>467</v>
      </c>
      <c r="G17" s="810">
        <f>+Datos!K16*1000</f>
        <v>580</v>
      </c>
      <c r="H17" s="875">
        <f t="shared" si="3"/>
        <v>580</v>
      </c>
      <c r="I17" s="810"/>
      <c r="J17" s="1432" t="s">
        <v>989</v>
      </c>
      <c r="K17" s="1432">
        <v>208.798</v>
      </c>
      <c r="L17" s="1438" t="s">
        <v>671</v>
      </c>
      <c r="M17" s="1429">
        <v>27</v>
      </c>
      <c r="N17" s="1429">
        <v>6</v>
      </c>
      <c r="O17" s="1434" t="s">
        <v>598</v>
      </c>
      <c r="P17" s="1435">
        <v>0.46700000000000003</v>
      </c>
      <c r="Q17" s="1436">
        <f t="shared" si="2"/>
        <v>467</v>
      </c>
    </row>
    <row r="18" spans="1:17">
      <c r="A18" s="882"/>
      <c r="B18" s="827"/>
      <c r="C18" s="901" t="str">
        <f>+Datos!G17</f>
        <v>SAN IGNACIO</v>
      </c>
      <c r="D18" s="903" t="str">
        <f>+Datos!H17</f>
        <v xml:space="preserve"> </v>
      </c>
      <c r="E18" s="900" t="e">
        <f t="shared" si="0"/>
        <v>#REF!</v>
      </c>
      <c r="F18" s="885">
        <f t="shared" si="1"/>
        <v>340</v>
      </c>
      <c r="G18" s="810">
        <f>+Datos!K17*1000</f>
        <v>422</v>
      </c>
      <c r="H18" s="875">
        <f t="shared" si="3"/>
        <v>422</v>
      </c>
      <c r="I18" s="810"/>
      <c r="J18" s="1432" t="s">
        <v>988</v>
      </c>
      <c r="K18" s="1432">
        <v>32.966999999999999</v>
      </c>
      <c r="L18" s="1437" t="s">
        <v>587</v>
      </c>
      <c r="M18" s="1429">
        <v>3</v>
      </c>
      <c r="N18" s="1429">
        <v>7</v>
      </c>
      <c r="O18" s="1434" t="s">
        <v>598</v>
      </c>
      <c r="P18" s="1435">
        <v>0.34</v>
      </c>
      <c r="Q18" s="1436">
        <f t="shared" si="2"/>
        <v>340</v>
      </c>
    </row>
    <row r="19" spans="1:17">
      <c r="A19" s="882"/>
      <c r="B19" s="827"/>
      <c r="C19" s="901" t="str">
        <f>+Datos!G18</f>
        <v>HUAYLLACHO</v>
      </c>
      <c r="D19" s="903" t="str">
        <f>+Datos!H18</f>
        <v xml:space="preserve"> </v>
      </c>
      <c r="E19" s="900" t="e">
        <f t="shared" si="0"/>
        <v>#REF!</v>
      </c>
      <c r="F19" s="885">
        <f t="shared" si="1"/>
        <v>150</v>
      </c>
      <c r="G19" s="810">
        <f>+Datos!K18*1000</f>
        <v>186</v>
      </c>
      <c r="H19" s="875">
        <f t="shared" si="3"/>
        <v>186</v>
      </c>
      <c r="I19" s="810"/>
      <c r="J19" s="1432" t="s">
        <v>987</v>
      </c>
      <c r="K19" s="1432">
        <v>64.759</v>
      </c>
      <c r="L19" s="1437" t="s">
        <v>617</v>
      </c>
      <c r="M19" s="1429">
        <v>12</v>
      </c>
      <c r="N19" s="1429">
        <v>8</v>
      </c>
      <c r="O19" s="1434" t="s">
        <v>598</v>
      </c>
      <c r="P19" s="1435">
        <v>0.15</v>
      </c>
      <c r="Q19" s="1436">
        <f t="shared" si="2"/>
        <v>150</v>
      </c>
    </row>
    <row r="20" spans="1:17">
      <c r="A20" s="882"/>
      <c r="B20" s="827"/>
      <c r="C20" s="901" t="str">
        <f>+Datos!G19</f>
        <v>MISAPUQUIO</v>
      </c>
      <c r="D20" s="903" t="str">
        <f>+Datos!H19</f>
        <v xml:space="preserve"> </v>
      </c>
      <c r="E20" s="900" t="e">
        <f t="shared" si="0"/>
        <v>#REF!</v>
      </c>
      <c r="F20" s="885">
        <f t="shared" si="1"/>
        <v>3113</v>
      </c>
      <c r="G20" s="810">
        <f>+Datos!K19*1000</f>
        <v>3866</v>
      </c>
      <c r="H20" s="875">
        <f t="shared" si="3"/>
        <v>3866</v>
      </c>
      <c r="I20" s="810"/>
      <c r="J20" s="1432" t="s">
        <v>986</v>
      </c>
      <c r="K20" s="1432">
        <v>70.629000000000005</v>
      </c>
      <c r="L20" s="1437" t="s">
        <v>662</v>
      </c>
      <c r="M20" s="1429">
        <v>24</v>
      </c>
      <c r="N20" s="1429">
        <v>9</v>
      </c>
      <c r="O20" s="1434" t="s">
        <v>598</v>
      </c>
      <c r="P20" s="1435">
        <v>3.113</v>
      </c>
      <c r="Q20" s="1436">
        <f t="shared" si="2"/>
        <v>3113</v>
      </c>
    </row>
    <row r="21" spans="1:17">
      <c r="A21" s="882"/>
      <c r="B21" s="827"/>
      <c r="C21" s="898" t="str">
        <f>+Datos!G20</f>
        <v>HUINCO</v>
      </c>
      <c r="D21" s="897" t="str">
        <f>+Datos!H20</f>
        <v xml:space="preserve"> </v>
      </c>
      <c r="E21" s="896" t="e">
        <f t="shared" si="0"/>
        <v>#REF!</v>
      </c>
      <c r="F21" s="895">
        <f t="shared" si="1"/>
        <v>199141</v>
      </c>
      <c r="G21" s="894">
        <f>+Datos!K20*1000</f>
        <v>247340</v>
      </c>
      <c r="H21" s="893">
        <f t="shared" si="3"/>
        <v>247340</v>
      </c>
      <c r="I21" s="810"/>
      <c r="J21" s="1432" t="s">
        <v>986</v>
      </c>
      <c r="K21" s="1432">
        <v>0</v>
      </c>
      <c r="L21" s="1437" t="s">
        <v>662</v>
      </c>
      <c r="M21" s="1429">
        <v>25</v>
      </c>
      <c r="N21" s="1429">
        <v>10</v>
      </c>
      <c r="O21" s="1434" t="s">
        <v>609</v>
      </c>
      <c r="P21" s="1435">
        <v>199.14099999999999</v>
      </c>
      <c r="Q21" s="1436">
        <f t="shared" si="2"/>
        <v>199141</v>
      </c>
    </row>
    <row r="22" spans="1:17">
      <c r="A22" s="882"/>
      <c r="B22" s="827"/>
      <c r="C22" s="901" t="str">
        <f>+Datos!G21</f>
        <v>MATUCANA</v>
      </c>
      <c r="D22" s="903" t="str">
        <f>+Datos!H21</f>
        <v xml:space="preserve"> </v>
      </c>
      <c r="E22" s="900" t="e">
        <f t="shared" si="0"/>
        <v>#REF!</v>
      </c>
      <c r="F22" s="885">
        <f t="shared" si="1"/>
        <v>103522</v>
      </c>
      <c r="G22" s="810">
        <f>+Datos!K21*1000</f>
        <v>128577.82</v>
      </c>
      <c r="H22" s="875">
        <f t="shared" si="3"/>
        <v>128577.82</v>
      </c>
      <c r="I22" s="810"/>
      <c r="J22" s="1432" t="s">
        <v>985</v>
      </c>
      <c r="K22" s="1432">
        <v>2.0870000000000002</v>
      </c>
      <c r="L22" s="1437" t="s">
        <v>842</v>
      </c>
      <c r="M22" s="1429">
        <v>107</v>
      </c>
      <c r="N22" s="1429">
        <v>11</v>
      </c>
      <c r="O22" s="1434" t="s">
        <v>613</v>
      </c>
      <c r="P22" s="1435">
        <v>103.52200000000001</v>
      </c>
      <c r="Q22" s="1436">
        <f t="shared" si="2"/>
        <v>103522</v>
      </c>
    </row>
    <row r="23" spans="1:17">
      <c r="A23" s="882"/>
      <c r="B23" s="827"/>
      <c r="C23" s="901" t="str">
        <f>+Datos!G22</f>
        <v>CALLAHUANCA</v>
      </c>
      <c r="D23" s="908" t="str">
        <f>+Datos!H22</f>
        <v xml:space="preserve"> </v>
      </c>
      <c r="E23" s="900" t="e">
        <f t="shared" si="0"/>
        <v>#REF!</v>
      </c>
      <c r="F23" s="885">
        <f t="shared" si="1"/>
        <v>64759</v>
      </c>
      <c r="G23" s="810">
        <f>+Datos!K22*1000</f>
        <v>80433.400000000009</v>
      </c>
      <c r="H23" s="875">
        <f t="shared" si="3"/>
        <v>80433.400000000009</v>
      </c>
      <c r="I23" s="810"/>
      <c r="J23" s="1432" t="s">
        <v>984</v>
      </c>
      <c r="K23" s="1432">
        <v>0</v>
      </c>
      <c r="L23" s="1437" t="s">
        <v>807</v>
      </c>
      <c r="M23" s="1429">
        <v>88</v>
      </c>
      <c r="N23" s="1429">
        <v>12</v>
      </c>
      <c r="O23" s="1434" t="s">
        <v>617</v>
      </c>
      <c r="P23" s="1435">
        <v>64.759</v>
      </c>
      <c r="Q23" s="1436">
        <f t="shared" si="2"/>
        <v>64759</v>
      </c>
    </row>
    <row r="24" spans="1:17">
      <c r="A24" s="882"/>
      <c r="B24" s="827"/>
      <c r="C24" s="901" t="str">
        <f>+Datos!G23</f>
        <v>MOYOPAMPA</v>
      </c>
      <c r="D24" s="903" t="str">
        <f>+Datos!H23</f>
        <v xml:space="preserve"> </v>
      </c>
      <c r="E24" s="900" t="e">
        <f t="shared" si="0"/>
        <v>#REF!</v>
      </c>
      <c r="F24" s="885">
        <f t="shared" si="1"/>
        <v>53241</v>
      </c>
      <c r="G24" s="810">
        <f>+Datos!K23*1000</f>
        <v>66127</v>
      </c>
      <c r="H24" s="875">
        <f t="shared" si="3"/>
        <v>66127</v>
      </c>
      <c r="I24" s="810"/>
      <c r="J24" s="1432" t="s">
        <v>983</v>
      </c>
      <c r="K24" s="1432">
        <v>0.46700000000000003</v>
      </c>
      <c r="L24" s="1438" t="s">
        <v>598</v>
      </c>
      <c r="M24" s="1429">
        <v>6</v>
      </c>
      <c r="N24" s="1429">
        <v>13</v>
      </c>
      <c r="O24" s="1434" t="s">
        <v>621</v>
      </c>
      <c r="P24" s="1435">
        <v>53.241</v>
      </c>
      <c r="Q24" s="1436">
        <f t="shared" si="2"/>
        <v>53241</v>
      </c>
    </row>
    <row r="25" spans="1:17">
      <c r="A25" s="882"/>
      <c r="B25" s="827"/>
      <c r="C25" s="901" t="str">
        <f>+Datos!G24</f>
        <v>HUAMPANI</v>
      </c>
      <c r="D25" s="903" t="str">
        <f>+Datos!H24</f>
        <v xml:space="preserve"> </v>
      </c>
      <c r="E25" s="900" t="e">
        <f t="shared" si="0"/>
        <v>#REF!</v>
      </c>
      <c r="F25" s="885">
        <f t="shared" si="1"/>
        <v>24296</v>
      </c>
      <c r="G25" s="810">
        <f>+Datos!K24*1000</f>
        <v>30176.216000000004</v>
      </c>
      <c r="H25" s="875">
        <f t="shared" si="3"/>
        <v>30176.216000000004</v>
      </c>
      <c r="I25" s="810"/>
      <c r="J25" s="1432" t="s">
        <v>983</v>
      </c>
      <c r="K25" s="1432">
        <v>0.34</v>
      </c>
      <c r="L25" s="1437" t="s">
        <v>598</v>
      </c>
      <c r="M25" s="1429">
        <v>7</v>
      </c>
      <c r="N25" s="1429">
        <v>14</v>
      </c>
      <c r="O25" s="1434" t="s">
        <v>625</v>
      </c>
      <c r="P25" s="1435">
        <v>24.295999999999999</v>
      </c>
      <c r="Q25" s="1436">
        <f t="shared" si="2"/>
        <v>24296</v>
      </c>
    </row>
    <row r="26" spans="1:17">
      <c r="A26" s="882"/>
      <c r="B26" s="827"/>
      <c r="C26" s="901" t="str">
        <f>+Datos!G27</f>
        <v>SANTA ROSA</v>
      </c>
      <c r="D26" s="903" t="str">
        <f>+Datos!H27</f>
        <v>UTI-5</v>
      </c>
      <c r="E26" s="900" t="e">
        <f t="shared" si="0"/>
        <v>#REF!</v>
      </c>
      <c r="F26" s="885">
        <f t="shared" si="1"/>
        <v>42387</v>
      </c>
      <c r="G26" s="810">
        <f>+Datos!K27*1000</f>
        <v>52598.357818358796</v>
      </c>
      <c r="H26" s="875">
        <f t="shared" si="3"/>
        <v>52598.357818358796</v>
      </c>
      <c r="I26" s="810"/>
      <c r="J26" s="1432" t="s">
        <v>983</v>
      </c>
      <c r="K26" s="1432">
        <v>0.15</v>
      </c>
      <c r="L26" s="1437" t="s">
        <v>598</v>
      </c>
      <c r="M26" s="1429">
        <v>8</v>
      </c>
      <c r="N26" s="1429">
        <v>15</v>
      </c>
      <c r="O26" s="1434" t="s">
        <v>637</v>
      </c>
      <c r="P26" s="1435">
        <v>42.387</v>
      </c>
      <c r="Q26" s="1436">
        <f t="shared" si="2"/>
        <v>42387</v>
      </c>
    </row>
    <row r="27" spans="1:17">
      <c r="A27" s="882"/>
      <c r="B27" s="827"/>
      <c r="C27" s="901" t="str">
        <f>+Datos!G28</f>
        <v>SANTA ROSA</v>
      </c>
      <c r="D27" s="903" t="str">
        <f>+Datos!H28</f>
        <v>UTI-6</v>
      </c>
      <c r="E27" s="900" t="e">
        <f t="shared" si="0"/>
        <v>#REF!</v>
      </c>
      <c r="F27" s="885">
        <f t="shared" si="1"/>
        <v>41430</v>
      </c>
      <c r="G27" s="810">
        <f>+Datos!K28*1000</f>
        <v>51579.69890996418</v>
      </c>
      <c r="H27" s="875">
        <f t="shared" si="3"/>
        <v>51579.69890996418</v>
      </c>
      <c r="I27" s="810"/>
      <c r="J27" s="1432" t="s">
        <v>983</v>
      </c>
      <c r="K27" s="1432">
        <v>3.113</v>
      </c>
      <c r="L27" s="1437" t="s">
        <v>598</v>
      </c>
      <c r="M27" s="1429">
        <v>9</v>
      </c>
      <c r="N27" s="1429">
        <v>16</v>
      </c>
      <c r="O27" s="1434" t="s">
        <v>641</v>
      </c>
      <c r="P27" s="1435">
        <v>41.43</v>
      </c>
      <c r="Q27" s="1436">
        <f t="shared" si="2"/>
        <v>41430</v>
      </c>
    </row>
    <row r="28" spans="1:17">
      <c r="A28" s="882"/>
      <c r="B28" s="827"/>
      <c r="C28" s="901" t="str">
        <f>+Datos!G29</f>
        <v>SANTA ROSA</v>
      </c>
      <c r="D28" s="903" t="str">
        <f>+Datos!H29</f>
        <v>WTG-7</v>
      </c>
      <c r="E28" s="900" t="e">
        <f t="shared" si="0"/>
        <v>#REF!</v>
      </c>
      <c r="F28" s="885">
        <f t="shared" si="1"/>
        <v>99182</v>
      </c>
      <c r="G28" s="810">
        <f>+Datos!K29*1000</f>
        <v>123120.84830521356</v>
      </c>
      <c r="H28" s="875">
        <f t="shared" si="3"/>
        <v>123120.84830521356</v>
      </c>
      <c r="I28" s="810"/>
      <c r="J28" s="1432" t="s">
        <v>982</v>
      </c>
      <c r="K28" s="1432">
        <v>4.5979999999999999</v>
      </c>
      <c r="L28" s="1437" t="s">
        <v>668</v>
      </c>
      <c r="M28" s="1429">
        <v>26</v>
      </c>
      <c r="N28" s="1429">
        <v>17</v>
      </c>
      <c r="O28" s="1434" t="s">
        <v>645</v>
      </c>
      <c r="P28" s="1435">
        <v>99.182000000000002</v>
      </c>
      <c r="Q28" s="1436">
        <f t="shared" si="2"/>
        <v>99182</v>
      </c>
    </row>
    <row r="29" spans="1:17">
      <c r="A29" s="882"/>
      <c r="B29" s="827"/>
      <c r="C29" s="901" t="str">
        <f>+Datos!G30</f>
        <v>SANTA ROSA</v>
      </c>
      <c r="D29" s="903" t="str">
        <f>+Datos!H30</f>
        <v>TG-8</v>
      </c>
      <c r="E29" s="900" t="e">
        <f t="shared" si="0"/>
        <v>#REF!</v>
      </c>
      <c r="F29" s="885">
        <f t="shared" si="1"/>
        <v>159040</v>
      </c>
      <c r="G29" s="810">
        <f>+Datos!K30*1000</f>
        <v>197962.66438630491</v>
      </c>
      <c r="H29" s="875">
        <f t="shared" si="3"/>
        <v>197962.66438630491</v>
      </c>
      <c r="I29" s="810"/>
      <c r="J29" s="1432" t="s">
        <v>981</v>
      </c>
      <c r="K29" s="1432">
        <v>0</v>
      </c>
      <c r="L29" s="1437" t="s">
        <v>760</v>
      </c>
      <c r="M29" s="1429">
        <v>66</v>
      </c>
      <c r="N29" s="1429">
        <v>18</v>
      </c>
      <c r="O29" s="1434" t="s">
        <v>649</v>
      </c>
      <c r="P29" s="1435">
        <v>159.04</v>
      </c>
      <c r="Q29" s="1436">
        <f t="shared" si="2"/>
        <v>159040</v>
      </c>
    </row>
    <row r="30" spans="1:17">
      <c r="A30" s="882"/>
      <c r="B30" s="827"/>
      <c r="C30" s="907" t="str">
        <f>+Datos!G31</f>
        <v>VENTANILLA</v>
      </c>
      <c r="D30" s="887" t="str">
        <f>+Datos!H31</f>
        <v>TG3+TG4 CCOMB F.DIREC.</v>
      </c>
      <c r="E30" s="891" t="e">
        <f t="shared" si="0"/>
        <v>#REF!</v>
      </c>
      <c r="F30" s="890">
        <f t="shared" si="1"/>
        <v>394227</v>
      </c>
      <c r="G30" s="815">
        <f>+Datos!K31*1000</f>
        <v>489613.48946479789</v>
      </c>
      <c r="H30" s="889">
        <f t="shared" si="3"/>
        <v>489613.48946479789</v>
      </c>
      <c r="I30" s="810"/>
      <c r="J30" s="1432" t="s">
        <v>980</v>
      </c>
      <c r="K30" s="1432">
        <v>1.2</v>
      </c>
      <c r="L30" s="1437" t="s">
        <v>732</v>
      </c>
      <c r="M30" s="1429">
        <v>53</v>
      </c>
      <c r="N30" s="1429">
        <v>19</v>
      </c>
      <c r="O30" s="1434" t="s">
        <v>653</v>
      </c>
      <c r="P30" s="1435">
        <v>394.22699999999998</v>
      </c>
      <c r="Q30" s="1436">
        <f t="shared" si="2"/>
        <v>394227</v>
      </c>
    </row>
    <row r="31" spans="1:17">
      <c r="A31" s="882"/>
      <c r="B31" s="827"/>
      <c r="C31" s="901" t="str">
        <f>+Datos!G32</f>
        <v>MALACAS</v>
      </c>
      <c r="D31" s="903" t="str">
        <f>+Datos!H32</f>
        <v>TG-1</v>
      </c>
      <c r="E31" s="900" t="e">
        <f t="shared" si="0"/>
        <v>#REF!</v>
      </c>
      <c r="F31" s="885">
        <f t="shared" si="1"/>
        <v>10487</v>
      </c>
      <c r="G31" s="810">
        <f>+Datos!K32*1000</f>
        <v>12960.16226582719</v>
      </c>
      <c r="H31" s="875">
        <f t="shared" si="3"/>
        <v>12960.16226582719</v>
      </c>
      <c r="I31" s="810"/>
      <c r="J31" s="1432" t="s">
        <v>980</v>
      </c>
      <c r="K31" s="1432">
        <v>0.48199999999999998</v>
      </c>
      <c r="L31" s="1437" t="s">
        <v>732</v>
      </c>
      <c r="M31" s="1429">
        <v>54</v>
      </c>
      <c r="N31" s="1429">
        <v>20</v>
      </c>
      <c r="O31" s="1434" t="s">
        <v>655</v>
      </c>
      <c r="P31" s="1435">
        <v>10.487</v>
      </c>
      <c r="Q31" s="1436">
        <f t="shared" si="2"/>
        <v>10487</v>
      </c>
    </row>
    <row r="32" spans="1:17">
      <c r="A32" s="882"/>
      <c r="B32" s="827"/>
      <c r="C32" s="901" t="str">
        <f>+Datos!G33</f>
        <v>MALACAS</v>
      </c>
      <c r="D32" s="903" t="str">
        <f>+Datos!H33</f>
        <v>TG-4</v>
      </c>
      <c r="E32" s="900" t="e">
        <f t="shared" si="0"/>
        <v>#REF!</v>
      </c>
      <c r="F32" s="885">
        <f>+Q32+Q33</f>
        <v>82517</v>
      </c>
      <c r="G32" s="810">
        <f>+Datos!K33*1000</f>
        <v>102494.29471044232</v>
      </c>
      <c r="H32" s="875">
        <f t="shared" si="3"/>
        <v>102494.29471044232</v>
      </c>
      <c r="I32" s="810"/>
      <c r="J32" s="1432" t="s">
        <v>980</v>
      </c>
      <c r="K32" s="1432">
        <v>1.349</v>
      </c>
      <c r="L32" s="1437" t="s">
        <v>732</v>
      </c>
      <c r="M32" s="1429">
        <v>55</v>
      </c>
      <c r="N32" s="1429">
        <v>22</v>
      </c>
      <c r="O32" s="1434" t="s">
        <v>659</v>
      </c>
      <c r="P32" s="1435">
        <v>72.552999999999997</v>
      </c>
      <c r="Q32" s="1436">
        <f t="shared" si="2"/>
        <v>72553</v>
      </c>
    </row>
    <row r="33" spans="1:17">
      <c r="A33" s="882"/>
      <c r="B33" s="827"/>
      <c r="C33" s="898" t="str">
        <f>+Datos!G34</f>
        <v>CARHUAQUERO</v>
      </c>
      <c r="D33" s="897" t="str">
        <f>+Datos!H34</f>
        <v xml:space="preserve"> </v>
      </c>
      <c r="E33" s="896" t="e">
        <f t="shared" si="0"/>
        <v>#REF!</v>
      </c>
      <c r="F33" s="895">
        <f t="shared" ref="F33:F65" si="4">+Q34</f>
        <v>70629</v>
      </c>
      <c r="G33" s="894">
        <f>+Datos!K34*1000</f>
        <v>87723</v>
      </c>
      <c r="H33" s="893">
        <f t="shared" si="3"/>
        <v>87723</v>
      </c>
      <c r="I33" s="810"/>
      <c r="J33" s="1432" t="s">
        <v>979</v>
      </c>
      <c r="K33" s="1432">
        <v>12.319000000000001</v>
      </c>
      <c r="L33" s="1437" t="s">
        <v>740</v>
      </c>
      <c r="M33" s="1429">
        <v>56</v>
      </c>
      <c r="N33" s="1429">
        <v>23</v>
      </c>
      <c r="O33" s="1434" t="s">
        <v>659</v>
      </c>
      <c r="P33" s="1435">
        <v>9.9640000000000004</v>
      </c>
      <c r="Q33" s="1436">
        <f t="shared" si="2"/>
        <v>9964</v>
      </c>
    </row>
    <row r="34" spans="1:17">
      <c r="A34" s="882"/>
      <c r="B34" s="827"/>
      <c r="C34" s="901" t="str">
        <f>+Datos!G35</f>
        <v>CARHUAQUERO IV</v>
      </c>
      <c r="D34" s="903" t="str">
        <f>+Datos!H35</f>
        <v xml:space="preserve"> </v>
      </c>
      <c r="E34" s="900" t="e">
        <f t="shared" si="0"/>
        <v>#REF!</v>
      </c>
      <c r="F34" s="885">
        <f t="shared" si="4"/>
        <v>0</v>
      </c>
      <c r="G34" s="810">
        <f>+Datos!K35*1000</f>
        <v>0</v>
      </c>
      <c r="H34" s="875">
        <f t="shared" si="3"/>
        <v>0</v>
      </c>
      <c r="I34" s="810"/>
      <c r="J34" s="1432" t="s">
        <v>978</v>
      </c>
      <c r="K34" s="1432">
        <v>0</v>
      </c>
      <c r="L34" s="1439" t="s">
        <v>828</v>
      </c>
      <c r="M34" s="1429">
        <v>100</v>
      </c>
      <c r="N34" s="1429">
        <v>24</v>
      </c>
      <c r="O34" s="1434" t="s">
        <v>662</v>
      </c>
      <c r="P34" s="1435">
        <v>70.629000000000005</v>
      </c>
      <c r="Q34" s="1436">
        <f t="shared" si="2"/>
        <v>70629</v>
      </c>
    </row>
    <row r="35" spans="1:17">
      <c r="A35" s="882"/>
      <c r="B35" s="827"/>
      <c r="C35" s="901" t="str">
        <f>+Datos!G36</f>
        <v>CAÑA BRAVA</v>
      </c>
      <c r="D35" s="903" t="str">
        <f>+Datos!H36</f>
        <v xml:space="preserve"> </v>
      </c>
      <c r="E35" s="900" t="e">
        <f t="shared" si="0"/>
        <v>#REF!</v>
      </c>
      <c r="F35" s="885">
        <f t="shared" si="4"/>
        <v>4598</v>
      </c>
      <c r="G35" s="810">
        <f>+Datos!K36*1000</f>
        <v>5711</v>
      </c>
      <c r="H35" s="875">
        <f t="shared" si="3"/>
        <v>5711</v>
      </c>
      <c r="I35" s="810"/>
      <c r="J35" s="1432" t="s">
        <v>977</v>
      </c>
      <c r="K35" s="1432">
        <v>116.44</v>
      </c>
      <c r="L35" s="1437" t="s">
        <v>742</v>
      </c>
      <c r="M35" s="1429">
        <v>57</v>
      </c>
      <c r="N35" s="1429">
        <v>25</v>
      </c>
      <c r="O35" s="1434" t="s">
        <v>662</v>
      </c>
      <c r="P35" s="1435">
        <v>0</v>
      </c>
      <c r="Q35" s="1436">
        <f t="shared" si="2"/>
        <v>0</v>
      </c>
    </row>
    <row r="36" spans="1:17">
      <c r="A36" s="882"/>
      <c r="B36" s="827"/>
      <c r="C36" s="901" t="str">
        <f>+Datos!G37</f>
        <v>CAÑON DEL PATO</v>
      </c>
      <c r="D36" s="906" t="str">
        <f>+Datos!H37</f>
        <v xml:space="preserve"> </v>
      </c>
      <c r="E36" s="900" t="e">
        <f t="shared" si="0"/>
        <v>#REF!</v>
      </c>
      <c r="F36" s="885">
        <f t="shared" si="4"/>
        <v>208798</v>
      </c>
      <c r="G36" s="810">
        <f>+Datos!K37*1000</f>
        <v>259334</v>
      </c>
      <c r="H36" s="875">
        <f t="shared" si="3"/>
        <v>259334</v>
      </c>
      <c r="I36" s="810"/>
      <c r="J36" s="1432" t="s">
        <v>976</v>
      </c>
      <c r="K36" s="1432">
        <v>7.2039999999999997</v>
      </c>
      <c r="L36" s="1437" t="s">
        <v>744</v>
      </c>
      <c r="M36" s="1429">
        <v>58</v>
      </c>
      <c r="N36" s="1429">
        <v>26</v>
      </c>
      <c r="O36" s="1434" t="s">
        <v>668</v>
      </c>
      <c r="P36" s="1435">
        <v>4.5979999999999999</v>
      </c>
      <c r="Q36" s="1436">
        <f t="shared" si="2"/>
        <v>4598</v>
      </c>
    </row>
    <row r="37" spans="1:17">
      <c r="A37" s="882"/>
      <c r="B37" s="827"/>
      <c r="C37" s="901" t="str">
        <f>+Datos!G38</f>
        <v>CHICLAYO OESTE</v>
      </c>
      <c r="D37" s="903" t="str">
        <f>+Datos!H38</f>
        <v>SULZER-1</v>
      </c>
      <c r="E37" s="900" t="e">
        <f t="shared" si="0"/>
        <v>#REF!</v>
      </c>
      <c r="F37" s="885">
        <f t="shared" si="4"/>
        <v>2555</v>
      </c>
      <c r="G37" s="810">
        <f>+Datos!K38*1000</f>
        <v>3174.9906470893698</v>
      </c>
      <c r="H37" s="875">
        <f t="shared" si="3"/>
        <v>3174.9906470893698</v>
      </c>
      <c r="I37" s="810"/>
      <c r="J37" s="1432" t="s">
        <v>975</v>
      </c>
      <c r="K37" s="1432">
        <v>2.5550000000000002</v>
      </c>
      <c r="L37" s="1437" t="s">
        <v>675</v>
      </c>
      <c r="M37" s="1429">
        <v>28</v>
      </c>
      <c r="N37" s="1429">
        <v>27</v>
      </c>
      <c r="O37" s="1434" t="s">
        <v>671</v>
      </c>
      <c r="P37" s="1435">
        <v>208.798</v>
      </c>
      <c r="Q37" s="1436">
        <f t="shared" si="2"/>
        <v>208798</v>
      </c>
    </row>
    <row r="38" spans="1:17">
      <c r="A38" s="882"/>
      <c r="B38" s="827"/>
      <c r="C38" s="901" t="str">
        <f>+Datos!G39</f>
        <v>CHICLAYO OESTE</v>
      </c>
      <c r="D38" s="903" t="str">
        <f>+Datos!H39</f>
        <v>SULZER-2</v>
      </c>
      <c r="E38" s="900" t="e">
        <f t="shared" si="0"/>
        <v>#REF!</v>
      </c>
      <c r="F38" s="885">
        <f t="shared" si="4"/>
        <v>2533</v>
      </c>
      <c r="G38" s="810">
        <f>+Datos!K39*1000</f>
        <v>3146.0453240404881</v>
      </c>
      <c r="H38" s="875">
        <f t="shared" si="3"/>
        <v>3146.0453240404881</v>
      </c>
      <c r="I38" s="810"/>
      <c r="J38" s="1432" t="s">
        <v>975</v>
      </c>
      <c r="K38" s="1432">
        <v>2.5329999999999999</v>
      </c>
      <c r="L38" s="1437" t="s">
        <v>675</v>
      </c>
      <c r="M38" s="1429">
        <v>29</v>
      </c>
      <c r="N38" s="1429">
        <v>28</v>
      </c>
      <c r="O38" s="1434" t="s">
        <v>675</v>
      </c>
      <c r="P38" s="1435">
        <v>2.5550000000000002</v>
      </c>
      <c r="Q38" s="1436">
        <f t="shared" si="2"/>
        <v>2555</v>
      </c>
    </row>
    <row r="39" spans="1:17">
      <c r="A39" s="882"/>
      <c r="B39" s="827"/>
      <c r="C39" s="901" t="str">
        <f>+Datos!G40</f>
        <v>CHICLAYO OESTE</v>
      </c>
      <c r="D39" s="903" t="str">
        <f>+Datos!H40</f>
        <v>GMT-3</v>
      </c>
      <c r="E39" s="900" t="e">
        <f t="shared" si="0"/>
        <v>#REF!</v>
      </c>
      <c r="F39" s="885">
        <f t="shared" si="4"/>
        <v>1975</v>
      </c>
      <c r="G39" s="810">
        <f>+Datos!K40*1000</f>
        <v>2456.9056868995644</v>
      </c>
      <c r="H39" s="875">
        <f t="shared" si="3"/>
        <v>2456.9056868995644</v>
      </c>
      <c r="I39" s="810"/>
      <c r="J39" s="1432" t="s">
        <v>975</v>
      </c>
      <c r="K39" s="1432">
        <v>1.9750000000000001</v>
      </c>
      <c r="L39" s="1437" t="s">
        <v>675</v>
      </c>
      <c r="M39" s="1429">
        <v>30</v>
      </c>
      <c r="N39" s="1429">
        <v>29</v>
      </c>
      <c r="O39" s="1434" t="s">
        <v>675</v>
      </c>
      <c r="P39" s="1435">
        <v>2.5329999999999999</v>
      </c>
      <c r="Q39" s="1436">
        <f t="shared" si="2"/>
        <v>2533</v>
      </c>
    </row>
    <row r="40" spans="1:17">
      <c r="A40" s="882"/>
      <c r="B40" s="827"/>
      <c r="C40" s="901" t="str">
        <f>+Datos!G41</f>
        <v>CHICLAYO OESTE</v>
      </c>
      <c r="D40" s="903" t="str">
        <f>+Datos!H41</f>
        <v>GMT-1</v>
      </c>
      <c r="E40" s="900" t="e">
        <f t="shared" si="0"/>
        <v>#REF!</v>
      </c>
      <c r="F40" s="885">
        <f t="shared" si="4"/>
        <v>3364</v>
      </c>
      <c r="G40" s="810">
        <f>+Datos!K41*1000</f>
        <v>4178.6360842791564</v>
      </c>
      <c r="H40" s="875">
        <f t="shared" si="3"/>
        <v>4178.6360842791564</v>
      </c>
      <c r="I40" s="810"/>
      <c r="J40" s="1432" t="s">
        <v>975</v>
      </c>
      <c r="K40" s="1432">
        <v>3.3639999999999999</v>
      </c>
      <c r="L40" s="1437" t="s">
        <v>675</v>
      </c>
      <c r="M40" s="1429">
        <v>31</v>
      </c>
      <c r="N40" s="1429">
        <v>30</v>
      </c>
      <c r="O40" s="1434" t="s">
        <v>675</v>
      </c>
      <c r="P40" s="1435">
        <v>1.9750000000000001</v>
      </c>
      <c r="Q40" s="1436">
        <f t="shared" si="2"/>
        <v>1975</v>
      </c>
    </row>
    <row r="41" spans="1:17">
      <c r="A41" s="882"/>
      <c r="B41" s="827"/>
      <c r="C41" s="901" t="str">
        <f>+Datos!G42</f>
        <v>CHICLAYO OESTE</v>
      </c>
      <c r="D41" s="903" t="str">
        <f>+Datos!H42</f>
        <v>GMT-2</v>
      </c>
      <c r="E41" s="900" t="e">
        <f t="shared" si="0"/>
        <v>#REF!</v>
      </c>
      <c r="F41" s="885">
        <f t="shared" si="4"/>
        <v>2234</v>
      </c>
      <c r="G41" s="810">
        <f>+Datos!K42*1000</f>
        <v>2771.8350280785216</v>
      </c>
      <c r="H41" s="875">
        <f t="shared" si="3"/>
        <v>2771.8350280785216</v>
      </c>
      <c r="I41" s="810"/>
      <c r="J41" s="1432" t="s">
        <v>975</v>
      </c>
      <c r="K41" s="1432">
        <v>2.234</v>
      </c>
      <c r="L41" s="1437" t="s">
        <v>675</v>
      </c>
      <c r="M41" s="1429">
        <v>32</v>
      </c>
      <c r="N41" s="1429">
        <v>31</v>
      </c>
      <c r="O41" s="1434" t="s">
        <v>675</v>
      </c>
      <c r="P41" s="1435">
        <v>3.3639999999999999</v>
      </c>
      <c r="Q41" s="1436">
        <f t="shared" si="2"/>
        <v>3364</v>
      </c>
    </row>
    <row r="42" spans="1:17">
      <c r="A42" s="882"/>
      <c r="B42" s="827"/>
      <c r="C42" s="901" t="str">
        <f>+Datos!G43</f>
        <v>PIURA</v>
      </c>
      <c r="D42" s="903" t="str">
        <f>+Datos!H43</f>
        <v>GMT-1</v>
      </c>
      <c r="E42" s="900" t="e">
        <f t="shared" si="0"/>
        <v>#REF!</v>
      </c>
      <c r="F42" s="885">
        <f t="shared" si="4"/>
        <v>2213</v>
      </c>
      <c r="G42" s="810">
        <f>+Datos!K43*1000</f>
        <v>2739.5804221576705</v>
      </c>
      <c r="H42" s="875">
        <f t="shared" si="3"/>
        <v>2739.5804221576705</v>
      </c>
      <c r="I42" s="810"/>
      <c r="J42" s="1432" t="s">
        <v>813</v>
      </c>
      <c r="K42" s="1432">
        <v>137.48400000000001</v>
      </c>
      <c r="L42" s="1437" t="s">
        <v>813</v>
      </c>
      <c r="M42" s="1429">
        <v>91</v>
      </c>
      <c r="N42" s="1429">
        <v>32</v>
      </c>
      <c r="O42" s="1434" t="s">
        <v>675</v>
      </c>
      <c r="P42" s="1435">
        <v>2.234</v>
      </c>
      <c r="Q42" s="1436">
        <f t="shared" si="2"/>
        <v>2234</v>
      </c>
    </row>
    <row r="43" spans="1:17">
      <c r="A43" s="882"/>
      <c r="B43" s="827"/>
      <c r="C43" s="901" t="str">
        <f>+Datos!G44</f>
        <v>PIURA</v>
      </c>
      <c r="D43" s="903" t="str">
        <f>+Datos!H44</f>
        <v>GMT-2</v>
      </c>
      <c r="E43" s="900" t="e">
        <f t="shared" si="0"/>
        <v>#REF!</v>
      </c>
      <c r="F43" s="885">
        <f t="shared" si="4"/>
        <v>2204</v>
      </c>
      <c r="G43" s="810">
        <f>+Datos!K44*1000</f>
        <v>2754.0642673160796</v>
      </c>
      <c r="H43" s="875">
        <f t="shared" si="3"/>
        <v>2754.0642673160796</v>
      </c>
      <c r="I43" s="810"/>
      <c r="J43" s="1432" t="s">
        <v>814</v>
      </c>
      <c r="K43" s="1432">
        <v>136.04900000000001</v>
      </c>
      <c r="L43" s="1437" t="s">
        <v>814</v>
      </c>
      <c r="M43" s="1429">
        <v>92</v>
      </c>
      <c r="N43" s="1429">
        <v>33</v>
      </c>
      <c r="O43" s="1434" t="s">
        <v>684</v>
      </c>
      <c r="P43" s="1435">
        <v>2.2130000000000001</v>
      </c>
      <c r="Q43" s="1436">
        <f t="shared" si="2"/>
        <v>2213</v>
      </c>
    </row>
    <row r="44" spans="1:17">
      <c r="A44" s="882"/>
      <c r="B44" s="827"/>
      <c r="C44" s="901" t="str">
        <f>+Datos!G45</f>
        <v>PIURA</v>
      </c>
      <c r="D44" s="903" t="str">
        <f>+Datos!H45</f>
        <v>TG</v>
      </c>
      <c r="E44" s="900" t="e">
        <f t="shared" ref="E44:E75" si="5">+G44/E$133</f>
        <v>#REF!</v>
      </c>
      <c r="F44" s="885">
        <f t="shared" si="4"/>
        <v>12976</v>
      </c>
      <c r="G44" s="810">
        <f>+Datos!K45*1000</f>
        <v>16266.638538242194</v>
      </c>
      <c r="H44" s="875">
        <f t="shared" si="3"/>
        <v>16266.638538242194</v>
      </c>
      <c r="I44" s="810"/>
      <c r="J44" s="1432" t="s">
        <v>816</v>
      </c>
      <c r="K44" s="1432">
        <v>152.51499999999999</v>
      </c>
      <c r="L44" s="1437" t="s">
        <v>816</v>
      </c>
      <c r="M44" s="1429">
        <v>93</v>
      </c>
      <c r="N44" s="1429">
        <v>34</v>
      </c>
      <c r="O44" s="1434" t="s">
        <v>684</v>
      </c>
      <c r="P44" s="1435">
        <v>2.2040000000000002</v>
      </c>
      <c r="Q44" s="1436">
        <f t="shared" ref="Q44:Q76" si="6">+P44*1000</f>
        <v>2204</v>
      </c>
    </row>
    <row r="45" spans="1:17">
      <c r="A45" s="882"/>
      <c r="B45" s="827"/>
      <c r="C45" s="901" t="str">
        <f>+Datos!G46</f>
        <v>PIURA</v>
      </c>
      <c r="D45" s="903" t="str">
        <f>+Datos!H46</f>
        <v>MIRLEES-1</v>
      </c>
      <c r="E45" s="900" t="e">
        <f t="shared" si="5"/>
        <v>#REF!</v>
      </c>
      <c r="F45" s="885">
        <f t="shared" si="4"/>
        <v>451</v>
      </c>
      <c r="G45" s="810">
        <f>+Datos!K46*1000</f>
        <v>562.5906095406699</v>
      </c>
      <c r="H45" s="875">
        <f t="shared" si="3"/>
        <v>562.5906095406699</v>
      </c>
      <c r="I45" s="810"/>
      <c r="J45" s="1432" t="s">
        <v>974</v>
      </c>
      <c r="K45" s="1432">
        <v>121.494</v>
      </c>
      <c r="L45" s="1437" t="s">
        <v>633</v>
      </c>
      <c r="M45" s="1429">
        <v>102</v>
      </c>
      <c r="N45" s="1429">
        <v>35</v>
      </c>
      <c r="O45" s="1434" t="s">
        <v>684</v>
      </c>
      <c r="P45" s="1435">
        <v>12.976000000000001</v>
      </c>
      <c r="Q45" s="1436">
        <f t="shared" si="6"/>
        <v>12976</v>
      </c>
    </row>
    <row r="46" spans="1:17">
      <c r="A46" s="882"/>
      <c r="B46" s="827"/>
      <c r="C46" s="901" t="str">
        <f>+Datos!G47</f>
        <v>PIURA</v>
      </c>
      <c r="D46" s="903" t="str">
        <f>+Datos!H47</f>
        <v>MIRLEES-4</v>
      </c>
      <c r="E46" s="900" t="e">
        <f t="shared" si="5"/>
        <v>#REF!</v>
      </c>
      <c r="F46" s="885">
        <f t="shared" si="4"/>
        <v>731</v>
      </c>
      <c r="G46" s="810">
        <f>+Datos!K47*1000</f>
        <v>922.62453425176955</v>
      </c>
      <c r="H46" s="875">
        <f t="shared" si="3"/>
        <v>922.62453425176955</v>
      </c>
      <c r="I46" s="810"/>
      <c r="J46" s="1432" t="s">
        <v>950</v>
      </c>
      <c r="K46" s="1432">
        <v>4.5430000000000001</v>
      </c>
      <c r="L46" s="1440" t="s">
        <v>950</v>
      </c>
      <c r="M46" s="1429">
        <v>79</v>
      </c>
      <c r="N46" s="1429">
        <v>36</v>
      </c>
      <c r="O46" s="1434" t="s">
        <v>689</v>
      </c>
      <c r="P46" s="1435">
        <v>0.45100000000000001</v>
      </c>
      <c r="Q46" s="1436">
        <f t="shared" si="6"/>
        <v>451</v>
      </c>
    </row>
    <row r="47" spans="1:17">
      <c r="A47" s="882"/>
      <c r="B47" s="827"/>
      <c r="C47" s="901" t="str">
        <f>+Datos!G48</f>
        <v>CHIMBOTE</v>
      </c>
      <c r="D47" s="903" t="str">
        <f>+Datos!H48</f>
        <v>TG-3</v>
      </c>
      <c r="E47" s="900" t="e">
        <f t="shared" si="5"/>
        <v>#REF!</v>
      </c>
      <c r="F47" s="885">
        <f t="shared" si="4"/>
        <v>16010.000000000002</v>
      </c>
      <c r="G47" s="810">
        <f>+Datos!K48*1000</f>
        <v>19885.007450980393</v>
      </c>
      <c r="H47" s="875">
        <f t="shared" si="3"/>
        <v>19885.007450980393</v>
      </c>
      <c r="I47" s="810"/>
      <c r="J47" s="1432" t="s">
        <v>950</v>
      </c>
      <c r="K47" s="1432">
        <v>4.4889999999999999</v>
      </c>
      <c r="L47" s="1440" t="s">
        <v>950</v>
      </c>
      <c r="M47" s="1429">
        <v>80</v>
      </c>
      <c r="N47" s="1429">
        <v>37</v>
      </c>
      <c r="O47" s="1434" t="s">
        <v>689</v>
      </c>
      <c r="P47" s="1435">
        <v>0.73099999999999998</v>
      </c>
      <c r="Q47" s="1436">
        <f t="shared" si="6"/>
        <v>731</v>
      </c>
    </row>
    <row r="48" spans="1:17">
      <c r="A48" s="882"/>
      <c r="B48" s="827"/>
      <c r="C48" s="901" t="str">
        <f>+Datos!G49</f>
        <v>LAS FLORES</v>
      </c>
      <c r="D48" s="903" t="str">
        <f>+Datos!H49</f>
        <v>TG1</v>
      </c>
      <c r="E48" s="900" t="e">
        <f t="shared" si="5"/>
        <v>#REF!</v>
      </c>
      <c r="F48" s="885">
        <f t="shared" si="4"/>
        <v>158225</v>
      </c>
      <c r="G48" s="810">
        <f>+Datos!K49*1000</f>
        <v>197183.82212895577</v>
      </c>
      <c r="H48" s="875">
        <f t="shared" si="3"/>
        <v>197183.82212895577</v>
      </c>
      <c r="I48" s="810"/>
      <c r="J48" s="1432" t="s">
        <v>950</v>
      </c>
      <c r="K48" s="1432">
        <v>4.5359999999999996</v>
      </c>
      <c r="L48" s="1440" t="s">
        <v>950</v>
      </c>
      <c r="M48" s="1429">
        <v>81</v>
      </c>
      <c r="N48" s="1429">
        <v>38</v>
      </c>
      <c r="O48" s="1434" t="s">
        <v>694</v>
      </c>
      <c r="P48" s="1435">
        <v>16.010000000000002</v>
      </c>
      <c r="Q48" s="1436">
        <f t="shared" si="6"/>
        <v>16010.000000000002</v>
      </c>
    </row>
    <row r="49" spans="1:17">
      <c r="A49" s="882"/>
      <c r="B49" s="827"/>
      <c r="C49" s="898" t="str">
        <f>+Datos!G50</f>
        <v>MALPASO</v>
      </c>
      <c r="D49" s="897" t="str">
        <f>+Datos!H50</f>
        <v xml:space="preserve"> </v>
      </c>
      <c r="E49" s="896" t="e">
        <f t="shared" si="5"/>
        <v>#REF!</v>
      </c>
      <c r="F49" s="895">
        <f t="shared" si="4"/>
        <v>38663</v>
      </c>
      <c r="G49" s="894">
        <f>+Datos!K50*1000</f>
        <v>48020.88</v>
      </c>
      <c r="H49" s="893">
        <f t="shared" si="3"/>
        <v>48020.88</v>
      </c>
      <c r="I49" s="810"/>
      <c r="J49" s="1432" t="s">
        <v>950</v>
      </c>
      <c r="K49" s="1432">
        <v>4.5170000000000003</v>
      </c>
      <c r="L49" s="1440" t="s">
        <v>950</v>
      </c>
      <c r="M49" s="1429">
        <v>82</v>
      </c>
      <c r="N49" s="1429">
        <v>39</v>
      </c>
      <c r="O49" s="1434" t="s">
        <v>698</v>
      </c>
      <c r="P49" s="1435">
        <v>158.22499999999999</v>
      </c>
      <c r="Q49" s="1436">
        <f t="shared" si="6"/>
        <v>158225</v>
      </c>
    </row>
    <row r="50" spans="1:17">
      <c r="A50" s="882"/>
      <c r="B50" s="827"/>
      <c r="C50" s="901" t="str">
        <f>+Datos!G51</f>
        <v>OROYA</v>
      </c>
      <c r="D50" s="903" t="str">
        <f>+Datos!H51</f>
        <v xml:space="preserve"> </v>
      </c>
      <c r="E50" s="900" t="e">
        <f t="shared" si="5"/>
        <v>#REF!</v>
      </c>
      <c r="F50" s="885">
        <f t="shared" si="4"/>
        <v>7633</v>
      </c>
      <c r="G50" s="810">
        <f>+Datos!K51*1000</f>
        <v>9480</v>
      </c>
      <c r="H50" s="875">
        <f t="shared" si="3"/>
        <v>9480</v>
      </c>
      <c r="I50" s="810"/>
      <c r="J50" s="1432" t="s">
        <v>973</v>
      </c>
      <c r="K50" s="1432">
        <v>26.744</v>
      </c>
      <c r="L50" s="1437" t="s">
        <v>752</v>
      </c>
      <c r="M50" s="1429">
        <v>62</v>
      </c>
      <c r="N50" s="1429">
        <v>40</v>
      </c>
      <c r="O50" s="1434" t="s">
        <v>701</v>
      </c>
      <c r="P50" s="1435">
        <v>38.662999999999997</v>
      </c>
      <c r="Q50" s="1436">
        <f t="shared" si="6"/>
        <v>38663</v>
      </c>
    </row>
    <row r="51" spans="1:17">
      <c r="A51" s="882"/>
      <c r="B51" s="827"/>
      <c r="C51" s="901" t="str">
        <f>+Datos!G52</f>
        <v>PACHACHACA</v>
      </c>
      <c r="D51" s="903" t="str">
        <f>+Datos!H52</f>
        <v xml:space="preserve"> </v>
      </c>
      <c r="E51" s="900" t="e">
        <f t="shared" si="5"/>
        <v>#REF!</v>
      </c>
      <c r="F51" s="885">
        <f t="shared" si="4"/>
        <v>7770</v>
      </c>
      <c r="G51" s="810">
        <f>+Datos!K52*1000</f>
        <v>9650</v>
      </c>
      <c r="H51" s="875">
        <f t="shared" si="3"/>
        <v>9650</v>
      </c>
      <c r="I51" s="810"/>
      <c r="J51" s="1432" t="s">
        <v>973</v>
      </c>
      <c r="K51" s="1432">
        <v>27.318999999999999</v>
      </c>
      <c r="L51" s="1437" t="s">
        <v>752</v>
      </c>
      <c r="M51" s="1429">
        <v>63</v>
      </c>
      <c r="N51" s="1429">
        <v>41</v>
      </c>
      <c r="O51" s="1434" t="s">
        <v>704</v>
      </c>
      <c r="P51" s="1435">
        <v>7.633</v>
      </c>
      <c r="Q51" s="1436">
        <f t="shared" si="6"/>
        <v>7633</v>
      </c>
    </row>
    <row r="52" spans="1:17">
      <c r="A52" s="882"/>
      <c r="B52" s="827"/>
      <c r="C52" s="901" t="str">
        <f>+Datos!G53</f>
        <v>YAUPI</v>
      </c>
      <c r="D52" s="903" t="str">
        <f>+Datos!H53</f>
        <v xml:space="preserve"> </v>
      </c>
      <c r="E52" s="900" t="e">
        <f t="shared" si="5"/>
        <v>#REF!</v>
      </c>
      <c r="F52" s="885">
        <f t="shared" si="4"/>
        <v>90721</v>
      </c>
      <c r="G52" s="810">
        <f>+Datos!K53*1000</f>
        <v>112679</v>
      </c>
      <c r="H52" s="875">
        <f t="shared" si="3"/>
        <v>112679</v>
      </c>
      <c r="I52" s="810"/>
      <c r="J52" s="1432" t="s">
        <v>972</v>
      </c>
      <c r="K52" s="1432">
        <v>158.22499999999999</v>
      </c>
      <c r="L52" s="1439" t="s">
        <v>698</v>
      </c>
      <c r="M52" s="1429">
        <v>39</v>
      </c>
      <c r="N52" s="1429">
        <v>42</v>
      </c>
      <c r="O52" s="1434" t="s">
        <v>706</v>
      </c>
      <c r="P52" s="1435">
        <v>7.77</v>
      </c>
      <c r="Q52" s="1436">
        <f t="shared" si="6"/>
        <v>7770</v>
      </c>
    </row>
    <row r="53" spans="1:17">
      <c r="A53" s="882"/>
      <c r="B53" s="827"/>
      <c r="C53" s="898" t="str">
        <f>+Datos!G54</f>
        <v>COMPLEJO MANTARO</v>
      </c>
      <c r="D53" s="897" t="str">
        <f>+Datos!H54</f>
        <v>MANTARO</v>
      </c>
      <c r="E53" s="896" t="e">
        <f t="shared" si="5"/>
        <v>#REF!</v>
      </c>
      <c r="F53" s="895">
        <f t="shared" si="4"/>
        <v>539967</v>
      </c>
      <c r="G53" s="894">
        <f>+Datos!K54*1000</f>
        <v>670656.99999999988</v>
      </c>
      <c r="H53" s="893">
        <f t="shared" si="3"/>
        <v>670656.99999999988</v>
      </c>
      <c r="I53" s="810"/>
      <c r="J53" s="1432" t="s">
        <v>971</v>
      </c>
      <c r="K53" s="1432">
        <v>23.172999999999998</v>
      </c>
      <c r="L53" s="1437" t="s">
        <v>594</v>
      </c>
      <c r="M53" s="1429">
        <v>5</v>
      </c>
      <c r="N53" s="1429">
        <v>43</v>
      </c>
      <c r="O53" s="1434" t="s">
        <v>709</v>
      </c>
      <c r="P53" s="1435">
        <v>90.721000000000004</v>
      </c>
      <c r="Q53" s="1436">
        <f t="shared" si="6"/>
        <v>90721</v>
      </c>
    </row>
    <row r="54" spans="1:17">
      <c r="A54" s="882"/>
      <c r="B54" s="827"/>
      <c r="C54" s="901" t="str">
        <f>+Datos!G55</f>
        <v>COMPLEJO MANTARO</v>
      </c>
      <c r="D54" s="903" t="str">
        <f>+Datos!H55</f>
        <v>RESTITUCION</v>
      </c>
      <c r="E54" s="900" t="e">
        <f t="shared" si="5"/>
        <v>#REF!</v>
      </c>
      <c r="F54" s="885">
        <f t="shared" si="4"/>
        <v>173392</v>
      </c>
      <c r="G54" s="810">
        <f>+Datos!K55*1000</f>
        <v>215358.49999999997</v>
      </c>
      <c r="H54" s="875">
        <f t="shared" si="3"/>
        <v>215358.49999999997</v>
      </c>
      <c r="I54" s="810"/>
      <c r="J54" s="1432" t="s">
        <v>970</v>
      </c>
      <c r="K54" s="1432">
        <v>4.0129999999999999</v>
      </c>
      <c r="L54" s="1437" t="s">
        <v>763</v>
      </c>
      <c r="M54" s="1429">
        <v>67</v>
      </c>
      <c r="N54" s="1429">
        <v>44</v>
      </c>
      <c r="O54" s="1434" t="s">
        <v>713</v>
      </c>
      <c r="P54" s="1435">
        <v>539.96699999999998</v>
      </c>
      <c r="Q54" s="1436">
        <f t="shared" si="6"/>
        <v>539967</v>
      </c>
    </row>
    <row r="55" spans="1:17">
      <c r="A55" s="882"/>
      <c r="B55" s="827"/>
      <c r="C55" s="901" t="str">
        <f>+Datos!G56</f>
        <v>TUMBES</v>
      </c>
      <c r="D55" s="903" t="str">
        <f>+Datos!H56</f>
        <v>MAK1</v>
      </c>
      <c r="E55" s="900" t="e">
        <f t="shared" si="5"/>
        <v>#REF!</v>
      </c>
      <c r="F55" s="885">
        <f t="shared" si="4"/>
        <v>5799</v>
      </c>
      <c r="G55" s="810">
        <f>+Datos!K56*1000</f>
        <v>7228.7831722380342</v>
      </c>
      <c r="H55" s="875">
        <f t="shared" si="3"/>
        <v>7228.7831722380342</v>
      </c>
      <c r="I55" s="810"/>
      <c r="J55" s="1432" t="s">
        <v>969</v>
      </c>
      <c r="K55" s="1432">
        <v>3.8690000000000002</v>
      </c>
      <c r="L55" s="1437" t="s">
        <v>766</v>
      </c>
      <c r="M55" s="1429">
        <v>68</v>
      </c>
      <c r="N55" s="1429">
        <v>45</v>
      </c>
      <c r="O55" s="1434" t="s">
        <v>716</v>
      </c>
      <c r="P55" s="1435">
        <v>173.392</v>
      </c>
      <c r="Q55" s="1436">
        <f t="shared" si="6"/>
        <v>173392</v>
      </c>
    </row>
    <row r="56" spans="1:17">
      <c r="A56" s="882"/>
      <c r="B56" s="827"/>
      <c r="C56" s="901" t="str">
        <f>+Datos!G57</f>
        <v>TUMBES</v>
      </c>
      <c r="D56" s="903" t="str">
        <f>+Datos!H57</f>
        <v>MAK2</v>
      </c>
      <c r="E56" s="900" t="e">
        <f t="shared" si="5"/>
        <v>#REF!</v>
      </c>
      <c r="F56" s="885">
        <f>+Q58</f>
        <v>6457</v>
      </c>
      <c r="G56" s="810">
        <f>+Datos!K57*1000</f>
        <v>8019.8766170731378</v>
      </c>
      <c r="H56" s="875">
        <f t="shared" si="3"/>
        <v>8019.8766170731378</v>
      </c>
      <c r="I56" s="810"/>
      <c r="J56" s="1432" t="s">
        <v>968</v>
      </c>
      <c r="K56" s="1432">
        <v>7.0890000000000004</v>
      </c>
      <c r="L56" s="1437" t="s">
        <v>747</v>
      </c>
      <c r="M56" s="1429">
        <v>59</v>
      </c>
      <c r="N56" s="1429">
        <v>46</v>
      </c>
      <c r="O56" s="1434" t="s">
        <v>719</v>
      </c>
      <c r="P56" s="1435">
        <v>5.7990000000000004</v>
      </c>
      <c r="Q56" s="1436">
        <f t="shared" si="6"/>
        <v>5799</v>
      </c>
    </row>
    <row r="57" spans="1:17">
      <c r="A57" s="882"/>
      <c r="B57" s="827"/>
      <c r="C57" s="892" t="str">
        <f>+Datos!G58</f>
        <v>EMERGENCIA MOLLENDO</v>
      </c>
      <c r="D57" s="887"/>
      <c r="E57" s="900" t="e">
        <f t="shared" si="5"/>
        <v>#REF!</v>
      </c>
      <c r="F57" s="885">
        <f>+Q59</f>
        <v>0</v>
      </c>
      <c r="G57" s="810">
        <f>+Datos!K58*1000</f>
        <v>58199.999999999993</v>
      </c>
      <c r="H57" s="875">
        <f t="shared" ref="H57" si="7">+G57</f>
        <v>58199.999999999993</v>
      </c>
      <c r="I57" s="810"/>
      <c r="J57" s="1432"/>
      <c r="K57" s="1432"/>
      <c r="L57" s="1437"/>
      <c r="O57" s="1434"/>
      <c r="P57" s="1435"/>
      <c r="Q57" s="1436"/>
    </row>
    <row r="58" spans="1:17">
      <c r="A58" s="882"/>
      <c r="B58" s="827"/>
      <c r="C58" s="901" t="str">
        <f>+Datos!G59</f>
        <v>SAN NICOLAS</v>
      </c>
      <c r="D58" s="903" t="str">
        <f>+Datos!H59</f>
        <v>TV-1</v>
      </c>
      <c r="E58" s="896" t="e">
        <f t="shared" si="5"/>
        <v>#REF!</v>
      </c>
      <c r="F58" s="895">
        <f t="shared" si="4"/>
        <v>0</v>
      </c>
      <c r="G58" s="894">
        <f>+Datos!K59*1000</f>
        <v>18524.730482629038</v>
      </c>
      <c r="H58" s="893">
        <f t="shared" si="3"/>
        <v>18524.730482629038</v>
      </c>
      <c r="I58" s="810"/>
      <c r="J58" s="1432" t="s">
        <v>968</v>
      </c>
      <c r="K58" s="1432">
        <v>8.3239999999999998</v>
      </c>
      <c r="L58" s="1437" t="s">
        <v>747</v>
      </c>
      <c r="M58" s="1429">
        <v>60</v>
      </c>
      <c r="N58" s="1429">
        <v>47</v>
      </c>
      <c r="O58" s="1434" t="s">
        <v>719</v>
      </c>
      <c r="P58" s="1435">
        <v>6.4569999999999999</v>
      </c>
      <c r="Q58" s="1436">
        <f t="shared" si="6"/>
        <v>6457</v>
      </c>
    </row>
    <row r="59" spans="1:17">
      <c r="A59" s="882"/>
      <c r="B59" s="827"/>
      <c r="C59" s="901" t="str">
        <f>+Datos!G60</f>
        <v>SAN NICOLAS</v>
      </c>
      <c r="D59" s="903" t="str">
        <f>+Datos!H60</f>
        <v>TV-2</v>
      </c>
      <c r="E59" s="900" t="e">
        <f t="shared" si="5"/>
        <v>#REF!</v>
      </c>
      <c r="F59" s="885">
        <f t="shared" si="4"/>
        <v>0</v>
      </c>
      <c r="G59" s="810">
        <f>+Datos!K60*1000</f>
        <v>16870.025642426244</v>
      </c>
      <c r="H59" s="875">
        <f t="shared" si="3"/>
        <v>16870.025642426244</v>
      </c>
      <c r="I59" s="810"/>
      <c r="J59" s="1432" t="s">
        <v>968</v>
      </c>
      <c r="K59" s="1432">
        <v>8.0050000000000008</v>
      </c>
      <c r="L59" s="1437" t="s">
        <v>747</v>
      </c>
      <c r="M59" s="1429">
        <v>61</v>
      </c>
      <c r="N59" s="1429">
        <v>49</v>
      </c>
      <c r="O59" s="1434" t="s">
        <v>724</v>
      </c>
      <c r="P59" s="1435">
        <v>0</v>
      </c>
      <c r="Q59" s="1436">
        <f t="shared" si="6"/>
        <v>0</v>
      </c>
    </row>
    <row r="60" spans="1:17">
      <c r="A60" s="882"/>
      <c r="B60" s="827"/>
      <c r="C60" s="901" t="str">
        <f>+Datos!G61</f>
        <v>SAN NICOLAS</v>
      </c>
      <c r="D60" s="903" t="str">
        <f>+Datos!H61</f>
        <v>TV-3</v>
      </c>
      <c r="E60" s="900" t="e">
        <f t="shared" si="5"/>
        <v>#REF!</v>
      </c>
      <c r="F60" s="885">
        <f t="shared" si="4"/>
        <v>16608</v>
      </c>
      <c r="G60" s="810">
        <f>+Datos!K61*1000</f>
        <v>25674.604207791956</v>
      </c>
      <c r="H60" s="875">
        <f t="shared" si="3"/>
        <v>25674.604207791956</v>
      </c>
      <c r="I60" s="810"/>
      <c r="J60" s="1441" t="s">
        <v>929</v>
      </c>
      <c r="K60" s="1432">
        <v>2.5099999999999998</v>
      </c>
      <c r="L60" s="1441" t="s">
        <v>929</v>
      </c>
      <c r="M60" s="1429">
        <v>109</v>
      </c>
      <c r="N60" s="1429">
        <v>50</v>
      </c>
      <c r="O60" s="1434" t="s">
        <v>724</v>
      </c>
      <c r="P60" s="1435">
        <v>0</v>
      </c>
      <c r="Q60" s="1436">
        <f t="shared" si="6"/>
        <v>0</v>
      </c>
    </row>
    <row r="61" spans="1:17">
      <c r="A61" s="882"/>
      <c r="B61" s="827"/>
      <c r="C61" s="892" t="str">
        <f>+Datos!G62</f>
        <v>SAN NICOLAS</v>
      </c>
      <c r="D61" s="887" t="str">
        <f>+Datos!H62</f>
        <v>CUMMINS</v>
      </c>
      <c r="E61" s="891" t="e">
        <f t="shared" si="5"/>
        <v>#REF!</v>
      </c>
      <c r="F61" s="890">
        <f t="shared" si="4"/>
        <v>0</v>
      </c>
      <c r="G61" s="815">
        <f>+Datos!K62*1000</f>
        <v>1235.1418807377997</v>
      </c>
      <c r="H61" s="889">
        <f t="shared" si="3"/>
        <v>1235.1418807377997</v>
      </c>
      <c r="I61" s="810"/>
      <c r="J61" s="1441" t="s">
        <v>844</v>
      </c>
      <c r="K61" s="1432">
        <v>10.145</v>
      </c>
      <c r="L61" s="1441" t="s">
        <v>844</v>
      </c>
      <c r="M61" s="1429">
        <v>108</v>
      </c>
      <c r="N61" s="1429">
        <v>51</v>
      </c>
      <c r="O61" s="1434" t="s">
        <v>724</v>
      </c>
      <c r="P61" s="1435">
        <v>16.608000000000001</v>
      </c>
      <c r="Q61" s="1436">
        <f t="shared" si="6"/>
        <v>16608</v>
      </c>
    </row>
    <row r="62" spans="1:17">
      <c r="A62" s="882"/>
      <c r="B62" s="827"/>
      <c r="C62" s="898" t="str">
        <f>+Datos!G63</f>
        <v>CHARCANI 1</v>
      </c>
      <c r="D62" s="897" t="str">
        <f>+Datos!H63</f>
        <v xml:space="preserve"> </v>
      </c>
      <c r="E62" s="896" t="e">
        <f t="shared" si="5"/>
        <v>#REF!</v>
      </c>
      <c r="F62" s="895">
        <f t="shared" si="4"/>
        <v>1200</v>
      </c>
      <c r="G62" s="894">
        <f>+Datos!K63*1000</f>
        <v>1491</v>
      </c>
      <c r="H62" s="893">
        <f t="shared" si="3"/>
        <v>1491</v>
      </c>
      <c r="I62" s="810"/>
      <c r="J62" s="1432" t="s">
        <v>967</v>
      </c>
      <c r="K62" s="1432">
        <v>24.295999999999999</v>
      </c>
      <c r="L62" s="1437" t="s">
        <v>625</v>
      </c>
      <c r="M62" s="1429">
        <v>14</v>
      </c>
      <c r="N62" s="1429">
        <v>52</v>
      </c>
      <c r="O62" s="1434" t="s">
        <v>724</v>
      </c>
      <c r="P62" s="1435">
        <v>0</v>
      </c>
      <c r="Q62" s="1436">
        <f t="shared" si="6"/>
        <v>0</v>
      </c>
    </row>
    <row r="63" spans="1:17">
      <c r="A63" s="882"/>
      <c r="B63" s="827"/>
      <c r="C63" s="901" t="str">
        <f>+Datos!G64</f>
        <v>CHARCANI 2</v>
      </c>
      <c r="D63" s="903" t="str">
        <f>+Datos!H64</f>
        <v xml:space="preserve"> </v>
      </c>
      <c r="E63" s="900" t="e">
        <f t="shared" si="5"/>
        <v>#REF!</v>
      </c>
      <c r="F63" s="885">
        <f t="shared" si="4"/>
        <v>482</v>
      </c>
      <c r="G63" s="810">
        <f>+Datos!K64*1000</f>
        <v>599</v>
      </c>
      <c r="H63" s="875">
        <f t="shared" si="3"/>
        <v>599</v>
      </c>
      <c r="I63" s="810"/>
      <c r="J63" s="1432" t="s">
        <v>819</v>
      </c>
      <c r="K63" s="1432">
        <v>15.805999999999999</v>
      </c>
      <c r="L63" s="1437" t="s">
        <v>819</v>
      </c>
      <c r="M63" s="1429">
        <v>94</v>
      </c>
      <c r="N63" s="1429">
        <v>53</v>
      </c>
      <c r="O63" s="1434" t="s">
        <v>732</v>
      </c>
      <c r="P63" s="1435">
        <v>1.2</v>
      </c>
      <c r="Q63" s="1436">
        <f t="shared" si="6"/>
        <v>1200</v>
      </c>
    </row>
    <row r="64" spans="1:17">
      <c r="A64" s="882"/>
      <c r="B64" s="827"/>
      <c r="C64" s="901" t="str">
        <f>+Datos!G65</f>
        <v>CHARCANI 3</v>
      </c>
      <c r="D64" s="903" t="str">
        <f>+Datos!H65</f>
        <v xml:space="preserve"> </v>
      </c>
      <c r="E64" s="900" t="e">
        <f t="shared" si="5"/>
        <v>#REF!</v>
      </c>
      <c r="F64" s="885">
        <f t="shared" si="4"/>
        <v>1349</v>
      </c>
      <c r="G64" s="810">
        <f>+Datos!K65*1000</f>
        <v>4408</v>
      </c>
      <c r="H64" s="875">
        <f t="shared" si="3"/>
        <v>4408</v>
      </c>
      <c r="I64" s="810"/>
      <c r="J64" s="1432" t="s">
        <v>966</v>
      </c>
      <c r="K64" s="1432">
        <v>199.14099999999999</v>
      </c>
      <c r="L64" s="1437" t="s">
        <v>609</v>
      </c>
      <c r="M64" s="1429">
        <v>10</v>
      </c>
      <c r="N64" s="1429">
        <v>54</v>
      </c>
      <c r="O64" s="1434" t="s">
        <v>732</v>
      </c>
      <c r="P64" s="1435">
        <v>0.48199999999999998</v>
      </c>
      <c r="Q64" s="1436">
        <f t="shared" si="6"/>
        <v>482</v>
      </c>
    </row>
    <row r="65" spans="1:17">
      <c r="A65" s="882"/>
      <c r="B65" s="827"/>
      <c r="C65" s="901" t="str">
        <f>+Datos!G66</f>
        <v>CHARCANI 4</v>
      </c>
      <c r="D65" s="903" t="str">
        <f>+Datos!H66</f>
        <v xml:space="preserve"> </v>
      </c>
      <c r="E65" s="900" t="e">
        <f t="shared" si="5"/>
        <v>#REF!</v>
      </c>
      <c r="F65" s="885">
        <f t="shared" si="4"/>
        <v>12319</v>
      </c>
      <c r="G65" s="810">
        <f>+Datos!K66*1000</f>
        <v>15301</v>
      </c>
      <c r="H65" s="875">
        <f t="shared" si="3"/>
        <v>15301</v>
      </c>
      <c r="I65" s="810"/>
      <c r="J65" s="1432" t="s">
        <v>965</v>
      </c>
      <c r="K65" s="1432">
        <v>0</v>
      </c>
      <c r="L65" s="1437" t="s">
        <v>804</v>
      </c>
      <c r="M65" s="1429">
        <v>86</v>
      </c>
      <c r="N65" s="1429">
        <v>55</v>
      </c>
      <c r="O65" s="1434" t="s">
        <v>732</v>
      </c>
      <c r="P65" s="1435">
        <v>1.349</v>
      </c>
      <c r="Q65" s="1436">
        <f t="shared" si="6"/>
        <v>1349</v>
      </c>
    </row>
    <row r="66" spans="1:17">
      <c r="A66" s="882"/>
      <c r="B66" s="827"/>
      <c r="C66" s="901" t="str">
        <f>+Datos!G67</f>
        <v>CHARCANI 5</v>
      </c>
      <c r="D66" s="903" t="str">
        <f>+Datos!H67</f>
        <v xml:space="preserve"> </v>
      </c>
      <c r="E66" s="900" t="e">
        <f t="shared" si="5"/>
        <v>#REF!</v>
      </c>
      <c r="F66" s="885">
        <f t="shared" ref="F66:F97" si="8">+Q67</f>
        <v>116440</v>
      </c>
      <c r="G66" s="810">
        <f>+Datos!K67*1000</f>
        <v>144622</v>
      </c>
      <c r="H66" s="875">
        <f t="shared" si="3"/>
        <v>144622</v>
      </c>
      <c r="I66" s="810"/>
      <c r="J66" s="1432" t="s">
        <v>964</v>
      </c>
      <c r="K66" s="1432">
        <v>0</v>
      </c>
      <c r="L66" s="1437" t="s">
        <v>805</v>
      </c>
      <c r="M66" s="1429">
        <v>87</v>
      </c>
      <c r="N66" s="1429">
        <v>56</v>
      </c>
      <c r="O66" s="1434" t="s">
        <v>740</v>
      </c>
      <c r="P66" s="1435">
        <v>12.319000000000001</v>
      </c>
      <c r="Q66" s="1436">
        <f t="shared" si="6"/>
        <v>12319</v>
      </c>
    </row>
    <row r="67" spans="1:17">
      <c r="A67" s="882"/>
      <c r="B67" s="827"/>
      <c r="C67" s="901" t="str">
        <f>+Datos!G68</f>
        <v>CHARCANI 6</v>
      </c>
      <c r="D67" s="903" t="str">
        <f>+Datos!H68</f>
        <v xml:space="preserve"> </v>
      </c>
      <c r="E67" s="900" t="e">
        <f t="shared" si="5"/>
        <v>#REF!</v>
      </c>
      <c r="F67" s="885">
        <f t="shared" si="8"/>
        <v>7204</v>
      </c>
      <c r="G67" s="810">
        <f>+Datos!K68*1000</f>
        <v>8947</v>
      </c>
      <c r="H67" s="875">
        <f t="shared" si="3"/>
        <v>8947</v>
      </c>
      <c r="I67" s="810"/>
      <c r="J67" s="1432" t="s">
        <v>963</v>
      </c>
      <c r="K67" s="1432">
        <v>0</v>
      </c>
      <c r="L67" s="1437" t="s">
        <v>800</v>
      </c>
      <c r="M67" s="1429">
        <v>83</v>
      </c>
      <c r="N67" s="1429">
        <v>57</v>
      </c>
      <c r="O67" s="1434" t="s">
        <v>742</v>
      </c>
      <c r="P67" s="1435">
        <v>116.44</v>
      </c>
      <c r="Q67" s="1436">
        <f t="shared" si="6"/>
        <v>116440</v>
      </c>
    </row>
    <row r="68" spans="1:17">
      <c r="A68" s="882"/>
      <c r="B68" s="827"/>
      <c r="C68" s="901" t="str">
        <f>+Datos!G69</f>
        <v>MOLLENDO</v>
      </c>
      <c r="D68" s="903" t="str">
        <f>+Datos!H69</f>
        <v>MIRLESS 1</v>
      </c>
      <c r="E68" s="900" t="e">
        <f t="shared" si="5"/>
        <v>#REF!</v>
      </c>
      <c r="F68" s="885">
        <f t="shared" si="8"/>
        <v>7089</v>
      </c>
      <c r="G68" s="810">
        <f>+Datos!K69*1000</f>
        <v>8870.2361757105955</v>
      </c>
      <c r="H68" s="875">
        <f t="shared" si="3"/>
        <v>8870.2361757105955</v>
      </c>
      <c r="I68" s="810"/>
      <c r="J68" s="1432" t="s">
        <v>962</v>
      </c>
      <c r="K68" s="1432">
        <v>54.014000000000003</v>
      </c>
      <c r="L68" s="1437" t="s">
        <v>801</v>
      </c>
      <c r="M68" s="1429">
        <v>84</v>
      </c>
      <c r="N68" s="1429">
        <v>58</v>
      </c>
      <c r="O68" s="1434" t="s">
        <v>744</v>
      </c>
      <c r="P68" s="1435">
        <v>7.2039999999999997</v>
      </c>
      <c r="Q68" s="1436">
        <f t="shared" si="6"/>
        <v>7204</v>
      </c>
    </row>
    <row r="69" spans="1:17">
      <c r="A69" s="882"/>
      <c r="B69" s="827"/>
      <c r="C69" s="901" t="str">
        <f>+Datos!G70</f>
        <v>MOLLENDO</v>
      </c>
      <c r="D69" s="903" t="str">
        <f>+Datos!H70</f>
        <v>MIRLESS 2</v>
      </c>
      <c r="E69" s="900" t="e">
        <f t="shared" si="5"/>
        <v>#REF!</v>
      </c>
      <c r="F69" s="885">
        <f t="shared" si="8"/>
        <v>8324</v>
      </c>
      <c r="G69" s="810">
        <f>+Datos!K70*1000</f>
        <v>10338.781342149263</v>
      </c>
      <c r="H69" s="875">
        <f t="shared" si="3"/>
        <v>10338.781342149263</v>
      </c>
      <c r="I69" s="810"/>
      <c r="J69" s="1432" t="s">
        <v>961</v>
      </c>
      <c r="K69" s="1432">
        <v>49.289000000000001</v>
      </c>
      <c r="L69" s="1437" t="s">
        <v>803</v>
      </c>
      <c r="M69" s="1429">
        <v>85</v>
      </c>
      <c r="N69" s="1429">
        <v>59</v>
      </c>
      <c r="O69" s="1434" t="s">
        <v>747</v>
      </c>
      <c r="P69" s="1435">
        <v>7.0890000000000004</v>
      </c>
      <c r="Q69" s="1436">
        <f t="shared" si="6"/>
        <v>7089</v>
      </c>
    </row>
    <row r="70" spans="1:17">
      <c r="A70" s="882"/>
      <c r="B70" s="827"/>
      <c r="C70" s="901" t="str">
        <f>+Datos!G71</f>
        <v>MOLLENDO</v>
      </c>
      <c r="D70" s="903" t="str">
        <f>+Datos!H71</f>
        <v>MIRLESS 3</v>
      </c>
      <c r="E70" s="900" t="e">
        <f t="shared" si="5"/>
        <v>#REF!</v>
      </c>
      <c r="F70" s="885">
        <f t="shared" si="8"/>
        <v>8005.0000000000009</v>
      </c>
      <c r="G70" s="810">
        <f>+Datos!K71*1000</f>
        <v>9942.4421929366908</v>
      </c>
      <c r="H70" s="875">
        <f t="shared" si="3"/>
        <v>9942.4421929366908</v>
      </c>
      <c r="I70" s="810"/>
      <c r="J70" s="1432" t="s">
        <v>960</v>
      </c>
      <c r="K70" s="1432">
        <v>0</v>
      </c>
      <c r="L70" s="1437" t="s">
        <v>786</v>
      </c>
      <c r="M70" s="1429">
        <v>75</v>
      </c>
      <c r="N70" s="1429">
        <v>60</v>
      </c>
      <c r="O70" s="1434" t="s">
        <v>747</v>
      </c>
      <c r="P70" s="1435">
        <v>8.3239999999999998</v>
      </c>
      <c r="Q70" s="1436">
        <f t="shared" si="6"/>
        <v>8324</v>
      </c>
    </row>
    <row r="71" spans="1:17">
      <c r="A71" s="882"/>
      <c r="B71" s="827"/>
      <c r="C71" s="901" t="str">
        <f>+Datos!G72</f>
        <v xml:space="preserve">PISCO </v>
      </c>
      <c r="D71" s="903" t="str">
        <f>+Datos!H72</f>
        <v>TG1</v>
      </c>
      <c r="E71" s="900" t="e">
        <f t="shared" si="5"/>
        <v>#REF!</v>
      </c>
      <c r="F71" s="885">
        <f t="shared" si="8"/>
        <v>26744</v>
      </c>
      <c r="G71" s="810">
        <f>+Datos!K72*1000</f>
        <v>33722.624059199996</v>
      </c>
      <c r="H71" s="875">
        <f t="shared" si="3"/>
        <v>33722.624059199996</v>
      </c>
      <c r="I71" s="810"/>
      <c r="J71" s="1432" t="s">
        <v>960</v>
      </c>
      <c r="K71" s="1432">
        <v>0</v>
      </c>
      <c r="L71" s="1437" t="s">
        <v>786</v>
      </c>
      <c r="M71" s="1429">
        <v>76</v>
      </c>
      <c r="N71" s="1429">
        <v>61</v>
      </c>
      <c r="O71" s="1434" t="s">
        <v>747</v>
      </c>
      <c r="P71" s="1435">
        <v>8.0050000000000008</v>
      </c>
      <c r="Q71" s="1436">
        <f t="shared" si="6"/>
        <v>8005.0000000000009</v>
      </c>
    </row>
    <row r="72" spans="1:17">
      <c r="A72" s="882"/>
      <c r="B72" s="827"/>
      <c r="C72" s="901" t="str">
        <f>+Datos!G73</f>
        <v xml:space="preserve">PISCO </v>
      </c>
      <c r="D72" s="903" t="str">
        <f>+Datos!H73</f>
        <v>TG2</v>
      </c>
      <c r="E72" s="900" t="e">
        <f t="shared" si="5"/>
        <v>#REF!</v>
      </c>
      <c r="F72" s="885">
        <f t="shared" si="8"/>
        <v>27319</v>
      </c>
      <c r="G72" s="810">
        <f>+Datos!K73*1000</f>
        <v>34753.088767179623</v>
      </c>
      <c r="H72" s="875">
        <f t="shared" si="3"/>
        <v>34753.088767179623</v>
      </c>
      <c r="I72" s="810"/>
      <c r="J72" s="1432" t="s">
        <v>820</v>
      </c>
      <c r="K72" s="1432">
        <v>152.38900000000001</v>
      </c>
      <c r="L72" s="1437" t="s">
        <v>820</v>
      </c>
      <c r="M72" s="1429">
        <v>95</v>
      </c>
      <c r="N72" s="1429">
        <v>62</v>
      </c>
      <c r="O72" s="1434" t="s">
        <v>752</v>
      </c>
      <c r="P72" s="1435">
        <v>26.744</v>
      </c>
      <c r="Q72" s="1436">
        <f t="shared" si="6"/>
        <v>26744</v>
      </c>
    </row>
    <row r="73" spans="1:17">
      <c r="A73" s="882"/>
      <c r="B73" s="827"/>
      <c r="C73" s="901" t="str">
        <f>+Datos!G74</f>
        <v>CHILINA</v>
      </c>
      <c r="D73" s="903" t="str">
        <f>+Datos!H74</f>
        <v xml:space="preserve">TV2 </v>
      </c>
      <c r="E73" s="900" t="e">
        <f t="shared" si="5"/>
        <v>#REF!</v>
      </c>
      <c r="F73" s="885">
        <f t="shared" si="8"/>
        <v>0</v>
      </c>
      <c r="G73" s="810">
        <f>+Datos!K74*1000</f>
        <v>5806.3448434412521</v>
      </c>
      <c r="H73" s="875">
        <f t="shared" si="3"/>
        <v>5806.3448434412521</v>
      </c>
      <c r="I73" s="810"/>
      <c r="J73" s="1432" t="s">
        <v>821</v>
      </c>
      <c r="K73" s="1432">
        <v>155.36500000000001</v>
      </c>
      <c r="L73" s="1439" t="s">
        <v>821</v>
      </c>
      <c r="M73" s="1429">
        <v>96</v>
      </c>
      <c r="N73" s="1429">
        <v>63</v>
      </c>
      <c r="O73" s="1434" t="s">
        <v>752</v>
      </c>
      <c r="P73" s="1435">
        <v>27.318999999999999</v>
      </c>
      <c r="Q73" s="1436">
        <f t="shared" si="6"/>
        <v>27319</v>
      </c>
    </row>
    <row r="74" spans="1:17">
      <c r="A74" s="882"/>
      <c r="B74" s="827"/>
      <c r="C74" s="901" t="str">
        <f>+Datos!G75</f>
        <v>CHILINA</v>
      </c>
      <c r="D74" s="903" t="str">
        <f>+Datos!H75</f>
        <v>TV3</v>
      </c>
      <c r="E74" s="900" t="e">
        <f t="shared" si="5"/>
        <v>#REF!</v>
      </c>
      <c r="F74" s="885">
        <f t="shared" si="8"/>
        <v>0</v>
      </c>
      <c r="G74" s="810">
        <f>+Datos!K75*1000</f>
        <v>9685.1798088090509</v>
      </c>
      <c r="H74" s="875">
        <f t="shared" si="3"/>
        <v>9685.1798088090509</v>
      </c>
      <c r="I74" s="810"/>
      <c r="J74" s="1432" t="s">
        <v>822</v>
      </c>
      <c r="K74" s="1432">
        <v>156.70599999999999</v>
      </c>
      <c r="L74" s="1439" t="s">
        <v>822</v>
      </c>
      <c r="M74" s="1429">
        <v>97</v>
      </c>
      <c r="N74" s="1429">
        <v>64</v>
      </c>
      <c r="O74" s="1434" t="s">
        <v>756</v>
      </c>
      <c r="P74" s="1435">
        <v>0</v>
      </c>
      <c r="Q74" s="1436">
        <f t="shared" si="6"/>
        <v>0</v>
      </c>
    </row>
    <row r="75" spans="1:17">
      <c r="A75" s="882"/>
      <c r="B75" s="827"/>
      <c r="C75" s="901" t="str">
        <f>+Datos!G76</f>
        <v>CHILINA</v>
      </c>
      <c r="D75" s="903" t="str">
        <f>+Datos!H76</f>
        <v xml:space="preserve">C. COMBINADO </v>
      </c>
      <c r="E75" s="900" t="e">
        <f t="shared" si="5"/>
        <v>#REF!</v>
      </c>
      <c r="F75" s="885">
        <f t="shared" si="8"/>
        <v>0</v>
      </c>
      <c r="G75" s="810">
        <f>+Datos!K76*1000</f>
        <v>15361.09736844802</v>
      </c>
      <c r="H75" s="875">
        <f t="shared" si="3"/>
        <v>15361.09736844802</v>
      </c>
      <c r="I75" s="810"/>
      <c r="J75" s="1432" t="s">
        <v>959</v>
      </c>
      <c r="K75" s="1432">
        <v>3.1589999999999998</v>
      </c>
      <c r="L75" s="1439" t="s">
        <v>830</v>
      </c>
      <c r="M75" s="1429">
        <v>101</v>
      </c>
      <c r="N75" s="1429">
        <v>65</v>
      </c>
      <c r="O75" s="1434" t="s">
        <v>758</v>
      </c>
      <c r="P75" s="1435">
        <v>0</v>
      </c>
      <c r="Q75" s="1436">
        <f t="shared" si="6"/>
        <v>0</v>
      </c>
    </row>
    <row r="76" spans="1:17">
      <c r="A76" s="882"/>
      <c r="B76" s="827"/>
      <c r="C76" s="901" t="str">
        <f>+Datos!G77</f>
        <v>CHILINA</v>
      </c>
      <c r="D76" s="903" t="str">
        <f>+Datos!H77</f>
        <v>SULZER1</v>
      </c>
      <c r="E76" s="900" t="e">
        <f t="shared" ref="E76:E107" si="9">+G76/E$133</f>
        <v>#REF!</v>
      </c>
      <c r="F76" s="885">
        <f t="shared" si="8"/>
        <v>4013</v>
      </c>
      <c r="G76" s="810">
        <f>+Datos!K77*1000</f>
        <v>5028.9061673506612</v>
      </c>
      <c r="H76" s="875">
        <f t="shared" si="3"/>
        <v>5028.9061673506612</v>
      </c>
      <c r="I76" s="810"/>
      <c r="J76" s="1432" t="s">
        <v>769</v>
      </c>
      <c r="K76" s="1432">
        <v>71.495999999999995</v>
      </c>
      <c r="L76" s="1437" t="s">
        <v>769</v>
      </c>
      <c r="M76" s="1429">
        <v>69</v>
      </c>
      <c r="N76" s="1429">
        <v>66</v>
      </c>
      <c r="O76" s="1434" t="s">
        <v>760</v>
      </c>
      <c r="P76" s="1435">
        <v>0</v>
      </c>
      <c r="Q76" s="1436">
        <f t="shared" si="6"/>
        <v>0</v>
      </c>
    </row>
    <row r="77" spans="1:17">
      <c r="A77" s="882"/>
      <c r="B77" s="827"/>
      <c r="C77" s="901" t="str">
        <f>+Datos!G78</f>
        <v>CHILINA</v>
      </c>
      <c r="D77" s="903" t="str">
        <f>+Datos!H78</f>
        <v xml:space="preserve">SULZER2 </v>
      </c>
      <c r="E77" s="900" t="e">
        <f t="shared" si="9"/>
        <v>#REF!</v>
      </c>
      <c r="F77" s="885">
        <f t="shared" si="8"/>
        <v>3869</v>
      </c>
      <c r="G77" s="810">
        <f>+Datos!K78*1000</f>
        <v>4826.8877729547075</v>
      </c>
      <c r="H77" s="875">
        <f t="shared" si="3"/>
        <v>4826.8877729547075</v>
      </c>
      <c r="I77" s="810"/>
      <c r="J77" s="1432" t="s">
        <v>958</v>
      </c>
      <c r="K77" s="1432">
        <v>10.487</v>
      </c>
      <c r="L77" s="1437" t="s">
        <v>655</v>
      </c>
      <c r="M77" s="1429">
        <v>20</v>
      </c>
      <c r="N77" s="1429">
        <v>67</v>
      </c>
      <c r="O77" s="1434" t="s">
        <v>763</v>
      </c>
      <c r="P77" s="1435">
        <v>4.0129999999999999</v>
      </c>
      <c r="Q77" s="1436">
        <f t="shared" ref="Q77:Q108" si="10">+P77*1000</f>
        <v>4013</v>
      </c>
    </row>
    <row r="78" spans="1:17">
      <c r="A78" s="882"/>
      <c r="B78" s="827"/>
      <c r="C78" s="905" t="str">
        <f>+Datos!G79</f>
        <v>MACHUPICCHU</v>
      </c>
      <c r="D78" s="897" t="str">
        <f>+Datos!H79</f>
        <v xml:space="preserve"> </v>
      </c>
      <c r="E78" s="896" t="e">
        <f t="shared" si="9"/>
        <v>#REF!</v>
      </c>
      <c r="F78" s="895">
        <f>+Q79</f>
        <v>71496</v>
      </c>
      <c r="G78" s="1526">
        <f>+Datos!K79*1000</f>
        <v>88800</v>
      </c>
      <c r="H78" s="893">
        <f t="shared" ref="H78:H122" si="11">+G78</f>
        <v>88800</v>
      </c>
      <c r="I78" s="810"/>
      <c r="J78" s="1432" t="s">
        <v>701</v>
      </c>
      <c r="K78" s="1432">
        <v>38.662999999999997</v>
      </c>
      <c r="L78" s="1437" t="s">
        <v>701</v>
      </c>
      <c r="M78" s="1429">
        <v>40</v>
      </c>
      <c r="N78" s="1429">
        <v>68</v>
      </c>
      <c r="O78" s="1434" t="s">
        <v>766</v>
      </c>
      <c r="P78" s="1435">
        <v>3.8690000000000002</v>
      </c>
      <c r="Q78" s="1436">
        <f t="shared" si="10"/>
        <v>3869</v>
      </c>
    </row>
    <row r="79" spans="1:17">
      <c r="A79" s="882"/>
      <c r="B79" s="827"/>
      <c r="C79" s="905" t="str">
        <f>+Datos!G80</f>
        <v>SAN GABAN II</v>
      </c>
      <c r="D79" s="897" t="str">
        <f>+Datos!H80</f>
        <v xml:space="preserve"> </v>
      </c>
      <c r="E79" s="896" t="e">
        <f t="shared" si="9"/>
        <v>#REF!</v>
      </c>
      <c r="F79" s="895">
        <f t="shared" si="8"/>
        <v>91059</v>
      </c>
      <c r="G79" s="894">
        <f>+Datos!K80*1000</f>
        <v>113098</v>
      </c>
      <c r="H79" s="893">
        <f t="shared" si="11"/>
        <v>113098</v>
      </c>
      <c r="I79" s="810"/>
      <c r="J79" s="1432" t="s">
        <v>957</v>
      </c>
      <c r="K79" s="1432">
        <v>539.96699999999998</v>
      </c>
      <c r="L79" s="1437" t="s">
        <v>713</v>
      </c>
      <c r="M79" s="1429">
        <v>44</v>
      </c>
      <c r="N79" s="1429">
        <v>69</v>
      </c>
      <c r="O79" s="1434" t="s">
        <v>769</v>
      </c>
      <c r="P79" s="1435">
        <v>71.495999999999995</v>
      </c>
      <c r="Q79" s="1436">
        <f t="shared" si="10"/>
        <v>71496</v>
      </c>
    </row>
    <row r="80" spans="1:17">
      <c r="A80" s="882"/>
      <c r="B80" s="827"/>
      <c r="C80" s="729" t="str">
        <f>+Datos!G81</f>
        <v>BELLAVISTA</v>
      </c>
      <c r="D80" s="903" t="str">
        <f>+Datos!H81</f>
        <v>MAN 1</v>
      </c>
      <c r="E80" s="900" t="e">
        <f t="shared" si="9"/>
        <v>#REF!</v>
      </c>
      <c r="F80" s="885">
        <f t="shared" si="8"/>
        <v>1414</v>
      </c>
      <c r="G80" s="810">
        <f>+Datos!K81*1000</f>
        <v>1755.8189694482444</v>
      </c>
      <c r="H80" s="875">
        <f t="shared" si="11"/>
        <v>1755.8189694482444</v>
      </c>
      <c r="I80" s="810"/>
      <c r="J80" s="1432" t="s">
        <v>956</v>
      </c>
      <c r="K80" s="1432">
        <v>103.52200000000001</v>
      </c>
      <c r="L80" s="1437" t="s">
        <v>613</v>
      </c>
      <c r="M80" s="1429">
        <v>11</v>
      </c>
      <c r="N80" s="1429">
        <v>70</v>
      </c>
      <c r="O80" s="1434" t="s">
        <v>772</v>
      </c>
      <c r="P80" s="1435">
        <v>91.058999999999997</v>
      </c>
      <c r="Q80" s="1436">
        <f t="shared" si="10"/>
        <v>91059</v>
      </c>
    </row>
    <row r="81" spans="1:17">
      <c r="A81" s="882"/>
      <c r="B81" s="827"/>
      <c r="C81" s="901" t="str">
        <f>+Datos!G82</f>
        <v>BELLAVISTA</v>
      </c>
      <c r="D81" s="903" t="str">
        <f>+Datos!H82</f>
        <v>ALCO</v>
      </c>
      <c r="E81" s="900" t="e">
        <f t="shared" si="9"/>
        <v>#REF!</v>
      </c>
      <c r="F81" s="885">
        <f t="shared" si="8"/>
        <v>1353</v>
      </c>
      <c r="G81" s="810">
        <f>+Datos!K82*1000</f>
        <v>1681.926769361221</v>
      </c>
      <c r="H81" s="875">
        <f t="shared" si="11"/>
        <v>1681.926769361221</v>
      </c>
      <c r="I81" s="810"/>
      <c r="J81" s="1432" t="s">
        <v>955</v>
      </c>
      <c r="K81" s="1432">
        <v>53.241</v>
      </c>
      <c r="L81" s="1438" t="s">
        <v>621</v>
      </c>
      <c r="M81" s="1429">
        <v>13</v>
      </c>
      <c r="N81" s="1429">
        <v>71</v>
      </c>
      <c r="O81" s="1434" t="s">
        <v>776</v>
      </c>
      <c r="P81" s="1435">
        <v>1.4139999999999999</v>
      </c>
      <c r="Q81" s="1436">
        <f t="shared" si="10"/>
        <v>1414</v>
      </c>
    </row>
    <row r="82" spans="1:17">
      <c r="A82" s="882"/>
      <c r="B82" s="827"/>
      <c r="C82" s="901" t="str">
        <f>+Datos!G83</f>
        <v>TAPARACHI</v>
      </c>
      <c r="D82" s="903" t="str">
        <f>+Datos!H83</f>
        <v>SKODA 1</v>
      </c>
      <c r="E82" s="900" t="e">
        <f t="shared" si="9"/>
        <v>#REF!</v>
      </c>
      <c r="F82" s="885">
        <f t="shared" si="8"/>
        <v>0</v>
      </c>
      <c r="G82" s="810">
        <f>+Datos!K83*1000</f>
        <v>484.04468575012555</v>
      </c>
      <c r="H82" s="875">
        <f t="shared" si="11"/>
        <v>484.04468575012555</v>
      </c>
      <c r="I82" s="810"/>
      <c r="J82" s="1432" t="s">
        <v>954</v>
      </c>
      <c r="K82" s="1432">
        <v>7.633</v>
      </c>
      <c r="L82" s="1437" t="s">
        <v>704</v>
      </c>
      <c r="M82" s="1429">
        <v>41</v>
      </c>
      <c r="N82" s="1429">
        <v>72</v>
      </c>
      <c r="O82" s="1434" t="s">
        <v>779</v>
      </c>
      <c r="P82" s="1435">
        <v>1.353</v>
      </c>
      <c r="Q82" s="1436">
        <f t="shared" si="10"/>
        <v>1353</v>
      </c>
    </row>
    <row r="83" spans="1:17">
      <c r="A83" s="882"/>
      <c r="B83" s="827"/>
      <c r="C83" s="901" t="str">
        <f>+Datos!G84</f>
        <v>TAPARACHI</v>
      </c>
      <c r="D83" s="903" t="str">
        <f>+Datos!H84</f>
        <v>MAN 1</v>
      </c>
      <c r="E83" s="900" t="e">
        <f t="shared" si="9"/>
        <v>#REF!</v>
      </c>
      <c r="F83" s="885">
        <f t="shared" si="8"/>
        <v>483</v>
      </c>
      <c r="G83" s="810">
        <f>+Datos!K84*1000</f>
        <v>599.83158612111185</v>
      </c>
      <c r="H83" s="875">
        <f t="shared" si="11"/>
        <v>599.83158612111185</v>
      </c>
      <c r="I83" s="810"/>
      <c r="J83" s="1432" t="s">
        <v>953</v>
      </c>
      <c r="K83" s="1432">
        <v>7.8490000000000002</v>
      </c>
      <c r="L83" s="1440" t="s">
        <v>834</v>
      </c>
      <c r="M83" s="1429">
        <v>103</v>
      </c>
      <c r="N83" s="1429">
        <v>73</v>
      </c>
      <c r="O83" s="1434" t="s">
        <v>783</v>
      </c>
      <c r="P83" s="1435">
        <v>0</v>
      </c>
      <c r="Q83" s="1436">
        <f t="shared" si="10"/>
        <v>0</v>
      </c>
    </row>
    <row r="84" spans="1:17">
      <c r="A84" s="882"/>
      <c r="B84" s="827"/>
      <c r="C84" s="901" t="str">
        <f>+Datos!G85</f>
        <v>TAPARACHI</v>
      </c>
      <c r="D84" s="903" t="str">
        <f>+Datos!H85</f>
        <v>MAN 3</v>
      </c>
      <c r="E84" s="900" t="e">
        <f t="shared" si="9"/>
        <v>#REF!</v>
      </c>
      <c r="F84" s="885">
        <f t="shared" si="8"/>
        <v>0</v>
      </c>
      <c r="G84" s="810">
        <f>+Datos!K85*1000</f>
        <v>1552.3635157490696</v>
      </c>
      <c r="H84" s="875">
        <f t="shared" si="11"/>
        <v>1552.3635157490696</v>
      </c>
      <c r="I84" s="810"/>
      <c r="J84" s="1432" t="s">
        <v>952</v>
      </c>
      <c r="K84" s="1432">
        <v>7.77</v>
      </c>
      <c r="L84" s="1437" t="s">
        <v>706</v>
      </c>
      <c r="M84" s="1429">
        <v>42</v>
      </c>
      <c r="N84" s="1429">
        <v>74</v>
      </c>
      <c r="O84" s="1434" t="s">
        <v>784</v>
      </c>
      <c r="P84" s="1435">
        <v>0.48299999999999998</v>
      </c>
      <c r="Q84" s="1436">
        <f t="shared" si="10"/>
        <v>483</v>
      </c>
    </row>
    <row r="85" spans="1:17">
      <c r="A85" s="882"/>
      <c r="B85" s="827"/>
      <c r="C85" s="892" t="str">
        <f>+Datos!G86</f>
        <v>TAPARACHI</v>
      </c>
      <c r="D85" s="887" t="str">
        <f>+Datos!H86</f>
        <v>MAN 4</v>
      </c>
      <c r="E85" s="891" t="e">
        <f t="shared" si="9"/>
        <v>#REF!</v>
      </c>
      <c r="F85" s="890">
        <f t="shared" si="8"/>
        <v>0</v>
      </c>
      <c r="G85" s="815">
        <f>+Datos!K86*1000</f>
        <v>1513.0207581313643</v>
      </c>
      <c r="H85" s="889">
        <f t="shared" si="11"/>
        <v>1513.0207581313643</v>
      </c>
      <c r="I85" s="810"/>
      <c r="J85" s="1432" t="s">
        <v>836</v>
      </c>
      <c r="K85" s="1432">
        <v>1.3</v>
      </c>
      <c r="L85" s="1442" t="s">
        <v>836</v>
      </c>
      <c r="M85" s="1429">
        <v>104</v>
      </c>
      <c r="N85" s="1429">
        <v>75</v>
      </c>
      <c r="O85" s="1434" t="s">
        <v>786</v>
      </c>
      <c r="P85" s="1435">
        <v>0</v>
      </c>
      <c r="Q85" s="1436">
        <f t="shared" si="10"/>
        <v>0</v>
      </c>
    </row>
    <row r="86" spans="1:17">
      <c r="A86" s="882"/>
      <c r="B86" s="827"/>
      <c r="C86" s="898" t="str">
        <f>+Datos!G87</f>
        <v>ARICOTA 1</v>
      </c>
      <c r="D86" s="897" t="str">
        <f>+Datos!H87</f>
        <v xml:space="preserve"> </v>
      </c>
      <c r="E86" s="896" t="e">
        <f t="shared" si="9"/>
        <v>#REF!</v>
      </c>
      <c r="F86" s="895">
        <f t="shared" si="8"/>
        <v>18115</v>
      </c>
      <c r="G86" s="894">
        <f>+Datos!K87*1000</f>
        <v>22500</v>
      </c>
      <c r="H86" s="893">
        <f t="shared" si="11"/>
        <v>22500</v>
      </c>
      <c r="I86" s="810"/>
      <c r="J86" s="1432" t="s">
        <v>836</v>
      </c>
      <c r="K86" s="1432">
        <v>0.28799999999999998</v>
      </c>
      <c r="L86" s="1442" t="s">
        <v>836</v>
      </c>
      <c r="M86" s="1429">
        <v>106</v>
      </c>
      <c r="N86" s="1429">
        <v>76</v>
      </c>
      <c r="O86" s="1434" t="s">
        <v>786</v>
      </c>
      <c r="P86" s="1435">
        <v>0</v>
      </c>
      <c r="Q86" s="1436">
        <f t="shared" si="10"/>
        <v>0</v>
      </c>
    </row>
    <row r="87" spans="1:17">
      <c r="A87" s="882"/>
      <c r="B87" s="827"/>
      <c r="C87" s="901" t="str">
        <f>+Datos!G88</f>
        <v>ARICOTA 2</v>
      </c>
      <c r="D87" s="903" t="str">
        <f>+Datos!H88</f>
        <v xml:space="preserve"> </v>
      </c>
      <c r="E87" s="900" t="e">
        <f t="shared" si="9"/>
        <v>#REF!</v>
      </c>
      <c r="F87" s="885">
        <f t="shared" si="8"/>
        <v>9984</v>
      </c>
      <c r="G87" s="810">
        <f>+Datos!K88*1000</f>
        <v>12400</v>
      </c>
      <c r="H87" s="875">
        <f t="shared" si="11"/>
        <v>12400</v>
      </c>
      <c r="I87" s="810"/>
      <c r="J87" s="1432" t="s">
        <v>591</v>
      </c>
      <c r="K87" s="1432">
        <v>3.9860000000000002</v>
      </c>
      <c r="L87" s="1437" t="s">
        <v>591</v>
      </c>
      <c r="M87" s="1429">
        <v>4</v>
      </c>
      <c r="N87" s="1429">
        <v>77</v>
      </c>
      <c r="O87" s="1434" t="s">
        <v>789</v>
      </c>
      <c r="P87" s="1435">
        <v>18.114999999999998</v>
      </c>
      <c r="Q87" s="1436">
        <f t="shared" si="10"/>
        <v>18115</v>
      </c>
    </row>
    <row r="88" spans="1:17">
      <c r="A88" s="882"/>
      <c r="B88" s="827"/>
      <c r="C88" s="901" t="str">
        <f>+Datos!G89</f>
        <v>INDEPENDENCIA</v>
      </c>
      <c r="D88" s="903" t="str">
        <f>+Datos!H89</f>
        <v>WARTSILA1</v>
      </c>
      <c r="E88" s="900" t="e">
        <f t="shared" si="9"/>
        <v>#REF!</v>
      </c>
      <c r="F88" s="885">
        <f t="shared" si="8"/>
        <v>4543</v>
      </c>
      <c r="G88" s="810">
        <f>+Datos!K89*1000</f>
        <v>5666.1486766603875</v>
      </c>
      <c r="H88" s="875">
        <f t="shared" si="11"/>
        <v>5666.1486766603875</v>
      </c>
      <c r="I88" s="810"/>
      <c r="J88" s="1432" t="s">
        <v>951</v>
      </c>
      <c r="K88" s="1432">
        <v>0.45100000000000001</v>
      </c>
      <c r="L88" s="1437" t="s">
        <v>689</v>
      </c>
      <c r="M88" s="1429">
        <v>36</v>
      </c>
      <c r="N88" s="1429">
        <v>78</v>
      </c>
      <c r="O88" s="1434" t="s">
        <v>791</v>
      </c>
      <c r="P88" s="1435">
        <v>9.984</v>
      </c>
      <c r="Q88" s="1436">
        <f t="shared" si="10"/>
        <v>9984</v>
      </c>
    </row>
    <row r="89" spans="1:17">
      <c r="A89" s="882"/>
      <c r="B89" s="827"/>
      <c r="C89" s="901" t="str">
        <f>+Datos!G90</f>
        <v>INDEPENDENCIA</v>
      </c>
      <c r="D89" s="903" t="str">
        <f>+Datos!H90</f>
        <v>WARTSILA2</v>
      </c>
      <c r="E89" s="900" t="e">
        <f t="shared" si="9"/>
        <v>#REF!</v>
      </c>
      <c r="F89" s="885">
        <f t="shared" si="8"/>
        <v>4489</v>
      </c>
      <c r="G89" s="810">
        <f>+Datos!K90*1000</f>
        <v>5596.7500681739748</v>
      </c>
      <c r="H89" s="875">
        <f t="shared" si="11"/>
        <v>5596.7500681739748</v>
      </c>
      <c r="I89" s="810"/>
      <c r="J89" s="1432" t="s">
        <v>951</v>
      </c>
      <c r="K89" s="1432">
        <v>0.73099999999999998</v>
      </c>
      <c r="L89" s="1437" t="s">
        <v>689</v>
      </c>
      <c r="M89" s="1429">
        <v>37</v>
      </c>
      <c r="N89" s="1429">
        <v>79</v>
      </c>
      <c r="O89" s="1434" t="s">
        <v>950</v>
      </c>
      <c r="P89" s="1435">
        <v>4.5430000000000001</v>
      </c>
      <c r="Q89" s="1436">
        <f t="shared" si="10"/>
        <v>4543</v>
      </c>
    </row>
    <row r="90" spans="1:17">
      <c r="A90" s="882"/>
      <c r="B90" s="827"/>
      <c r="C90" s="901" t="str">
        <f>+Datos!G91</f>
        <v>INDEPENDENCIA</v>
      </c>
      <c r="D90" s="903" t="str">
        <f>+Datos!H91</f>
        <v>WARTSILA3</v>
      </c>
      <c r="E90" s="900" t="e">
        <f t="shared" si="9"/>
        <v>#REF!</v>
      </c>
      <c r="F90" s="885">
        <f t="shared" si="8"/>
        <v>4536</v>
      </c>
      <c r="G90" s="810">
        <f>+Datos!K91*1000</f>
        <v>5657.4297573040985</v>
      </c>
      <c r="H90" s="875">
        <f t="shared" si="11"/>
        <v>5657.4297573040985</v>
      </c>
      <c r="I90" s="810"/>
      <c r="J90" s="1432" t="s">
        <v>684</v>
      </c>
      <c r="K90" s="1432">
        <v>2.2130000000000001</v>
      </c>
      <c r="L90" s="1437" t="s">
        <v>684</v>
      </c>
      <c r="M90" s="1429">
        <v>33</v>
      </c>
      <c r="N90" s="1429">
        <v>80</v>
      </c>
      <c r="O90" s="1434" t="s">
        <v>950</v>
      </c>
      <c r="P90" s="1435">
        <v>4.4889999999999999</v>
      </c>
      <c r="Q90" s="1436">
        <f t="shared" si="10"/>
        <v>4489</v>
      </c>
    </row>
    <row r="91" spans="1:17">
      <c r="A91" s="882"/>
      <c r="B91" s="827"/>
      <c r="C91" s="901" t="str">
        <f>+Datos!G92</f>
        <v>INDEPENDENCIA</v>
      </c>
      <c r="D91" s="903" t="str">
        <f>+Datos!H92</f>
        <v>WARTSILA4</v>
      </c>
      <c r="E91" s="900" t="e">
        <f t="shared" si="9"/>
        <v>#REF!</v>
      </c>
      <c r="F91" s="885">
        <f t="shared" si="8"/>
        <v>4517</v>
      </c>
      <c r="G91" s="810">
        <f>+Datos!K92*1000</f>
        <v>5626.5198335223604</v>
      </c>
      <c r="H91" s="875">
        <f t="shared" si="11"/>
        <v>5626.5198335223604</v>
      </c>
      <c r="I91" s="810"/>
      <c r="J91" s="1432" t="s">
        <v>684</v>
      </c>
      <c r="K91" s="1432">
        <v>2.2040000000000002</v>
      </c>
      <c r="L91" s="1437" t="s">
        <v>684</v>
      </c>
      <c r="M91" s="1429">
        <v>34</v>
      </c>
      <c r="N91" s="1429">
        <v>81</v>
      </c>
      <c r="O91" s="1434" t="s">
        <v>950</v>
      </c>
      <c r="P91" s="1435">
        <v>4.5359999999999996</v>
      </c>
      <c r="Q91" s="1436">
        <f t="shared" si="10"/>
        <v>4536</v>
      </c>
    </row>
    <row r="92" spans="1:17">
      <c r="A92" s="882"/>
      <c r="B92" s="827"/>
      <c r="C92" s="898" t="str">
        <f>+Datos!G93</f>
        <v>ILO</v>
      </c>
      <c r="D92" s="897" t="str">
        <f>+Datos!H93</f>
        <v>TV2</v>
      </c>
      <c r="E92" s="896" t="e">
        <f t="shared" si="9"/>
        <v>#REF!</v>
      </c>
      <c r="F92" s="895">
        <f t="shared" si="8"/>
        <v>0</v>
      </c>
      <c r="G92" s="1527">
        <f>+Datos!K93*1000</f>
        <v>0</v>
      </c>
      <c r="H92" s="1528">
        <f t="shared" si="11"/>
        <v>0</v>
      </c>
      <c r="I92" s="810"/>
      <c r="J92" s="1432" t="s">
        <v>684</v>
      </c>
      <c r="K92" s="1432">
        <v>12.976000000000001</v>
      </c>
      <c r="L92" s="1437" t="s">
        <v>684</v>
      </c>
      <c r="M92" s="1429">
        <v>35</v>
      </c>
      <c r="N92" s="1429">
        <v>82</v>
      </c>
      <c r="O92" s="1434" t="s">
        <v>950</v>
      </c>
      <c r="P92" s="1435">
        <v>4.5170000000000003</v>
      </c>
      <c r="Q92" s="1436">
        <f t="shared" si="10"/>
        <v>4517</v>
      </c>
    </row>
    <row r="93" spans="1:17">
      <c r="A93" s="882"/>
      <c r="B93" s="827"/>
      <c r="C93" s="901" t="str">
        <f>+Datos!G94</f>
        <v>ILO</v>
      </c>
      <c r="D93" s="903" t="str">
        <f>+Datos!H94</f>
        <v>TV3</v>
      </c>
      <c r="E93" s="900" t="e">
        <f t="shared" si="9"/>
        <v>#REF!</v>
      </c>
      <c r="F93" s="885">
        <f t="shared" si="8"/>
        <v>54014</v>
      </c>
      <c r="G93" s="1529">
        <f>+Datos!K94*1000</f>
        <v>67036.453397552817</v>
      </c>
      <c r="H93" s="1530">
        <f t="shared" si="11"/>
        <v>67036.453397552817</v>
      </c>
      <c r="I93" s="810"/>
      <c r="J93" s="1432" t="s">
        <v>936</v>
      </c>
      <c r="K93" s="1432">
        <v>175.02199999999999</v>
      </c>
      <c r="L93" s="1442" t="s">
        <v>936</v>
      </c>
      <c r="M93" s="1429">
        <v>102</v>
      </c>
      <c r="N93" s="1429">
        <v>83</v>
      </c>
      <c r="O93" s="1434" t="s">
        <v>800</v>
      </c>
      <c r="P93" s="1435">
        <v>0</v>
      </c>
      <c r="Q93" s="1436">
        <f t="shared" si="10"/>
        <v>0</v>
      </c>
    </row>
    <row r="94" spans="1:17">
      <c r="A94" s="882"/>
      <c r="B94" s="827"/>
      <c r="C94" s="901" t="str">
        <f>+Datos!G95</f>
        <v>ILO</v>
      </c>
      <c r="D94" s="903" t="str">
        <f>+Datos!H95</f>
        <v>TV4</v>
      </c>
      <c r="E94" s="900" t="e">
        <f t="shared" si="9"/>
        <v>#REF!</v>
      </c>
      <c r="F94" s="885">
        <f t="shared" si="8"/>
        <v>49289</v>
      </c>
      <c r="G94" s="1529">
        <f>+Datos!K95*1000</f>
        <v>61221.775860693124</v>
      </c>
      <c r="H94" s="1530">
        <f t="shared" si="11"/>
        <v>61221.775860693124</v>
      </c>
      <c r="I94" s="810"/>
      <c r="J94" s="1432" t="s">
        <v>932</v>
      </c>
      <c r="K94" s="1432">
        <v>4.2990000000000004</v>
      </c>
      <c r="L94" s="1442" t="s">
        <v>932</v>
      </c>
      <c r="M94" s="1429">
        <v>105</v>
      </c>
      <c r="N94" s="1429">
        <v>84</v>
      </c>
      <c r="O94" s="1434" t="s">
        <v>801</v>
      </c>
      <c r="P94" s="1435">
        <v>54.014000000000003</v>
      </c>
      <c r="Q94" s="1436">
        <f t="shared" si="10"/>
        <v>54014</v>
      </c>
    </row>
    <row r="95" spans="1:17">
      <c r="A95" s="882"/>
      <c r="B95" s="827"/>
      <c r="C95" s="901" t="str">
        <f>+Datos!G96</f>
        <v>ILO</v>
      </c>
      <c r="D95" s="903" t="str">
        <f>+Datos!H96</f>
        <v>TG-1</v>
      </c>
      <c r="E95" s="900" t="e">
        <f t="shared" si="9"/>
        <v>#REF!</v>
      </c>
      <c r="F95" s="885">
        <f t="shared" si="8"/>
        <v>0</v>
      </c>
      <c r="G95" s="1529">
        <f>+Datos!K96*1000</f>
        <v>34928.9</v>
      </c>
      <c r="H95" s="1530">
        <f t="shared" si="11"/>
        <v>34928.9</v>
      </c>
      <c r="I95" s="810"/>
      <c r="J95" s="1432" t="s">
        <v>949</v>
      </c>
      <c r="K95" s="1432">
        <v>1.4139999999999999</v>
      </c>
      <c r="L95" s="1437" t="s">
        <v>776</v>
      </c>
      <c r="M95" s="1429">
        <v>71</v>
      </c>
      <c r="N95" s="1429">
        <v>85</v>
      </c>
      <c r="O95" s="1434" t="s">
        <v>803</v>
      </c>
      <c r="P95" s="1435">
        <v>49.289000000000001</v>
      </c>
      <c r="Q95" s="1436">
        <f t="shared" si="10"/>
        <v>49289</v>
      </c>
    </row>
    <row r="96" spans="1:17">
      <c r="A96" s="882"/>
      <c r="B96" s="827"/>
      <c r="C96" s="901" t="str">
        <f>+Datos!G97</f>
        <v>ILO</v>
      </c>
      <c r="D96" s="903" t="str">
        <f>+Datos!H97</f>
        <v>TG-2</v>
      </c>
      <c r="E96" s="900" t="e">
        <f t="shared" si="9"/>
        <v>#REF!</v>
      </c>
      <c r="F96" s="885">
        <f t="shared" si="8"/>
        <v>0</v>
      </c>
      <c r="G96" s="1529">
        <f>+Datos!K97*1000</f>
        <v>30112.545663474692</v>
      </c>
      <c r="H96" s="1530">
        <f t="shared" si="11"/>
        <v>30112.545663474692</v>
      </c>
      <c r="I96" s="810"/>
      <c r="J96" s="1432" t="s">
        <v>948</v>
      </c>
      <c r="K96" s="1432">
        <v>173.392</v>
      </c>
      <c r="L96" s="1437" t="s">
        <v>716</v>
      </c>
      <c r="M96" s="1429">
        <v>45</v>
      </c>
      <c r="N96" s="1429">
        <v>86</v>
      </c>
      <c r="O96" s="1434" t="s">
        <v>804</v>
      </c>
      <c r="P96" s="1435">
        <v>0</v>
      </c>
      <c r="Q96" s="1436">
        <f t="shared" si="10"/>
        <v>0</v>
      </c>
    </row>
    <row r="97" spans="1:17">
      <c r="A97" s="882"/>
      <c r="B97" s="827"/>
      <c r="C97" s="901" t="str">
        <f>+Datos!G98</f>
        <v>ILO</v>
      </c>
      <c r="D97" s="903" t="str">
        <f>+Datos!H98</f>
        <v>CATKATO</v>
      </c>
      <c r="E97" s="900" t="e">
        <f t="shared" si="9"/>
        <v>#REF!</v>
      </c>
      <c r="F97" s="885">
        <f t="shared" si="8"/>
        <v>0</v>
      </c>
      <c r="G97" s="1529">
        <f>+Datos!K98*1000</f>
        <v>3275.7368422252621</v>
      </c>
      <c r="H97" s="1530">
        <f t="shared" si="11"/>
        <v>3275.7368422252621</v>
      </c>
      <c r="I97" s="810"/>
      <c r="J97" s="1432" t="s">
        <v>947</v>
      </c>
      <c r="K97" s="1432">
        <v>91.058999999999997</v>
      </c>
      <c r="L97" s="1437" t="s">
        <v>772</v>
      </c>
      <c r="M97" s="1429">
        <v>70</v>
      </c>
      <c r="N97" s="1429">
        <v>87</v>
      </c>
      <c r="O97" s="1434" t="s">
        <v>805</v>
      </c>
      <c r="P97" s="1435">
        <v>0</v>
      </c>
      <c r="Q97" s="1436">
        <f t="shared" si="10"/>
        <v>0</v>
      </c>
    </row>
    <row r="98" spans="1:17">
      <c r="A98" s="882"/>
      <c r="B98" s="827"/>
      <c r="C98" s="901" t="str">
        <f>+Datos!G99</f>
        <v>ILO</v>
      </c>
      <c r="D98" s="903" t="str">
        <f>+Datos!H99</f>
        <v>TVC1</v>
      </c>
      <c r="E98" s="900" t="e">
        <f t="shared" si="9"/>
        <v>#REF!</v>
      </c>
      <c r="F98" s="885">
        <f t="shared" ref="F98:F109" si="12">+Q99</f>
        <v>113138</v>
      </c>
      <c r="G98" s="1529">
        <f>+Datos!K99*1000</f>
        <v>140521.57853960528</v>
      </c>
      <c r="H98" s="1530">
        <f t="shared" si="11"/>
        <v>140521.57853960528</v>
      </c>
      <c r="I98" s="810"/>
      <c r="J98" s="1432" t="s">
        <v>694</v>
      </c>
      <c r="K98" s="1432">
        <v>16.010000000000002</v>
      </c>
      <c r="L98" s="1437" t="s">
        <v>694</v>
      </c>
      <c r="M98" s="1429">
        <v>38</v>
      </c>
      <c r="N98" s="1429">
        <v>88</v>
      </c>
      <c r="O98" s="1434" t="s">
        <v>807</v>
      </c>
      <c r="P98" s="1435">
        <v>0</v>
      </c>
      <c r="Q98" s="1436">
        <f t="shared" si="10"/>
        <v>0</v>
      </c>
    </row>
    <row r="99" spans="1:17">
      <c r="A99" s="882"/>
      <c r="B99" s="827"/>
      <c r="C99" s="901" t="str">
        <f>+Datos!G100</f>
        <v>YUNCAN</v>
      </c>
      <c r="D99" s="903" t="str">
        <f>+Datos!H100</f>
        <v xml:space="preserve"> </v>
      </c>
      <c r="E99" s="900" t="e">
        <f t="shared" si="9"/>
        <v>#REF!</v>
      </c>
      <c r="F99" s="885">
        <f t="shared" si="12"/>
        <v>110110</v>
      </c>
      <c r="G99" s="1529">
        <f>+Datos!K100*1000</f>
        <v>136760</v>
      </c>
      <c r="H99" s="1530">
        <f t="shared" si="11"/>
        <v>136760</v>
      </c>
      <c r="I99" s="810"/>
      <c r="J99" s="1432" t="s">
        <v>946</v>
      </c>
      <c r="K99" s="1432">
        <v>0</v>
      </c>
      <c r="L99" s="1437" t="s">
        <v>783</v>
      </c>
      <c r="M99" s="1429">
        <v>73</v>
      </c>
      <c r="N99" s="1429">
        <v>89</v>
      </c>
      <c r="O99" s="1434" t="s">
        <v>809</v>
      </c>
      <c r="P99" s="1435">
        <v>113.13800000000001</v>
      </c>
      <c r="Q99" s="1436">
        <f t="shared" si="10"/>
        <v>113138</v>
      </c>
    </row>
    <row r="100" spans="1:17">
      <c r="A100" s="882"/>
      <c r="B100" s="827"/>
      <c r="C100" s="901" t="str">
        <f>+Datos!G101</f>
        <v>CHILCA</v>
      </c>
      <c r="D100" s="903" t="str">
        <f>+Datos!H101</f>
        <v>TG1</v>
      </c>
      <c r="E100" s="900" t="e">
        <f t="shared" si="9"/>
        <v>#REF!</v>
      </c>
      <c r="F100" s="885">
        <f t="shared" si="12"/>
        <v>137484</v>
      </c>
      <c r="G100" s="1529">
        <f>+Datos!K101*1000</f>
        <v>171229.23939808478</v>
      </c>
      <c r="H100" s="1530">
        <f t="shared" si="11"/>
        <v>171229.23939808478</v>
      </c>
      <c r="I100" s="810"/>
      <c r="J100" s="1432" t="s">
        <v>945</v>
      </c>
      <c r="K100" s="1432">
        <v>0</v>
      </c>
      <c r="L100" s="1437" t="s">
        <v>724</v>
      </c>
      <c r="M100" s="1429">
        <v>49</v>
      </c>
      <c r="N100" s="1429">
        <v>90</v>
      </c>
      <c r="O100" s="1434" t="s">
        <v>811</v>
      </c>
      <c r="P100" s="1435">
        <v>110.11</v>
      </c>
      <c r="Q100" s="1436">
        <f t="shared" si="10"/>
        <v>110110</v>
      </c>
    </row>
    <row r="101" spans="1:17">
      <c r="A101" s="882"/>
      <c r="B101" s="827"/>
      <c r="C101" s="901" t="str">
        <f>+Datos!G102</f>
        <v>CHILCA</v>
      </c>
      <c r="D101" s="903" t="str">
        <f>+Datos!H102</f>
        <v>TG2</v>
      </c>
      <c r="E101" s="900" t="e">
        <f t="shared" si="9"/>
        <v>#REF!</v>
      </c>
      <c r="F101" s="885">
        <f t="shared" si="12"/>
        <v>136049</v>
      </c>
      <c r="G101" s="1529">
        <f>+Datos!K102*1000</f>
        <v>169443.60291837665</v>
      </c>
      <c r="H101" s="1530">
        <f t="shared" si="11"/>
        <v>169443.60291837665</v>
      </c>
      <c r="I101" s="810"/>
      <c r="J101" s="1432" t="s">
        <v>945</v>
      </c>
      <c r="K101" s="1432">
        <v>0</v>
      </c>
      <c r="L101" s="1437" t="s">
        <v>724</v>
      </c>
      <c r="M101" s="1429">
        <v>50</v>
      </c>
      <c r="N101" s="1429">
        <v>91</v>
      </c>
      <c r="O101" s="1434" t="s">
        <v>813</v>
      </c>
      <c r="P101" s="1435">
        <v>137.48400000000001</v>
      </c>
      <c r="Q101" s="1436">
        <f t="shared" si="10"/>
        <v>137484</v>
      </c>
    </row>
    <row r="102" spans="1:17">
      <c r="A102" s="882"/>
      <c r="B102" s="827"/>
      <c r="C102" s="892" t="str">
        <f>+Datos!G103</f>
        <v>CHILCA</v>
      </c>
      <c r="D102" s="887" t="str">
        <f>+Datos!H103</f>
        <v>TG3</v>
      </c>
      <c r="E102" s="891" t="e">
        <f t="shared" si="9"/>
        <v>#REF!</v>
      </c>
      <c r="F102" s="890">
        <f t="shared" si="12"/>
        <v>152515</v>
      </c>
      <c r="G102" s="1531">
        <f>+Datos!K103*1000</f>
        <v>189693.94311673508</v>
      </c>
      <c r="H102" s="1532">
        <f t="shared" si="11"/>
        <v>189693.94311673508</v>
      </c>
      <c r="I102" s="810"/>
      <c r="J102" s="1432" t="s">
        <v>945</v>
      </c>
      <c r="K102" s="1432">
        <v>16.608000000000001</v>
      </c>
      <c r="L102" s="1437" t="s">
        <v>724</v>
      </c>
      <c r="M102" s="1429">
        <v>51</v>
      </c>
      <c r="N102" s="1429">
        <v>92</v>
      </c>
      <c r="O102" s="1434" t="s">
        <v>814</v>
      </c>
      <c r="P102" s="1435">
        <v>136.04900000000001</v>
      </c>
      <c r="Q102" s="1436">
        <f t="shared" si="10"/>
        <v>136049</v>
      </c>
    </row>
    <row r="103" spans="1:17">
      <c r="A103" s="882"/>
      <c r="B103" s="827"/>
      <c r="C103" s="888" t="str">
        <f>+Datos!G104</f>
        <v>HUANCHOR</v>
      </c>
      <c r="D103" s="902" t="str">
        <f>+Datos!H104</f>
        <v xml:space="preserve"> </v>
      </c>
      <c r="E103" s="886" t="e">
        <f t="shared" si="9"/>
        <v>#REF!</v>
      </c>
      <c r="F103" s="899">
        <f t="shared" si="12"/>
        <v>15806</v>
      </c>
      <c r="G103" s="884">
        <f>+Datos!K104*1000</f>
        <v>19632</v>
      </c>
      <c r="H103" s="883">
        <f t="shared" si="11"/>
        <v>19632</v>
      </c>
      <c r="I103" s="810"/>
      <c r="J103" s="1432" t="s">
        <v>945</v>
      </c>
      <c r="K103" s="1432">
        <v>0</v>
      </c>
      <c r="L103" s="1437" t="s">
        <v>724</v>
      </c>
      <c r="M103" s="1429">
        <v>52</v>
      </c>
      <c r="N103" s="1429">
        <v>93</v>
      </c>
      <c r="O103" s="1434" t="s">
        <v>816</v>
      </c>
      <c r="P103" s="1435">
        <v>152.51499999999999</v>
      </c>
      <c r="Q103" s="1436">
        <f t="shared" si="10"/>
        <v>152515</v>
      </c>
    </row>
    <row r="104" spans="1:17">
      <c r="A104" s="882"/>
      <c r="B104" s="827"/>
      <c r="C104" s="901" t="str">
        <f>+Datos!G105</f>
        <v>KALLPA</v>
      </c>
      <c r="D104" s="903" t="str">
        <f>+Datos!H105</f>
        <v>TG1</v>
      </c>
      <c r="E104" s="900" t="e">
        <f t="shared" si="9"/>
        <v>#REF!</v>
      </c>
      <c r="F104" s="885">
        <f t="shared" si="12"/>
        <v>152389</v>
      </c>
      <c r="G104" s="810">
        <f>+Datos!K105*1000</f>
        <v>189272.04708922328</v>
      </c>
      <c r="H104" s="875">
        <f t="shared" si="11"/>
        <v>189272.04708922328</v>
      </c>
      <c r="I104" s="810"/>
      <c r="J104" s="1432" t="s">
        <v>944</v>
      </c>
      <c r="K104" s="1432">
        <v>42.387</v>
      </c>
      <c r="L104" s="1437" t="s">
        <v>637</v>
      </c>
      <c r="M104" s="1429">
        <v>15</v>
      </c>
      <c r="N104" s="1429">
        <v>94</v>
      </c>
      <c r="O104" s="1434" t="s">
        <v>819</v>
      </c>
      <c r="P104" s="1435">
        <v>15.805999999999999</v>
      </c>
      <c r="Q104" s="1436">
        <f t="shared" si="10"/>
        <v>15806</v>
      </c>
    </row>
    <row r="105" spans="1:17">
      <c r="A105" s="882"/>
      <c r="B105" s="827"/>
      <c r="C105" s="901" t="str">
        <f>+Datos!G106</f>
        <v>KALLPA</v>
      </c>
      <c r="D105" s="903" t="str">
        <f>+Datos!H106</f>
        <v>TG2</v>
      </c>
      <c r="E105" s="900" t="e">
        <f t="shared" si="9"/>
        <v>#REF!</v>
      </c>
      <c r="F105" s="885">
        <f t="shared" si="12"/>
        <v>155365</v>
      </c>
      <c r="G105" s="810">
        <f>+Datos!K106*1000</f>
        <v>192986.44473324213</v>
      </c>
      <c r="H105" s="875">
        <f t="shared" si="11"/>
        <v>192986.44473324213</v>
      </c>
      <c r="I105" s="810"/>
      <c r="J105" s="1432" t="s">
        <v>943</v>
      </c>
      <c r="K105" s="1432">
        <v>41.43</v>
      </c>
      <c r="L105" s="1437" t="s">
        <v>641</v>
      </c>
      <c r="M105" s="1429">
        <v>16</v>
      </c>
      <c r="N105" s="1429">
        <v>95</v>
      </c>
      <c r="O105" s="1434" t="s">
        <v>820</v>
      </c>
      <c r="P105" s="1435">
        <v>152.38900000000001</v>
      </c>
      <c r="Q105" s="1436">
        <f t="shared" si="10"/>
        <v>152389</v>
      </c>
    </row>
    <row r="106" spans="1:17">
      <c r="A106" s="882"/>
      <c r="B106" s="827"/>
      <c r="C106" s="892" t="str">
        <f>+Datos!G107</f>
        <v>KALLPA</v>
      </c>
      <c r="D106" s="887" t="str">
        <f>+Datos!H107</f>
        <v>TG3</v>
      </c>
      <c r="E106" s="891" t="e">
        <f t="shared" si="9"/>
        <v>#REF!</v>
      </c>
      <c r="F106" s="890">
        <f t="shared" si="12"/>
        <v>156706</v>
      </c>
      <c r="G106" s="815">
        <f>+Datos!K107*1000</f>
        <v>195480.51750478795</v>
      </c>
      <c r="H106" s="889">
        <f t="shared" si="11"/>
        <v>195480.51750478795</v>
      </c>
      <c r="I106" s="810"/>
      <c r="J106" s="1432" t="s">
        <v>942</v>
      </c>
      <c r="K106" s="1432">
        <v>0.497</v>
      </c>
      <c r="L106" s="1439" t="s">
        <v>824</v>
      </c>
      <c r="M106" s="1429">
        <v>98</v>
      </c>
      <c r="N106" s="1429">
        <v>96</v>
      </c>
      <c r="O106" s="1434" t="s">
        <v>821</v>
      </c>
      <c r="P106" s="1435">
        <v>155.36500000000001</v>
      </c>
      <c r="Q106" s="1436">
        <f t="shared" si="10"/>
        <v>155365</v>
      </c>
    </row>
    <row r="107" spans="1:17">
      <c r="A107" s="882"/>
      <c r="B107" s="827"/>
      <c r="C107" s="898" t="str">
        <f>+Datos!G108</f>
        <v>SANTA CRUZ I</v>
      </c>
      <c r="D107" s="897" t="str">
        <f>+Datos!H108</f>
        <v xml:space="preserve"> </v>
      </c>
      <c r="E107" s="896" t="e">
        <f t="shared" si="9"/>
        <v>#REF!</v>
      </c>
      <c r="F107" s="895">
        <f t="shared" si="12"/>
        <v>497</v>
      </c>
      <c r="G107" s="894">
        <f>+Datos!K108*1000</f>
        <v>2236</v>
      </c>
      <c r="H107" s="893">
        <f t="shared" si="11"/>
        <v>2236</v>
      </c>
      <c r="I107" s="904"/>
      <c r="J107" s="1432" t="s">
        <v>942</v>
      </c>
      <c r="K107" s="1432">
        <v>0.57599999999999996</v>
      </c>
      <c r="L107" s="1439" t="s">
        <v>824</v>
      </c>
      <c r="M107" s="1429">
        <v>99</v>
      </c>
      <c r="N107" s="1429">
        <v>97</v>
      </c>
      <c r="O107" s="1434" t="s">
        <v>822</v>
      </c>
      <c r="P107" s="1435">
        <v>156.70599999999999</v>
      </c>
      <c r="Q107" s="1436">
        <f t="shared" si="10"/>
        <v>156706</v>
      </c>
    </row>
    <row r="108" spans="1:17">
      <c r="A108" s="882"/>
      <c r="B108" s="827"/>
      <c r="C108" s="892" t="str">
        <f>+Datos!G109</f>
        <v>SANTA CRUZ II</v>
      </c>
      <c r="D108" s="887" t="str">
        <f>+Datos!H109</f>
        <v xml:space="preserve"> </v>
      </c>
      <c r="E108" s="891" t="e">
        <f t="shared" ref="E108:E122" si="13">+G108/E$133</f>
        <v>#REF!</v>
      </c>
      <c r="F108" s="890">
        <f t="shared" si="12"/>
        <v>576</v>
      </c>
      <c r="G108" s="815">
        <f>+Datos!K109*1000</f>
        <v>2595</v>
      </c>
      <c r="H108" s="889">
        <f t="shared" si="11"/>
        <v>2595</v>
      </c>
      <c r="I108" s="810"/>
      <c r="J108" s="1432" t="s">
        <v>941</v>
      </c>
      <c r="K108" s="1432">
        <v>72.552999999999997</v>
      </c>
      <c r="L108" s="1437" t="s">
        <v>659</v>
      </c>
      <c r="M108" s="1429">
        <v>22</v>
      </c>
      <c r="N108" s="1429">
        <v>98</v>
      </c>
      <c r="O108" s="1434" t="s">
        <v>824</v>
      </c>
      <c r="P108" s="1435">
        <v>0.497</v>
      </c>
      <c r="Q108" s="1436">
        <f t="shared" si="10"/>
        <v>497</v>
      </c>
    </row>
    <row r="109" spans="1:17">
      <c r="A109" s="882"/>
      <c r="B109" s="827"/>
      <c r="C109" s="901" t="str">
        <f>+Datos!G110</f>
        <v>OQUENDO</v>
      </c>
      <c r="D109" s="903" t="str">
        <f>+Datos!H110</f>
        <v>TG1</v>
      </c>
      <c r="E109" s="900" t="e">
        <f t="shared" si="13"/>
        <v>#REF!</v>
      </c>
      <c r="F109" s="885">
        <f t="shared" si="12"/>
        <v>0</v>
      </c>
      <c r="G109" s="810">
        <f>+Datos!K110*1000</f>
        <v>25931.34540650815</v>
      </c>
      <c r="H109" s="875">
        <f t="shared" si="11"/>
        <v>25931.34540650815</v>
      </c>
      <c r="I109" s="810"/>
      <c r="J109" s="1432" t="s">
        <v>941</v>
      </c>
      <c r="K109" s="1432">
        <v>9.9640000000000004</v>
      </c>
      <c r="L109" s="1437" t="s">
        <v>659</v>
      </c>
      <c r="M109" s="1429">
        <v>23</v>
      </c>
      <c r="N109" s="1429">
        <v>99</v>
      </c>
      <c r="O109" s="1434" t="s">
        <v>824</v>
      </c>
      <c r="P109" s="1435">
        <v>0.57599999999999996</v>
      </c>
      <c r="Q109" s="1436">
        <f t="shared" ref="Q109:Q123" si="14">+P109*1000</f>
        <v>576</v>
      </c>
    </row>
    <row r="110" spans="1:17">
      <c r="A110" s="882"/>
      <c r="B110" s="827"/>
      <c r="C110" s="898" t="str">
        <f>+Datos!G25</f>
        <v>YANANGO</v>
      </c>
      <c r="D110" s="897" t="str">
        <f>+Datos!H25</f>
        <v xml:space="preserve"> </v>
      </c>
      <c r="E110" s="896" t="e">
        <f t="shared" si="13"/>
        <v>#REF!</v>
      </c>
      <c r="F110" s="895">
        <f>+Q112</f>
        <v>11624</v>
      </c>
      <c r="G110" s="894">
        <f>+Datos!K25*1000</f>
        <v>14438</v>
      </c>
      <c r="H110" s="893">
        <f t="shared" si="11"/>
        <v>14438</v>
      </c>
      <c r="I110" s="810"/>
      <c r="J110" s="1432" t="s">
        <v>784</v>
      </c>
      <c r="K110" s="1432">
        <v>0.48299999999999998</v>
      </c>
      <c r="L110" s="1437" t="s">
        <v>784</v>
      </c>
      <c r="M110" s="1429">
        <v>74</v>
      </c>
      <c r="N110" s="1429">
        <v>100</v>
      </c>
      <c r="O110" s="1434" t="s">
        <v>828</v>
      </c>
      <c r="P110" s="1435">
        <v>0</v>
      </c>
      <c r="Q110" s="1436">
        <f t="shared" si="14"/>
        <v>0</v>
      </c>
    </row>
    <row r="111" spans="1:17">
      <c r="A111" s="882"/>
      <c r="B111" s="827"/>
      <c r="C111" s="892" t="str">
        <f>+Datos!G26</f>
        <v>CHIMAY</v>
      </c>
      <c r="D111" s="887" t="str">
        <f>+Datos!H26</f>
        <v xml:space="preserve"> </v>
      </c>
      <c r="E111" s="900" t="e">
        <f t="shared" si="13"/>
        <v>#REF!</v>
      </c>
      <c r="F111" s="885">
        <f>+Q113</f>
        <v>121494</v>
      </c>
      <c r="G111" s="810">
        <f>+Datos!K26*1000</f>
        <v>150900</v>
      </c>
      <c r="H111" s="875">
        <f t="shared" si="11"/>
        <v>150900</v>
      </c>
      <c r="I111" s="810"/>
      <c r="J111" s="1432" t="s">
        <v>940</v>
      </c>
      <c r="K111" s="1432">
        <v>159.04</v>
      </c>
      <c r="L111" s="1437" t="s">
        <v>649</v>
      </c>
      <c r="M111" s="1429">
        <v>18</v>
      </c>
      <c r="N111" s="1429">
        <v>101</v>
      </c>
      <c r="O111" s="1434" t="s">
        <v>830</v>
      </c>
      <c r="P111" s="1435">
        <v>3.1589999999999998</v>
      </c>
      <c r="Q111" s="1436">
        <f t="shared" si="14"/>
        <v>3159</v>
      </c>
    </row>
    <row r="112" spans="1:17">
      <c r="A112" s="882"/>
      <c r="B112" s="827"/>
      <c r="C112" s="898" t="str">
        <f>+Datos!G111</f>
        <v>LA JOYA</v>
      </c>
      <c r="D112" s="903" t="str">
        <f>+Datos!H111</f>
        <v xml:space="preserve"> </v>
      </c>
      <c r="E112" s="896" t="e">
        <f t="shared" si="13"/>
        <v>#REF!</v>
      </c>
      <c r="F112" s="895">
        <f>+Q111</f>
        <v>3159</v>
      </c>
      <c r="G112" s="894">
        <f>+Datos!K111*1000</f>
        <v>4310</v>
      </c>
      <c r="H112" s="893">
        <f t="shared" si="11"/>
        <v>4310</v>
      </c>
      <c r="I112" s="810"/>
      <c r="J112" s="1432" t="s">
        <v>939</v>
      </c>
      <c r="K112" s="1432">
        <v>0</v>
      </c>
      <c r="L112" s="1437" t="s">
        <v>756</v>
      </c>
      <c r="M112" s="1429">
        <v>64</v>
      </c>
      <c r="N112" s="1429">
        <v>101</v>
      </c>
      <c r="O112" s="1434" t="s">
        <v>629</v>
      </c>
      <c r="P112" s="1435">
        <v>11.624000000000001</v>
      </c>
      <c r="Q112" s="1436">
        <f t="shared" si="14"/>
        <v>11624</v>
      </c>
    </row>
    <row r="113" spans="1:17">
      <c r="A113" s="882"/>
      <c r="B113" s="827"/>
      <c r="C113" s="888" t="str">
        <f>+Datos!G112</f>
        <v>PLATANAL</v>
      </c>
      <c r="D113" s="902" t="str">
        <f>+Datos!H112</f>
        <v xml:space="preserve"> </v>
      </c>
      <c r="E113" s="886" t="e">
        <f t="shared" si="13"/>
        <v>#REF!</v>
      </c>
      <c r="F113" s="899">
        <f t="shared" ref="F113:F120" si="15">+Q114</f>
        <v>175022</v>
      </c>
      <c r="G113" s="884">
        <f>+Datos!K112*1000</f>
        <v>217383</v>
      </c>
      <c r="H113" s="883">
        <f t="shared" si="11"/>
        <v>217383</v>
      </c>
      <c r="I113" s="810"/>
      <c r="J113" s="1432" t="s">
        <v>938</v>
      </c>
      <c r="K113" s="1432">
        <v>0</v>
      </c>
      <c r="L113" s="1437" t="s">
        <v>758</v>
      </c>
      <c r="M113" s="1429">
        <v>65</v>
      </c>
      <c r="N113" s="1429">
        <v>102</v>
      </c>
      <c r="O113" s="1434" t="s">
        <v>633</v>
      </c>
      <c r="P113" s="1435">
        <v>121.494</v>
      </c>
      <c r="Q113" s="1436">
        <f t="shared" si="14"/>
        <v>121494</v>
      </c>
    </row>
    <row r="114" spans="1:17">
      <c r="A114" s="882"/>
      <c r="B114" s="827"/>
      <c r="C114" s="901" t="str">
        <f>+Datos!G113</f>
        <v>PARAMONGA</v>
      </c>
      <c r="D114" s="887" t="str">
        <f>+Datos!H113</f>
        <v>TV1</v>
      </c>
      <c r="E114" s="900" t="e">
        <f t="shared" si="13"/>
        <v>#REF!</v>
      </c>
      <c r="F114" s="885">
        <f t="shared" si="15"/>
        <v>7849</v>
      </c>
      <c r="G114" s="810">
        <f>+Datos!K113*1000</f>
        <v>5620.3932542607517</v>
      </c>
      <c r="H114" s="875">
        <f t="shared" si="11"/>
        <v>5620.3932542607517</v>
      </c>
      <c r="I114" s="810"/>
      <c r="J114" s="1432" t="s">
        <v>937</v>
      </c>
      <c r="K114" s="1432">
        <v>113.13800000000001</v>
      </c>
      <c r="L114" s="1437" t="s">
        <v>809</v>
      </c>
      <c r="M114" s="1429">
        <v>89</v>
      </c>
      <c r="N114" s="1429">
        <v>102</v>
      </c>
      <c r="O114" s="1434" t="s">
        <v>936</v>
      </c>
      <c r="P114" s="1435">
        <v>175.02199999999999</v>
      </c>
      <c r="Q114" s="1436">
        <f t="shared" si="14"/>
        <v>175022</v>
      </c>
    </row>
    <row r="115" spans="1:17">
      <c r="A115" s="882"/>
      <c r="B115" s="827"/>
      <c r="C115" s="888" t="str">
        <f>+Datos!G114</f>
        <v>RONCADOR</v>
      </c>
      <c r="D115" s="887" t="str">
        <f>+Datos!H114</f>
        <v xml:space="preserve"> </v>
      </c>
      <c r="E115" s="886" t="e">
        <f t="shared" si="13"/>
        <v>#REF!</v>
      </c>
      <c r="F115" s="899">
        <f t="shared" si="15"/>
        <v>1300</v>
      </c>
      <c r="G115" s="884">
        <f>+Datos!K114*1000</f>
        <v>1615</v>
      </c>
      <c r="H115" s="883">
        <f t="shared" si="11"/>
        <v>1615</v>
      </c>
      <c r="I115" s="810"/>
      <c r="J115" s="1432" t="s">
        <v>935</v>
      </c>
      <c r="K115" s="1432">
        <v>394.22699999999998</v>
      </c>
      <c r="L115" s="1437" t="s">
        <v>653</v>
      </c>
      <c r="M115" s="1429">
        <v>19</v>
      </c>
      <c r="N115" s="1429">
        <v>103</v>
      </c>
      <c r="O115" s="1434" t="s">
        <v>834</v>
      </c>
      <c r="P115" s="1435">
        <v>7.8490000000000002</v>
      </c>
      <c r="Q115" s="1436">
        <f t="shared" si="14"/>
        <v>7849</v>
      </c>
    </row>
    <row r="116" spans="1:17">
      <c r="A116" s="882"/>
      <c r="B116" s="827"/>
      <c r="C116" s="888" t="str">
        <f>+Datos!G115</f>
        <v>POECHOS II</v>
      </c>
      <c r="D116" s="887" t="str">
        <f>+Datos!H115</f>
        <v xml:space="preserve"> </v>
      </c>
      <c r="E116" s="886" t="e">
        <f t="shared" si="13"/>
        <v>#REF!</v>
      </c>
      <c r="F116" s="899">
        <f t="shared" si="15"/>
        <v>4299</v>
      </c>
      <c r="G116" s="884">
        <f>+Datos!K115*1000</f>
        <v>5339</v>
      </c>
      <c r="H116" s="883">
        <f t="shared" si="11"/>
        <v>5339</v>
      </c>
      <c r="I116" s="810"/>
      <c r="J116" s="1432" t="s">
        <v>934</v>
      </c>
      <c r="K116" s="1432">
        <v>99.182000000000002</v>
      </c>
      <c r="L116" s="1437" t="s">
        <v>645</v>
      </c>
      <c r="M116" s="1429">
        <v>17</v>
      </c>
      <c r="N116" s="1429">
        <v>104</v>
      </c>
      <c r="O116" s="1434" t="s">
        <v>836</v>
      </c>
      <c r="P116" s="1435">
        <v>1.3</v>
      </c>
      <c r="Q116" s="1436">
        <f t="shared" si="14"/>
        <v>1300</v>
      </c>
    </row>
    <row r="117" spans="1:17">
      <c r="A117" s="882"/>
      <c r="B117" s="827"/>
      <c r="C117" s="898" t="str">
        <f>+Datos!G116</f>
        <v>PURMACANA</v>
      </c>
      <c r="D117" s="897"/>
      <c r="E117" s="896" t="e">
        <f t="shared" si="13"/>
        <v>#REF!</v>
      </c>
      <c r="F117" s="895">
        <f t="shared" si="15"/>
        <v>288</v>
      </c>
      <c r="G117" s="894">
        <f>+Datos!K116*1000</f>
        <v>358</v>
      </c>
      <c r="H117" s="893">
        <f t="shared" si="11"/>
        <v>358</v>
      </c>
      <c r="I117" s="810"/>
      <c r="J117" s="1432" t="s">
        <v>933</v>
      </c>
      <c r="K117" s="1432">
        <v>11.624000000000001</v>
      </c>
      <c r="L117" s="1437" t="s">
        <v>629</v>
      </c>
      <c r="M117" s="1429">
        <v>101</v>
      </c>
      <c r="N117" s="1429">
        <v>105</v>
      </c>
      <c r="O117" s="1434" t="s">
        <v>932</v>
      </c>
      <c r="P117" s="1435">
        <v>4.2990000000000004</v>
      </c>
      <c r="Q117" s="1436">
        <f t="shared" si="14"/>
        <v>4299</v>
      </c>
    </row>
    <row r="118" spans="1:17">
      <c r="A118" s="882"/>
      <c r="B118" s="827"/>
      <c r="C118" s="901" t="str">
        <f>+Datos!G117</f>
        <v>HUASAHUASI I</v>
      </c>
      <c r="D118" s="903"/>
      <c r="E118" s="900" t="e">
        <f t="shared" si="13"/>
        <v>#REF!</v>
      </c>
      <c r="F118" s="885">
        <f>+Q120</f>
        <v>2087</v>
      </c>
      <c r="G118" s="810">
        <f>+Datos!K117*1000</f>
        <v>2592</v>
      </c>
      <c r="H118" s="875">
        <f t="shared" si="11"/>
        <v>2592</v>
      </c>
      <c r="I118" s="810"/>
      <c r="J118" s="1432" t="s">
        <v>931</v>
      </c>
      <c r="K118" s="1432">
        <v>90.721000000000004</v>
      </c>
      <c r="L118" s="1437" t="s">
        <v>709</v>
      </c>
      <c r="M118" s="1429">
        <v>43</v>
      </c>
      <c r="N118" s="1429">
        <v>106</v>
      </c>
      <c r="O118" s="1434" t="s">
        <v>836</v>
      </c>
      <c r="P118" s="1435">
        <v>0.28799999999999998</v>
      </c>
      <c r="Q118" s="1436">
        <f t="shared" si="14"/>
        <v>288</v>
      </c>
    </row>
    <row r="119" spans="1:17">
      <c r="A119" s="882"/>
      <c r="B119" s="827"/>
      <c r="C119" s="892" t="str">
        <f>+Datos!G118</f>
        <v>HUASAHUASI II</v>
      </c>
      <c r="D119" s="887"/>
      <c r="E119" s="891" t="e">
        <f t="shared" si="13"/>
        <v>#REF!</v>
      </c>
      <c r="F119" s="890">
        <f>+Q121</f>
        <v>10145</v>
      </c>
      <c r="G119" s="1632">
        <f>+Datos!K118*1000</f>
        <v>2619</v>
      </c>
      <c r="H119" s="889">
        <f t="shared" ref="H119" si="16">+G119</f>
        <v>2619</v>
      </c>
      <c r="I119" s="810"/>
      <c r="J119" s="1432"/>
      <c r="K119" s="1432"/>
      <c r="L119" s="1437"/>
      <c r="O119" s="1434"/>
      <c r="P119" s="1435"/>
      <c r="Q119" s="1436"/>
    </row>
    <row r="120" spans="1:17">
      <c r="A120" s="882"/>
      <c r="B120" s="827"/>
      <c r="C120" s="892" t="str">
        <f>+Datos!G119</f>
        <v>PÍAS</v>
      </c>
      <c r="D120" s="887"/>
      <c r="E120" s="891" t="e">
        <f t="shared" si="13"/>
        <v>#REF!</v>
      </c>
      <c r="F120" s="890">
        <f t="shared" si="15"/>
        <v>10145</v>
      </c>
      <c r="G120" s="815">
        <f>+Datos!K119*1000</f>
        <v>12600</v>
      </c>
      <c r="H120" s="889">
        <f t="shared" si="11"/>
        <v>12600</v>
      </c>
      <c r="I120" s="810"/>
      <c r="J120" s="1432" t="s">
        <v>811</v>
      </c>
      <c r="K120" s="1432">
        <v>110.11</v>
      </c>
      <c r="L120" s="1437" t="s">
        <v>811</v>
      </c>
      <c r="M120" s="1429">
        <v>90</v>
      </c>
      <c r="N120" s="1429">
        <v>107</v>
      </c>
      <c r="O120" s="1434" t="s">
        <v>842</v>
      </c>
      <c r="P120" s="1435">
        <v>2.0870000000000002</v>
      </c>
      <c r="Q120" s="1436">
        <f t="shared" si="14"/>
        <v>2087</v>
      </c>
    </row>
    <row r="121" spans="1:17">
      <c r="A121" s="882"/>
      <c r="B121" s="827"/>
      <c r="C121" s="888" t="str">
        <f>+Datos!G120</f>
        <v>HUAYCOLORO</v>
      </c>
      <c r="D121" s="887"/>
      <c r="E121" s="886" t="e">
        <f t="shared" si="13"/>
        <v>#REF!</v>
      </c>
      <c r="F121" s="885">
        <f>+Q123</f>
        <v>2510</v>
      </c>
      <c r="G121" s="884">
        <f>+Datos!K120*1000</f>
        <v>3127.712950296398</v>
      </c>
      <c r="H121" s="883">
        <f t="shared" si="11"/>
        <v>3127.712950296398</v>
      </c>
      <c r="I121" s="810"/>
      <c r="J121" s="1432" t="s">
        <v>930</v>
      </c>
      <c r="K121" s="1432">
        <v>5.7990000000000004</v>
      </c>
      <c r="L121" s="1438" t="s">
        <v>719</v>
      </c>
      <c r="M121" s="1429">
        <v>46</v>
      </c>
      <c r="N121" s="1429">
        <v>108</v>
      </c>
      <c r="O121" s="1434" t="s">
        <v>844</v>
      </c>
      <c r="P121" s="1435">
        <v>10.145</v>
      </c>
      <c r="Q121" s="1436">
        <f t="shared" si="14"/>
        <v>10145</v>
      </c>
    </row>
    <row r="122" spans="1:17" ht="13.5" thickBot="1">
      <c r="A122" s="882"/>
      <c r="B122" s="827"/>
      <c r="C122" s="888" t="str">
        <f>+Datos!G121</f>
        <v>NUEVO IMPERIAL</v>
      </c>
      <c r="D122" s="887"/>
      <c r="E122" s="886" t="e">
        <f t="shared" si="13"/>
        <v>#REF!</v>
      </c>
      <c r="F122" s="885">
        <f>+Q124</f>
        <v>0</v>
      </c>
      <c r="G122" s="1633">
        <f>+Datos!K121*1000</f>
        <v>2640</v>
      </c>
      <c r="H122" s="883">
        <f t="shared" si="11"/>
        <v>2640</v>
      </c>
      <c r="I122" s="810"/>
      <c r="J122" s="1432"/>
      <c r="K122" s="1432"/>
      <c r="L122" s="1438"/>
      <c r="O122" s="1434"/>
      <c r="P122" s="1435"/>
      <c r="Q122" s="1436"/>
    </row>
    <row r="123" spans="1:17" ht="13.5" thickBot="1">
      <c r="A123" s="882"/>
      <c r="C123" s="881" t="s">
        <v>389</v>
      </c>
      <c r="D123" s="880"/>
      <c r="E123" s="879" t="e">
        <f>SUM(E12:E121)</f>
        <v>#REF!</v>
      </c>
      <c r="F123" s="878">
        <f>SUM(F12:F121)</f>
        <v>4876006</v>
      </c>
      <c r="G123" s="877">
        <f>SUM(G12:G122)</f>
        <v>6284753.1089852834</v>
      </c>
      <c r="H123" s="877">
        <f>SUM(H12:H122)</f>
        <v>6284753.1089852834</v>
      </c>
      <c r="I123" s="810"/>
      <c r="J123" s="1432" t="s">
        <v>930</v>
      </c>
      <c r="K123" s="1432">
        <v>6.4569999999999999</v>
      </c>
      <c r="L123" s="1438" t="s">
        <v>719</v>
      </c>
      <c r="M123" s="1429">
        <v>47</v>
      </c>
      <c r="N123" s="1429">
        <v>109</v>
      </c>
      <c r="O123" s="1434" t="s">
        <v>929</v>
      </c>
      <c r="P123" s="1435">
        <v>2.5099999999999998</v>
      </c>
      <c r="Q123" s="1436">
        <f t="shared" si="14"/>
        <v>2510</v>
      </c>
    </row>
    <row r="124" spans="1:17">
      <c r="C124" s="343"/>
      <c r="D124" s="343"/>
      <c r="E124" s="810"/>
      <c r="F124" s="876"/>
      <c r="G124" s="810"/>
      <c r="H124" s="1533"/>
      <c r="I124" s="810"/>
      <c r="O124" s="1434"/>
      <c r="P124" s="1435"/>
      <c r="Q124" s="1436"/>
    </row>
    <row r="125" spans="1:17">
      <c r="I125" s="810"/>
      <c r="O125" s="1434"/>
      <c r="P125" s="1435"/>
      <c r="Q125" s="1436"/>
    </row>
    <row r="126" spans="1:17">
      <c r="D126" s="804"/>
      <c r="E126" s="810"/>
      <c r="F126" s="810"/>
      <c r="G126" s="810"/>
      <c r="H126" s="810"/>
      <c r="I126" s="810"/>
      <c r="O126" s="1434"/>
      <c r="P126" s="1435"/>
      <c r="Q126" s="1436"/>
    </row>
    <row r="127" spans="1:17">
      <c r="C127" s="804"/>
      <c r="D127" s="804"/>
      <c r="E127" s="811"/>
      <c r="F127" s="811"/>
      <c r="G127" s="811"/>
      <c r="H127" s="811"/>
      <c r="I127" s="810"/>
    </row>
    <row r="128" spans="1:17">
      <c r="D128" s="804"/>
      <c r="E128" s="865"/>
      <c r="F128" s="865"/>
      <c r="G128" s="865"/>
      <c r="H128" s="865"/>
      <c r="I128" s="810"/>
      <c r="J128" s="1443"/>
      <c r="K128" s="1443"/>
    </row>
    <row r="129" spans="3:11">
      <c r="C129" s="343"/>
      <c r="D129" s="343"/>
      <c r="E129" s="865"/>
      <c r="F129" s="868"/>
      <c r="G129" s="730"/>
      <c r="H129" s="730"/>
      <c r="I129" s="810"/>
      <c r="J129" s="1443"/>
      <c r="K129" s="1443"/>
    </row>
    <row r="130" spans="3:11" ht="13.5" thickBot="1">
      <c r="C130" s="804"/>
      <c r="D130" s="343"/>
      <c r="I130" s="810"/>
      <c r="J130" s="1443"/>
      <c r="K130" s="1443"/>
    </row>
    <row r="131" spans="3:11" ht="13.5" thickBot="1">
      <c r="C131" s="874" t="s">
        <v>928</v>
      </c>
      <c r="D131" s="873"/>
      <c r="E131" s="872"/>
      <c r="F131" s="871" t="e">
        <f>+E133*(F123)/#REF!</f>
        <v>#REF!</v>
      </c>
      <c r="G131" s="870"/>
      <c r="H131" s="869"/>
      <c r="I131" s="810"/>
      <c r="J131" s="1443"/>
      <c r="K131" s="1443"/>
    </row>
    <row r="132" spans="3:11">
      <c r="C132" s="343" t="s">
        <v>927</v>
      </c>
      <c r="D132" s="804"/>
      <c r="I132" s="810"/>
      <c r="J132" s="1443"/>
      <c r="K132" s="1443"/>
    </row>
    <row r="133" spans="3:11">
      <c r="C133" s="802" t="s">
        <v>900</v>
      </c>
      <c r="E133" s="867" t="e">
        <f>+#REF!</f>
        <v>#REF!</v>
      </c>
      <c r="I133" s="810"/>
      <c r="J133" s="1443"/>
      <c r="K133" s="1443"/>
    </row>
    <row r="134" spans="3:11">
      <c r="I134" s="810"/>
    </row>
    <row r="135" spans="3:11">
      <c r="I135" s="811"/>
    </row>
    <row r="136" spans="3:11">
      <c r="I136" s="804"/>
    </row>
    <row r="137" spans="3:11">
      <c r="E137" s="866"/>
      <c r="I137" s="730"/>
    </row>
    <row r="138" spans="3:11">
      <c r="I138" s="810"/>
    </row>
    <row r="139" spans="3:11">
      <c r="I139" s="810"/>
    </row>
    <row r="140" spans="3:11">
      <c r="I140" s="810"/>
    </row>
    <row r="141" spans="3:11">
      <c r="I141" s="810"/>
    </row>
    <row r="142" spans="3:11">
      <c r="I142" s="810"/>
    </row>
    <row r="143" spans="3:11">
      <c r="I143" s="810"/>
    </row>
    <row r="144" spans="3:11">
      <c r="I144" s="811"/>
    </row>
    <row r="145" spans="9:9">
      <c r="I145" s="730"/>
    </row>
    <row r="146" spans="9:9">
      <c r="I146" s="730"/>
    </row>
  </sheetData>
  <mergeCells count="5">
    <mergeCell ref="C4:H4"/>
    <mergeCell ref="C3:H3"/>
    <mergeCell ref="C2:H2"/>
    <mergeCell ref="C6:H6"/>
    <mergeCell ref="E8:H8"/>
  </mergeCells>
  <pageMargins left="1.6535433070866143" right="3.937007874015748E-2" top="0.51181102362204722" bottom="0.27559055118110237" header="0.62992125984251968" footer="0.31496062992125984"/>
  <pageSetup paperSize="9" scale="5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2"/>
  <sheetViews>
    <sheetView showGridLines="0" view="pageBreakPreview" topLeftCell="A97" zoomScale="75" zoomScaleNormal="85" workbookViewId="0">
      <selection activeCell="E121" sqref="E121"/>
    </sheetView>
  </sheetViews>
  <sheetFormatPr defaultColWidth="11.42578125" defaultRowHeight="11.25"/>
  <cols>
    <col min="1" max="2" width="9.140625" style="338" customWidth="1"/>
    <col min="3" max="3" width="25.28515625" style="338" customWidth="1"/>
    <col min="4" max="4" width="31.28515625" style="338" customWidth="1"/>
    <col min="5" max="5" width="12.5703125" style="338" customWidth="1"/>
    <col min="6" max="7" width="15.28515625" style="338" customWidth="1"/>
    <col min="8" max="8" width="11.42578125" style="338"/>
    <col min="9" max="9" width="11.42578125" style="1536"/>
    <col min="10" max="16384" width="11.42578125" style="338"/>
  </cols>
  <sheetData>
    <row r="1" spans="2:9">
      <c r="C1" s="1460"/>
      <c r="D1" s="1460"/>
      <c r="E1" s="1460"/>
      <c r="F1" s="1461"/>
      <c r="G1" s="1461"/>
    </row>
    <row r="2" spans="2:9" ht="12.75">
      <c r="C2" s="2253"/>
      <c r="D2" s="2253"/>
      <c r="E2" s="2253"/>
      <c r="F2" s="2253"/>
      <c r="G2" s="2253"/>
    </row>
    <row r="3" spans="2:9" ht="12.75">
      <c r="C3" s="2254"/>
      <c r="D3" s="2254"/>
      <c r="E3" s="2254"/>
      <c r="F3" s="2254"/>
      <c r="G3" s="2254"/>
    </row>
    <row r="4" spans="2:9" ht="12.75">
      <c r="C4" s="1462"/>
      <c r="D4" s="1462"/>
      <c r="E4" s="1462"/>
      <c r="F4" s="1462"/>
      <c r="G4" s="1463" t="str">
        <f>+RELACION!C68</f>
        <v>COES/D/DO/STR-INF-063-2012 Revision 2</v>
      </c>
    </row>
    <row r="5" spans="2:9" ht="12.75">
      <c r="C5" s="1462"/>
      <c r="D5" s="1462"/>
      <c r="E5" s="1462"/>
      <c r="F5" s="1462"/>
      <c r="G5" s="1462"/>
    </row>
    <row r="6" spans="2:9" ht="12">
      <c r="C6" s="2255" t="s">
        <v>1605</v>
      </c>
      <c r="D6" s="2255"/>
      <c r="E6" s="2255"/>
      <c r="F6" s="2255"/>
      <c r="G6" s="2255"/>
    </row>
    <row r="7" spans="2:9" ht="6.75" customHeight="1" thickBot="1">
      <c r="C7" s="1460"/>
      <c r="D7" s="1460"/>
      <c r="E7" s="1460"/>
      <c r="F7" s="1461"/>
      <c r="G7" s="1461"/>
    </row>
    <row r="8" spans="2:9" ht="21.75" customHeight="1" thickBot="1">
      <c r="C8" s="1464"/>
      <c r="D8" s="1465"/>
      <c r="E8" s="1466" t="s">
        <v>1017</v>
      </c>
      <c r="F8" s="2256" t="s">
        <v>1638</v>
      </c>
      <c r="G8" s="2257"/>
    </row>
    <row r="9" spans="2:9" ht="13.5" customHeight="1">
      <c r="C9" s="1467" t="s">
        <v>569</v>
      </c>
      <c r="D9" s="1468" t="s">
        <v>570</v>
      </c>
      <c r="E9" s="1469" t="s">
        <v>5</v>
      </c>
      <c r="F9" s="1468" t="s">
        <v>918</v>
      </c>
      <c r="G9" s="1470" t="s">
        <v>1008</v>
      </c>
      <c r="I9" s="1536" t="s">
        <v>1674</v>
      </c>
    </row>
    <row r="10" spans="2:9" ht="12.75" customHeight="1">
      <c r="B10" s="1534"/>
      <c r="C10" s="1467"/>
      <c r="D10" s="1468"/>
      <c r="E10" s="1469" t="s">
        <v>1016</v>
      </c>
      <c r="F10" s="1468" t="s">
        <v>998</v>
      </c>
      <c r="G10" s="1470" t="s">
        <v>1015</v>
      </c>
    </row>
    <row r="11" spans="2:9" ht="12.75" customHeight="1" thickBot="1">
      <c r="C11" s="1471"/>
      <c r="D11" s="1472"/>
      <c r="E11" s="1473" t="s">
        <v>1014</v>
      </c>
      <c r="F11" s="1474" t="s">
        <v>11</v>
      </c>
      <c r="G11" s="1475" t="s">
        <v>848</v>
      </c>
    </row>
    <row r="12" spans="2:9" ht="12.75" customHeight="1">
      <c r="C12" s="1476" t="str">
        <f>+Datos!G11</f>
        <v>AGUAYTIA</v>
      </c>
      <c r="D12" s="1477" t="str">
        <f>+Datos!H11</f>
        <v>TG-1</v>
      </c>
      <c r="E12" s="1844">
        <v>17.149999999999999</v>
      </c>
      <c r="F12" s="1478">
        <f>+'8'!H12</f>
        <v>88209.107826899606</v>
      </c>
      <c r="G12" s="1479">
        <f t="shared" ref="G12:G43" si="0">+F12*$E12*G$127</f>
        <v>1158431.7673561925</v>
      </c>
      <c r="I12" s="1536">
        <v>228</v>
      </c>
    </row>
    <row r="13" spans="2:9" ht="12.75" customHeight="1">
      <c r="C13" s="1480" t="str">
        <f>+Datos!G12</f>
        <v>AGUAYTIA</v>
      </c>
      <c r="D13" s="1481" t="str">
        <f>+Datos!H12</f>
        <v>TG-2</v>
      </c>
      <c r="E13" s="1845">
        <v>17.149999999999999</v>
      </c>
      <c r="F13" s="1478">
        <f>+'8'!H13</f>
        <v>86883.086779278412</v>
      </c>
      <c r="G13" s="1482">
        <f t="shared" si="0"/>
        <v>1141017.4102269744</v>
      </c>
      <c r="I13" s="1536">
        <v>228</v>
      </c>
    </row>
    <row r="14" spans="2:9" ht="12.75" customHeight="1">
      <c r="C14" s="1483" t="str">
        <f>+Datos!G13</f>
        <v>CAHUA</v>
      </c>
      <c r="D14" s="1484" t="str">
        <f>+Datos!H13</f>
        <v xml:space="preserve"> </v>
      </c>
      <c r="E14" s="1846">
        <v>17.02</v>
      </c>
      <c r="F14" s="1485">
        <f>+'8'!H14</f>
        <v>40946</v>
      </c>
      <c r="G14" s="1486">
        <f t="shared" si="0"/>
        <v>533659.12832756212</v>
      </c>
      <c r="I14" s="1536">
        <v>85.9</v>
      </c>
    </row>
    <row r="15" spans="2:9" ht="12.75" customHeight="1">
      <c r="C15" s="1487" t="str">
        <f>+Datos!G14</f>
        <v>PARIAC</v>
      </c>
      <c r="D15" s="1488" t="str">
        <f>+Datos!H14</f>
        <v xml:space="preserve"> </v>
      </c>
      <c r="E15" s="1847">
        <v>17.27</v>
      </c>
      <c r="F15" s="1478">
        <f>+'8'!H15</f>
        <v>4951</v>
      </c>
      <c r="G15" s="1479">
        <f t="shared" si="0"/>
        <v>65475.401247741735</v>
      </c>
      <c r="I15" s="1536">
        <v>38.4</v>
      </c>
    </row>
    <row r="16" spans="2:9" ht="12.75" customHeight="1">
      <c r="C16" s="1487" t="str">
        <f>+Datos!G15</f>
        <v>GALLITO CIEGO</v>
      </c>
      <c r="D16" s="1488" t="str">
        <f>+Datos!H15</f>
        <v xml:space="preserve"> </v>
      </c>
      <c r="E16" s="1848">
        <v>17.27</v>
      </c>
      <c r="F16" s="1478">
        <f>+'8'!H16</f>
        <v>28782</v>
      </c>
      <c r="G16" s="1479">
        <f t="shared" si="0"/>
        <v>380632.80119420373</v>
      </c>
      <c r="I16" s="1536">
        <v>103.2</v>
      </c>
    </row>
    <row r="17" spans="3:9" ht="12.75" customHeight="1">
      <c r="C17" s="1487" t="str">
        <f>+Datos!G16</f>
        <v xml:space="preserve">SAN ANTONIO </v>
      </c>
      <c r="D17" s="1488" t="s">
        <v>586</v>
      </c>
      <c r="E17" s="1847">
        <v>17.149999999999999</v>
      </c>
      <c r="F17" s="1478">
        <f>+'8'!H17</f>
        <v>580</v>
      </c>
      <c r="G17" s="1479">
        <f t="shared" si="0"/>
        <v>7617.0187140436847</v>
      </c>
      <c r="I17" s="1536">
        <v>2.0170015455950536</v>
      </c>
    </row>
    <row r="18" spans="3:9" ht="12.75" customHeight="1">
      <c r="C18" s="1487" t="str">
        <f>+Datos!G17</f>
        <v>SAN IGNACIO</v>
      </c>
      <c r="D18" s="1488" t="s">
        <v>586</v>
      </c>
      <c r="E18" s="1847">
        <v>17.149999999999999</v>
      </c>
      <c r="F18" s="1478">
        <f>+'8'!H18</f>
        <v>422</v>
      </c>
      <c r="G18" s="1479">
        <f t="shared" si="0"/>
        <v>5542.037754011094</v>
      </c>
      <c r="I18" s="1536">
        <v>5.3786707882534772</v>
      </c>
    </row>
    <row r="19" spans="3:9" ht="12.75" customHeight="1">
      <c r="C19" s="1487" t="str">
        <f>+Datos!G18</f>
        <v>HUAYLLACHO</v>
      </c>
      <c r="D19" s="1488" t="s">
        <v>586</v>
      </c>
      <c r="E19" s="1847">
        <v>17.149999999999999</v>
      </c>
      <c r="F19" s="1478">
        <f>+'8'!H19</f>
        <v>186</v>
      </c>
      <c r="G19" s="1479">
        <f t="shared" si="0"/>
        <v>2442.699104848492</v>
      </c>
      <c r="I19" s="1536">
        <v>1.2102009273570322</v>
      </c>
    </row>
    <row r="20" spans="3:9" ht="12.75" customHeight="1">
      <c r="C20" s="1487" t="str">
        <f>+Datos!G19</f>
        <v>MISAPUQUIO</v>
      </c>
      <c r="D20" s="1488" t="s">
        <v>586</v>
      </c>
      <c r="E20" s="1847">
        <v>17.149999999999999</v>
      </c>
      <c r="F20" s="1489">
        <f>+'8'!H20</f>
        <v>3866</v>
      </c>
      <c r="G20" s="1479">
        <f t="shared" si="0"/>
        <v>50771.369566367037</v>
      </c>
      <c r="I20" s="1536">
        <v>26.194126738794434</v>
      </c>
    </row>
    <row r="21" spans="3:9" ht="12.75" customHeight="1">
      <c r="C21" s="1483" t="str">
        <f>+Datos!G20</f>
        <v>HUINCO</v>
      </c>
      <c r="D21" s="1484" t="str">
        <f>+Datos!H20</f>
        <v xml:space="preserve"> </v>
      </c>
      <c r="E21" s="1846">
        <v>16.95</v>
      </c>
      <c r="F21" s="1485">
        <f>+'8'!H21</f>
        <v>247340</v>
      </c>
      <c r="G21" s="1486">
        <f t="shared" si="0"/>
        <v>3210383.8622700339</v>
      </c>
      <c r="I21" s="1536">
        <v>301.96780395507812</v>
      </c>
    </row>
    <row r="22" spans="3:9" ht="12.75" customHeight="1">
      <c r="C22" s="1487" t="str">
        <f>+Datos!G21</f>
        <v>MATUCANA</v>
      </c>
      <c r="D22" s="1488" t="s">
        <v>586</v>
      </c>
      <c r="E22" s="1847">
        <v>16.95</v>
      </c>
      <c r="F22" s="1478">
        <f>+'8'!H22</f>
        <v>128577.82</v>
      </c>
      <c r="G22" s="1479">
        <f t="shared" si="0"/>
        <v>1668893.6620597609</v>
      </c>
      <c r="I22" s="1536">
        <v>52.024538040161133</v>
      </c>
    </row>
    <row r="23" spans="3:9" ht="12.75" customHeight="1">
      <c r="C23" s="1487" t="str">
        <f>+Datos!G22</f>
        <v>CALLAHUANCA</v>
      </c>
      <c r="D23" s="1488" t="s">
        <v>586</v>
      </c>
      <c r="E23" s="1847">
        <v>16.95</v>
      </c>
      <c r="F23" s="1478">
        <f>+'8'!H23</f>
        <v>80433.400000000009</v>
      </c>
      <c r="G23" s="1479">
        <f t="shared" si="0"/>
        <v>1043996.4799365674</v>
      </c>
      <c r="I23" s="1536">
        <v>525.84</v>
      </c>
    </row>
    <row r="24" spans="3:9" ht="12.75" customHeight="1">
      <c r="C24" s="1487" t="str">
        <f>+Datos!G23</f>
        <v>MOYOPAMPA</v>
      </c>
      <c r="D24" s="1488" t="str">
        <f>+Datos!H23</f>
        <v xml:space="preserve"> </v>
      </c>
      <c r="E24" s="1847">
        <v>16.95</v>
      </c>
      <c r="F24" s="1478">
        <f>+'8'!H24</f>
        <v>66127</v>
      </c>
      <c r="G24" s="1479">
        <f t="shared" si="0"/>
        <v>858304.57532275619</v>
      </c>
      <c r="I24" s="1536">
        <v>125.43807983398437</v>
      </c>
    </row>
    <row r="25" spans="3:9" ht="12.75" customHeight="1">
      <c r="C25" s="1487" t="str">
        <f>+Datos!G24</f>
        <v>HUAMPANI</v>
      </c>
      <c r="D25" s="1488" t="str">
        <f>+Datos!H24</f>
        <v xml:space="preserve"> </v>
      </c>
      <c r="E25" s="1847">
        <v>16.95</v>
      </c>
      <c r="F25" s="1478">
        <f>+'8'!H25</f>
        <v>30176.216000000004</v>
      </c>
      <c r="G25" s="1479">
        <f t="shared" si="0"/>
        <v>391676.38421110535</v>
      </c>
      <c r="I25" s="1536">
        <v>20.698463439941406</v>
      </c>
    </row>
    <row r="26" spans="3:9" ht="12.75" customHeight="1">
      <c r="C26" s="1487" t="str">
        <f>+Datos!G27</f>
        <v>SANTA ROSA</v>
      </c>
      <c r="D26" s="1488" t="str">
        <f>+Datos!H27</f>
        <v>UTI-5</v>
      </c>
      <c r="E26" s="1847">
        <v>16.95</v>
      </c>
      <c r="F26" s="1478">
        <f>+'8'!H26</f>
        <v>52598.357818358796</v>
      </c>
      <c r="G26" s="1479">
        <f t="shared" si="0"/>
        <v>682707.68626976607</v>
      </c>
      <c r="I26" s="1536">
        <v>30.046079635620117</v>
      </c>
    </row>
    <row r="27" spans="3:9" ht="12.75" customHeight="1">
      <c r="C27" s="1487" t="str">
        <f>+Datos!G28</f>
        <v>SANTA ROSA</v>
      </c>
      <c r="D27" s="1488" t="str">
        <f>+Datos!H28</f>
        <v>UTI-6</v>
      </c>
      <c r="E27" s="1847">
        <v>16.95</v>
      </c>
      <c r="F27" s="1478">
        <f>+'8'!H27</f>
        <v>51579.69890996418</v>
      </c>
      <c r="G27" s="1479">
        <f t="shared" si="0"/>
        <v>669485.8615723144</v>
      </c>
      <c r="I27" s="1536">
        <v>84.664253234863281</v>
      </c>
    </row>
    <row r="28" spans="3:9" ht="12.75" customHeight="1">
      <c r="C28" s="1487" t="str">
        <f>+Datos!G29</f>
        <v>SANTA ROSA</v>
      </c>
      <c r="D28" s="1488" t="str">
        <f>+Datos!H29</f>
        <v>WTG-7</v>
      </c>
      <c r="E28" s="1847">
        <v>16.95</v>
      </c>
      <c r="F28" s="1478">
        <f>+'8'!H28</f>
        <v>123120.84830521356</v>
      </c>
      <c r="G28" s="1479">
        <f t="shared" si="0"/>
        <v>1598064.1404869994</v>
      </c>
      <c r="I28" s="1536">
        <v>336.38954925537109</v>
      </c>
    </row>
    <row r="29" spans="3:9" ht="12.75" customHeight="1">
      <c r="C29" s="1487" t="str">
        <f>+Datos!G30</f>
        <v>SANTA ROSA</v>
      </c>
      <c r="D29" s="1488" t="str">
        <f>+Datos!H30</f>
        <v>TG-8</v>
      </c>
      <c r="E29" s="1847">
        <v>16.95</v>
      </c>
      <c r="F29" s="1478">
        <f>+'8'!H29</f>
        <v>197962.66438630491</v>
      </c>
      <c r="G29" s="1479">
        <f t="shared" si="0"/>
        <v>2569483.8808028302</v>
      </c>
      <c r="I29" s="1536">
        <v>167.70814514160156</v>
      </c>
    </row>
    <row r="30" spans="3:9" ht="12.75" customHeight="1">
      <c r="C30" s="1487" t="str">
        <f>+Datos!G31</f>
        <v>VENTANILLA</v>
      </c>
      <c r="D30" s="1488" t="str">
        <f>+Datos!H31</f>
        <v>TG3+TG4 CCOMB F.DIREC.</v>
      </c>
      <c r="E30" s="1847">
        <v>17.02</v>
      </c>
      <c r="F30" s="1478">
        <f>+'8'!H30</f>
        <v>489613.48946479789</v>
      </c>
      <c r="G30" s="1479">
        <f t="shared" si="0"/>
        <v>6381251.1113466537</v>
      </c>
      <c r="I30" s="1536">
        <v>7428.1015014648437</v>
      </c>
    </row>
    <row r="31" spans="3:9" ht="12.75" customHeight="1">
      <c r="C31" s="1483" t="str">
        <f>+Datos!G32</f>
        <v>MALACAS</v>
      </c>
      <c r="D31" s="1484" t="str">
        <f>+Datos!H32</f>
        <v>TG-1</v>
      </c>
      <c r="E31" s="1846">
        <v>17.100000000000001</v>
      </c>
      <c r="F31" s="1485">
        <f>+'8'!H31</f>
        <v>12960.16226582719</v>
      </c>
      <c r="G31" s="1486">
        <f t="shared" si="0"/>
        <v>169706.8819363637</v>
      </c>
      <c r="I31" s="1536">
        <v>21.6</v>
      </c>
    </row>
    <row r="32" spans="3:9" ht="12.75" customHeight="1">
      <c r="C32" s="1487" t="str">
        <f>+Datos!G33</f>
        <v>MALACAS</v>
      </c>
      <c r="D32" s="1488" t="str">
        <f>+Datos!H33</f>
        <v>TG-4</v>
      </c>
      <c r="E32" s="1847">
        <v>17.100000000000001</v>
      </c>
      <c r="F32" s="1478">
        <f>+'8'!H32</f>
        <v>102494.29471044232</v>
      </c>
      <c r="G32" s="1479">
        <f t="shared" si="0"/>
        <v>1342111.8358556076</v>
      </c>
      <c r="I32" s="1536">
        <v>239.64000000000001</v>
      </c>
    </row>
    <row r="33" spans="3:9" ht="12.75" customHeight="1">
      <c r="C33" s="1483" t="str">
        <f>+Datos!G34</f>
        <v>CARHUAQUERO</v>
      </c>
      <c r="D33" s="1484" t="str">
        <f>+Datos!H34</f>
        <v xml:space="preserve"> </v>
      </c>
      <c r="E33" s="1846">
        <v>16.89</v>
      </c>
      <c r="F33" s="1485">
        <f>+'8'!H33</f>
        <v>87723</v>
      </c>
      <c r="G33" s="1486">
        <f t="shared" si="0"/>
        <v>1134582.3669943898</v>
      </c>
      <c r="I33" s="1536">
        <v>106</v>
      </c>
    </row>
    <row r="34" spans="3:9" ht="12.75" customHeight="1">
      <c r="C34" s="1487" t="str">
        <f>+Datos!G35</f>
        <v>CARHUAQUERO IV</v>
      </c>
      <c r="D34" s="1488" t="str">
        <f>+Datos!H35</f>
        <v xml:space="preserve"> </v>
      </c>
      <c r="E34" s="1847">
        <v>16.89</v>
      </c>
      <c r="F34" s="1478">
        <f>+'8'!H34</f>
        <v>0</v>
      </c>
      <c r="G34" s="1479">
        <f t="shared" si="0"/>
        <v>0</v>
      </c>
      <c r="I34" s="1536">
        <v>0</v>
      </c>
    </row>
    <row r="35" spans="3:9" ht="12.75" customHeight="1">
      <c r="C35" s="1487" t="str">
        <f>+Datos!G36</f>
        <v>CAÑA BRAVA</v>
      </c>
      <c r="D35" s="1488" t="str">
        <f>+Datos!H36</f>
        <v xml:space="preserve"> </v>
      </c>
      <c r="E35" s="1847">
        <v>16.89</v>
      </c>
      <c r="F35" s="1478">
        <f>+'8'!H35</f>
        <v>5711</v>
      </c>
      <c r="G35" s="1479">
        <f t="shared" si="0"/>
        <v>73864.321761738203</v>
      </c>
      <c r="I35" s="1536">
        <v>0</v>
      </c>
    </row>
    <row r="36" spans="3:9" ht="12.75" customHeight="1">
      <c r="C36" s="1487" t="str">
        <f>+Datos!G37</f>
        <v>CAÑON DEL PATO</v>
      </c>
      <c r="D36" s="1490" t="str">
        <f>+Datos!H37</f>
        <v xml:space="preserve"> </v>
      </c>
      <c r="E36" s="1847">
        <v>17.010000000000002</v>
      </c>
      <c r="F36" s="1478">
        <f>+'8'!H36</f>
        <v>259334</v>
      </c>
      <c r="G36" s="1479">
        <f t="shared" si="0"/>
        <v>3377976.9125871691</v>
      </c>
      <c r="I36" s="1536">
        <v>200</v>
      </c>
    </row>
    <row r="37" spans="3:9" ht="12.75" customHeight="1">
      <c r="C37" s="1487" t="str">
        <f>+Datos!G38</f>
        <v>CHICLAYO OESTE</v>
      </c>
      <c r="D37" s="1488" t="str">
        <f>+Datos!H38</f>
        <v>SULZER-1</v>
      </c>
      <c r="E37" s="1847">
        <v>17.93</v>
      </c>
      <c r="F37" s="1478">
        <f>+'8'!H37</f>
        <v>3174.9906470893698</v>
      </c>
      <c r="G37" s="1479">
        <f t="shared" si="0"/>
        <v>43592.888282092652</v>
      </c>
      <c r="I37" s="1536">
        <v>0</v>
      </c>
    </row>
    <row r="38" spans="3:9" ht="12.75" customHeight="1">
      <c r="C38" s="1487" t="str">
        <f>+Datos!G39</f>
        <v>CHICLAYO OESTE</v>
      </c>
      <c r="D38" s="1488" t="str">
        <f>+Datos!H39</f>
        <v>SULZER-2</v>
      </c>
      <c r="E38" s="1847">
        <v>17.93</v>
      </c>
      <c r="F38" s="1478">
        <f>+'8'!H38</f>
        <v>3146.0453240404881</v>
      </c>
      <c r="G38" s="1479">
        <f t="shared" si="0"/>
        <v>43195.466565239491</v>
      </c>
      <c r="I38" s="1536">
        <v>0</v>
      </c>
    </row>
    <row r="39" spans="3:9" ht="12.75" customHeight="1">
      <c r="C39" s="1487" t="str">
        <f>+Datos!G40</f>
        <v>CHICLAYO OESTE</v>
      </c>
      <c r="D39" s="1488" t="str">
        <f>+Datos!H40</f>
        <v>GMT-3</v>
      </c>
      <c r="E39" s="1847">
        <v>17.93</v>
      </c>
      <c r="F39" s="1478">
        <f>+'8'!H39</f>
        <v>2456.9056868995644</v>
      </c>
      <c r="G39" s="1479">
        <f t="shared" si="0"/>
        <v>33733.521459925127</v>
      </c>
      <c r="I39" s="1536">
        <v>0</v>
      </c>
    </row>
    <row r="40" spans="3:9" ht="12.75" customHeight="1">
      <c r="C40" s="1487" t="str">
        <f>+Datos!G41</f>
        <v>CHICLAYO OESTE</v>
      </c>
      <c r="D40" s="1488" t="str">
        <f>+Datos!H41</f>
        <v>GMT-1</v>
      </c>
      <c r="E40" s="1847">
        <v>17.93</v>
      </c>
      <c r="F40" s="1478">
        <f>+'8'!H40</f>
        <v>4178.6360842791564</v>
      </c>
      <c r="G40" s="1479">
        <f t="shared" si="0"/>
        <v>57373.024440400804</v>
      </c>
      <c r="I40" s="1536">
        <v>0</v>
      </c>
    </row>
    <row r="41" spans="3:9" ht="12.75" customHeight="1">
      <c r="C41" s="1487" t="str">
        <f>+Datos!G42</f>
        <v>CHICLAYO OESTE</v>
      </c>
      <c r="D41" s="1488" t="str">
        <f>+Datos!H42</f>
        <v>GMT-2</v>
      </c>
      <c r="E41" s="1847">
        <v>17.93</v>
      </c>
      <c r="F41" s="1478">
        <f>+'8'!H41</f>
        <v>2771.8350280785216</v>
      </c>
      <c r="G41" s="1479">
        <f t="shared" si="0"/>
        <v>38057.527768212334</v>
      </c>
      <c r="I41" s="1536">
        <v>0</v>
      </c>
    </row>
    <row r="42" spans="3:9" ht="12.75" customHeight="1">
      <c r="C42" s="1487" t="str">
        <f>+Datos!G43</f>
        <v>PIURA</v>
      </c>
      <c r="D42" s="1488" t="str">
        <f>+Datos!H43</f>
        <v>GMT-1</v>
      </c>
      <c r="E42" s="1847">
        <v>17.88</v>
      </c>
      <c r="F42" s="1478">
        <f>+'8'!H42</f>
        <v>2739.5804221576705</v>
      </c>
      <c r="G42" s="1479">
        <f t="shared" si="0"/>
        <v>37509.776209343901</v>
      </c>
      <c r="I42" s="1536">
        <v>0</v>
      </c>
    </row>
    <row r="43" spans="3:9" ht="12.75" customHeight="1">
      <c r="C43" s="1487" t="str">
        <f>+Datos!G44</f>
        <v>PIURA</v>
      </c>
      <c r="D43" s="1488" t="str">
        <f>+Datos!H44</f>
        <v>GMT-2</v>
      </c>
      <c r="E43" s="1847">
        <v>17.88</v>
      </c>
      <c r="F43" s="1478">
        <f>+'8'!H43</f>
        <v>2754.0642673160796</v>
      </c>
      <c r="G43" s="1479">
        <f t="shared" si="0"/>
        <v>37708.086062250077</v>
      </c>
      <c r="I43" s="1536">
        <v>0</v>
      </c>
    </row>
    <row r="44" spans="3:9" ht="12.75" customHeight="1">
      <c r="C44" s="1487" t="str">
        <f>+Datos!G45</f>
        <v>PIURA</v>
      </c>
      <c r="D44" s="1488" t="str">
        <f>+Datos!H45</f>
        <v>TG</v>
      </c>
      <c r="E44" s="1847">
        <v>17.88</v>
      </c>
      <c r="F44" s="1478">
        <f>+'8'!H44</f>
        <v>16266.638538242194</v>
      </c>
      <c r="G44" s="1479">
        <f t="shared" ref="G44:G75" si="1">+F44*$E44*G$127</f>
        <v>222719.49613627276</v>
      </c>
      <c r="I44" s="1536">
        <v>0</v>
      </c>
    </row>
    <row r="45" spans="3:9" ht="12.75" customHeight="1">
      <c r="C45" s="1487" t="str">
        <f>+Datos!G46</f>
        <v>PIURA</v>
      </c>
      <c r="D45" s="1488" t="str">
        <f>+Datos!H46</f>
        <v>MIRLEES-1</v>
      </c>
      <c r="E45" s="1847">
        <v>17.88</v>
      </c>
      <c r="F45" s="1478">
        <f>+'8'!H45</f>
        <v>562.5906095406699</v>
      </c>
      <c r="G45" s="1479">
        <f t="shared" si="1"/>
        <v>7702.8758457576632</v>
      </c>
      <c r="I45" s="1536">
        <v>0</v>
      </c>
    </row>
    <row r="46" spans="3:9" ht="12.75" customHeight="1">
      <c r="C46" s="1487" t="str">
        <f>+Datos!G47</f>
        <v>PIURA</v>
      </c>
      <c r="D46" s="1488" t="str">
        <f>+Datos!H47</f>
        <v>MIRLEES-4</v>
      </c>
      <c r="E46" s="1847">
        <v>17.88</v>
      </c>
      <c r="F46" s="1478">
        <f>+'8'!H46</f>
        <v>922.62453425176955</v>
      </c>
      <c r="G46" s="1479">
        <f t="shared" si="1"/>
        <v>12632.386888565035</v>
      </c>
      <c r="I46" s="1536">
        <v>0</v>
      </c>
    </row>
    <row r="47" spans="3:9" ht="12.75" customHeight="1">
      <c r="C47" s="1487" t="str">
        <f>+Datos!G48</f>
        <v>CHIMBOTE</v>
      </c>
      <c r="D47" s="1488" t="str">
        <f>+Datos!H48</f>
        <v>TG-3</v>
      </c>
      <c r="E47" s="1847">
        <v>17.8</v>
      </c>
      <c r="F47" s="1478">
        <f>+'8'!H47</f>
        <v>19885.007450980393</v>
      </c>
      <c r="G47" s="1479">
        <f t="shared" si="1"/>
        <v>271043.29296447977</v>
      </c>
      <c r="I47" s="1536">
        <v>0</v>
      </c>
    </row>
    <row r="48" spans="3:9" ht="12.75" customHeight="1">
      <c r="C48" s="1487" t="str">
        <f>+Datos!G49</f>
        <v>LAS FLORES</v>
      </c>
      <c r="D48" s="1488" t="str">
        <f>+Datos!H49</f>
        <v>TG1</v>
      </c>
      <c r="E48" s="1847">
        <v>17.18</v>
      </c>
      <c r="F48" s="1478">
        <f>+'8'!H48</f>
        <v>197183.82212895577</v>
      </c>
      <c r="G48" s="1479">
        <f t="shared" si="1"/>
        <v>2594103.7690617191</v>
      </c>
      <c r="I48" s="1536">
        <v>0</v>
      </c>
    </row>
    <row r="49" spans="3:9" ht="12.75" customHeight="1">
      <c r="C49" s="1483" t="str">
        <f>+Datos!G50</f>
        <v>MALPASO</v>
      </c>
      <c r="D49" s="1484" t="str">
        <f>+Datos!H50</f>
        <v xml:space="preserve"> </v>
      </c>
      <c r="E49" s="1846">
        <v>16.98</v>
      </c>
      <c r="F49" s="1485">
        <f>+'8'!H49</f>
        <v>48020.88</v>
      </c>
      <c r="G49" s="1486">
        <f t="shared" si="1"/>
        <v>624396.85219562543</v>
      </c>
      <c r="I49" s="1536">
        <v>42.9</v>
      </c>
    </row>
    <row r="50" spans="3:9" ht="12.75" customHeight="1">
      <c r="C50" s="1487" t="str">
        <f>+Datos!G51</f>
        <v>OROYA</v>
      </c>
      <c r="D50" s="1488" t="str">
        <f>+Datos!H51</f>
        <v xml:space="preserve"> </v>
      </c>
      <c r="E50" s="1847">
        <v>16.98</v>
      </c>
      <c r="F50" s="1478">
        <f>+'8'!H50</f>
        <v>9480</v>
      </c>
      <c r="G50" s="1479">
        <f t="shared" si="1"/>
        <v>123264.75813884563</v>
      </c>
      <c r="I50" s="1536">
        <v>370.2</v>
      </c>
    </row>
    <row r="51" spans="3:9" ht="12.75" customHeight="1">
      <c r="C51" s="1487" t="str">
        <f>+Datos!G52</f>
        <v>PACHACHACA</v>
      </c>
      <c r="D51" s="1488" t="str">
        <f>+Datos!H52</f>
        <v xml:space="preserve"> </v>
      </c>
      <c r="E51" s="1847">
        <v>16.98</v>
      </c>
      <c r="F51" s="1478">
        <f>+'8'!H51</f>
        <v>9650</v>
      </c>
      <c r="G51" s="1479">
        <f t="shared" si="1"/>
        <v>125475.20211390933</v>
      </c>
      <c r="I51" s="1536">
        <v>340.5</v>
      </c>
    </row>
    <row r="52" spans="3:9" ht="12.75" customHeight="1">
      <c r="C52" s="1480" t="str">
        <f>+Datos!G53</f>
        <v>YAUPI</v>
      </c>
      <c r="D52" s="1481" t="str">
        <f>+Datos!H53</f>
        <v xml:space="preserve"> </v>
      </c>
      <c r="E52" s="1845">
        <v>16.98</v>
      </c>
      <c r="F52" s="1489">
        <f>+'8'!H52</f>
        <v>112679</v>
      </c>
      <c r="G52" s="1482">
        <f t="shared" si="1"/>
        <v>1465121.2745070665</v>
      </c>
      <c r="I52" s="1536">
        <v>294.7</v>
      </c>
    </row>
    <row r="53" spans="3:9" ht="12.75" customHeight="1">
      <c r="C53" s="1483" t="str">
        <f>+Datos!G54</f>
        <v>COMPLEJO MANTARO</v>
      </c>
      <c r="D53" s="1484" t="str">
        <f>+Datos!H54</f>
        <v>MANTARO</v>
      </c>
      <c r="E53" s="1846">
        <v>16.98</v>
      </c>
      <c r="F53" s="1485">
        <f>+'8'!H53</f>
        <v>670656.99999999988</v>
      </c>
      <c r="G53" s="1486">
        <f t="shared" si="1"/>
        <v>8720292.4999075718</v>
      </c>
      <c r="I53" s="1536">
        <v>5842</v>
      </c>
    </row>
    <row r="54" spans="3:9" ht="12.75" customHeight="1">
      <c r="C54" s="1487" t="str">
        <f>+Datos!G55</f>
        <v>COMPLEJO MANTARO</v>
      </c>
      <c r="D54" s="1488" t="str">
        <f>+Datos!H55</f>
        <v>RESTITUCION</v>
      </c>
      <c r="E54" s="1847">
        <v>16.98</v>
      </c>
      <c r="F54" s="1478">
        <f>+'8'!H54</f>
        <v>215358.49999999997</v>
      </c>
      <c r="G54" s="1479">
        <f t="shared" si="1"/>
        <v>2800222.9341397244</v>
      </c>
      <c r="I54" s="1536">
        <v>0</v>
      </c>
    </row>
    <row r="55" spans="3:9" ht="12.75" customHeight="1">
      <c r="C55" s="1487" t="str">
        <f>+Datos!G56</f>
        <v>TUMBES</v>
      </c>
      <c r="D55" s="1488" t="str">
        <f>+Datos!H56</f>
        <v>MAK1</v>
      </c>
      <c r="E55" s="1847">
        <v>17.010000000000002</v>
      </c>
      <c r="F55" s="1478">
        <f>+'8'!H55</f>
        <v>7228.7831722380342</v>
      </c>
      <c r="G55" s="1479">
        <f t="shared" si="1"/>
        <v>94159.125536638909</v>
      </c>
    </row>
    <row r="56" spans="3:9" ht="12.75" customHeight="1">
      <c r="C56" s="1487" t="str">
        <f>+Datos!G57</f>
        <v>TUMBES</v>
      </c>
      <c r="D56" s="1488" t="str">
        <f>+Datos!H57</f>
        <v>MAK2</v>
      </c>
      <c r="E56" s="1847">
        <v>17.010000000000002</v>
      </c>
      <c r="F56" s="1478">
        <f>+'8'!H56</f>
        <v>8019.8766170731378</v>
      </c>
      <c r="G56" s="1479">
        <f t="shared" si="1"/>
        <v>104463.57999441163</v>
      </c>
    </row>
    <row r="57" spans="3:9" ht="12.75" customHeight="1">
      <c r="C57" s="1480" t="str">
        <f>+Datos!G58</f>
        <v>EMERGENCIA MOLLENDO</v>
      </c>
      <c r="D57" s="1481">
        <f>+Datos!H58</f>
        <v>0</v>
      </c>
      <c r="E57" s="1845">
        <v>17.399999999999999</v>
      </c>
      <c r="F57" s="1489">
        <f>+'8'!H57</f>
        <v>58199.999999999993</v>
      </c>
      <c r="G57" s="1482">
        <f t="shared" si="1"/>
        <v>775470.24342392245</v>
      </c>
    </row>
    <row r="58" spans="3:9" ht="12.75" customHeight="1">
      <c r="C58" s="1487" t="str">
        <f>+Datos!G59</f>
        <v>SAN NICOLAS</v>
      </c>
      <c r="D58" s="1488" t="str">
        <f>+Datos!H59</f>
        <v>TV-1</v>
      </c>
      <c r="E58" s="1847">
        <v>18.02</v>
      </c>
      <c r="F58" s="1478">
        <f>+'8'!H58</f>
        <v>18524.730482629038</v>
      </c>
      <c r="G58" s="1479">
        <f t="shared" si="1"/>
        <v>255622.80104891845</v>
      </c>
      <c r="I58" s="1536">
        <v>94</v>
      </c>
    </row>
    <row r="59" spans="3:9" ht="12.75" customHeight="1">
      <c r="C59" s="1487" t="str">
        <f>+Datos!G60</f>
        <v>SAN NICOLAS</v>
      </c>
      <c r="D59" s="1488" t="str">
        <f>+Datos!H60</f>
        <v>TV-2</v>
      </c>
      <c r="E59" s="1847">
        <v>18.02</v>
      </c>
      <c r="F59" s="1478">
        <f>+'8'!H59</f>
        <v>16870.025642426244</v>
      </c>
      <c r="G59" s="1479">
        <f t="shared" si="1"/>
        <v>232789.52492873539</v>
      </c>
      <c r="I59" s="1536">
        <v>0</v>
      </c>
    </row>
    <row r="60" spans="3:9" ht="12.75" customHeight="1">
      <c r="C60" s="1487" t="str">
        <f>+Datos!G61</f>
        <v>SAN NICOLAS</v>
      </c>
      <c r="D60" s="1488" t="str">
        <f>+Datos!H61</f>
        <v>TV-3</v>
      </c>
      <c r="E60" s="1847">
        <v>18.02</v>
      </c>
      <c r="F60" s="1478">
        <f>+'8'!H60</f>
        <v>25674.604207791956</v>
      </c>
      <c r="G60" s="1479">
        <f t="shared" si="1"/>
        <v>354283.9259967847</v>
      </c>
      <c r="I60" s="1536">
        <v>0</v>
      </c>
    </row>
    <row r="61" spans="3:9" ht="12.75" customHeight="1">
      <c r="C61" s="1480" t="str">
        <f>+Datos!G62</f>
        <v>SAN NICOLAS</v>
      </c>
      <c r="D61" s="1481" t="str">
        <f>+Datos!H62</f>
        <v>CUMMINS</v>
      </c>
      <c r="E61" s="1845">
        <v>18.02</v>
      </c>
      <c r="F61" s="1491">
        <f>+'8'!H61</f>
        <v>1235.1418807377997</v>
      </c>
      <c r="G61" s="1482">
        <f t="shared" si="1"/>
        <v>17043.725820631586</v>
      </c>
      <c r="I61" s="1536">
        <v>0</v>
      </c>
    </row>
    <row r="62" spans="3:9" ht="12.75" customHeight="1">
      <c r="C62" s="1487" t="str">
        <f>+Datos!G63</f>
        <v>CHARCANI 1</v>
      </c>
      <c r="D62" s="1488" t="str">
        <f>+Datos!H63</f>
        <v xml:space="preserve"> </v>
      </c>
      <c r="E62" s="1847">
        <v>17.75</v>
      </c>
      <c r="F62" s="1492">
        <f>+'8'!H62</f>
        <v>1491</v>
      </c>
      <c r="G62" s="1479">
        <f t="shared" si="1"/>
        <v>20266.040466657749</v>
      </c>
      <c r="I62" s="1536">
        <v>15.519417762756348</v>
      </c>
    </row>
    <row r="63" spans="3:9" ht="12.75" customHeight="1">
      <c r="C63" s="1487" t="str">
        <f>+Datos!G64</f>
        <v>CHARCANI 2</v>
      </c>
      <c r="D63" s="1488" t="str">
        <f>+Datos!H64</f>
        <v xml:space="preserve"> </v>
      </c>
      <c r="E63" s="1847">
        <v>17.75</v>
      </c>
      <c r="F63" s="1492">
        <f>+'8'!H63</f>
        <v>599</v>
      </c>
      <c r="G63" s="1479">
        <f t="shared" si="1"/>
        <v>8141.7560291938244</v>
      </c>
      <c r="I63" s="1536">
        <v>2.6329212188720703</v>
      </c>
    </row>
    <row r="64" spans="3:9" ht="12.75" customHeight="1">
      <c r="C64" s="1487" t="str">
        <f>+Datos!G65</f>
        <v>CHARCANI 3</v>
      </c>
      <c r="D64" s="1488" t="str">
        <f>+Datos!H65</f>
        <v xml:space="preserve"> </v>
      </c>
      <c r="E64" s="1847">
        <v>17.75</v>
      </c>
      <c r="F64" s="1492">
        <f>+'8'!H64</f>
        <v>4408</v>
      </c>
      <c r="G64" s="1479">
        <f t="shared" si="1"/>
        <v>59914.625336705139</v>
      </c>
      <c r="I64" s="1536">
        <v>12.342189951116389</v>
      </c>
    </row>
    <row r="65" spans="3:9" ht="12.75" customHeight="1">
      <c r="C65" s="1487" t="str">
        <f>+Datos!G66</f>
        <v>CHARCANI 4</v>
      </c>
      <c r="D65" s="1488" t="str">
        <f>+Datos!H66</f>
        <v xml:space="preserve"> </v>
      </c>
      <c r="E65" s="1847">
        <v>17.489999999999998</v>
      </c>
      <c r="F65" s="1492">
        <f>+'8'!H65</f>
        <v>15301</v>
      </c>
      <c r="G65" s="1479">
        <f t="shared" si="1"/>
        <v>204928.5793183127</v>
      </c>
      <c r="I65" s="1536">
        <v>10.280213356018066</v>
      </c>
    </row>
    <row r="66" spans="3:9" ht="12.75" customHeight="1">
      <c r="C66" s="1487" t="str">
        <f>+Datos!G67</f>
        <v>CHARCANI 5</v>
      </c>
      <c r="D66" s="1488" t="str">
        <f>+Datos!H67</f>
        <v xml:space="preserve"> </v>
      </c>
      <c r="E66" s="1847">
        <v>17.16</v>
      </c>
      <c r="F66" s="1492">
        <f>+'8'!H66</f>
        <v>144622</v>
      </c>
      <c r="G66" s="1479">
        <f t="shared" si="1"/>
        <v>1900397.9415638109</v>
      </c>
      <c r="I66" s="1536">
        <v>376.75214937130636</v>
      </c>
    </row>
    <row r="67" spans="3:9" ht="12.75" customHeight="1">
      <c r="C67" s="1487" t="str">
        <f>+Datos!G68</f>
        <v>CHARCANI 6</v>
      </c>
      <c r="D67" s="1488" t="str">
        <f>+Datos!H68</f>
        <v xml:space="preserve"> </v>
      </c>
      <c r="E67" s="1847">
        <v>17.489999999999998</v>
      </c>
      <c r="F67" s="1492">
        <f>+'8'!H67</f>
        <v>8947</v>
      </c>
      <c r="G67" s="1479">
        <f t="shared" si="1"/>
        <v>119828.50788582079</v>
      </c>
      <c r="I67" s="1536">
        <v>23.237213134765625</v>
      </c>
    </row>
    <row r="68" spans="3:9" ht="12.75" customHeight="1">
      <c r="C68" s="1487" t="str">
        <f>+Datos!G69</f>
        <v>MOLLENDO</v>
      </c>
      <c r="D68" s="1488" t="str">
        <f>+Datos!H69</f>
        <v>MIRLESS 1</v>
      </c>
      <c r="E68" s="1847">
        <v>17.97</v>
      </c>
      <c r="F68" s="1492">
        <f>+'8'!H68</f>
        <v>8870.2361757105955</v>
      </c>
      <c r="G68" s="1479">
        <f t="shared" si="1"/>
        <v>122060.78681233505</v>
      </c>
      <c r="I68" s="1536">
        <v>0</v>
      </c>
    </row>
    <row r="69" spans="3:9" ht="12.75" customHeight="1">
      <c r="C69" s="1487" t="str">
        <f>+Datos!G70</f>
        <v>MOLLENDO</v>
      </c>
      <c r="D69" s="1488" t="str">
        <f>+Datos!H70</f>
        <v>MIRLESS 2</v>
      </c>
      <c r="E69" s="1847">
        <v>17.97</v>
      </c>
      <c r="F69" s="1492">
        <f>+'8'!H69</f>
        <v>10338.781342149263</v>
      </c>
      <c r="G69" s="1479">
        <f t="shared" si="1"/>
        <v>142269.01745401754</v>
      </c>
      <c r="I69" s="1536">
        <v>0</v>
      </c>
    </row>
    <row r="70" spans="3:9" ht="12.75" customHeight="1">
      <c r="C70" s="1487" t="str">
        <f>+Datos!G71</f>
        <v>MOLLENDO</v>
      </c>
      <c r="D70" s="1488" t="str">
        <f>+Datos!H71</f>
        <v>MIRLESS 3</v>
      </c>
      <c r="E70" s="1847">
        <v>17.97</v>
      </c>
      <c r="F70" s="1492">
        <f>+'8'!H70</f>
        <v>9942.4421929366908</v>
      </c>
      <c r="G70" s="1479">
        <f t="shared" si="1"/>
        <v>136815.10761000568</v>
      </c>
      <c r="I70" s="1536">
        <v>0</v>
      </c>
    </row>
    <row r="71" spans="3:9" ht="12.75" customHeight="1">
      <c r="C71" s="1487" t="str">
        <f>+Datos!G72</f>
        <v xml:space="preserve">PISCO </v>
      </c>
      <c r="D71" s="1488" t="str">
        <f>+Datos!H72</f>
        <v>TG1</v>
      </c>
      <c r="E71" s="1847">
        <v>18.02</v>
      </c>
      <c r="F71" s="1492">
        <f>+'8'!H71</f>
        <v>33722.624059199996</v>
      </c>
      <c r="G71" s="1479">
        <f t="shared" si="1"/>
        <v>465338.57152824604</v>
      </c>
      <c r="I71" s="1536">
        <v>80.577072143554688</v>
      </c>
    </row>
    <row r="72" spans="3:9" ht="12.75" customHeight="1">
      <c r="C72" s="1487" t="str">
        <f>+Datos!G73</f>
        <v xml:space="preserve">PISCO </v>
      </c>
      <c r="D72" s="1488" t="str">
        <f>+Datos!H73</f>
        <v>TG2</v>
      </c>
      <c r="E72" s="1847">
        <v>18.02</v>
      </c>
      <c r="F72" s="1492">
        <f>+'8'!H72</f>
        <v>34753.088767179623</v>
      </c>
      <c r="G72" s="1479">
        <f t="shared" si="1"/>
        <v>479557.9565434726</v>
      </c>
      <c r="I72" s="1536">
        <v>84.987228393554688</v>
      </c>
    </row>
    <row r="73" spans="3:9" ht="12.75" customHeight="1">
      <c r="C73" s="1487" t="str">
        <f>+Datos!G74</f>
        <v>CHILINA</v>
      </c>
      <c r="D73" s="1488" t="str">
        <f>+Datos!H74</f>
        <v xml:space="preserve">TV2 </v>
      </c>
      <c r="E73" s="1847">
        <v>17.97</v>
      </c>
      <c r="F73" s="1492">
        <f>+'8'!H73</f>
        <v>5806.3448434412521</v>
      </c>
      <c r="G73" s="1479">
        <f t="shared" si="1"/>
        <v>79899.453188731743</v>
      </c>
      <c r="I73" s="1536">
        <v>0</v>
      </c>
    </row>
    <row r="74" spans="3:9" ht="12.75" customHeight="1">
      <c r="C74" s="1487" t="str">
        <f>+Datos!G75</f>
        <v>CHILINA</v>
      </c>
      <c r="D74" s="1488" t="str">
        <f>+Datos!H75</f>
        <v>TV3</v>
      </c>
      <c r="E74" s="1847">
        <v>17.97</v>
      </c>
      <c r="F74" s="1492">
        <f>+'8'!H74</f>
        <v>9685.1798088090509</v>
      </c>
      <c r="G74" s="1479">
        <f t="shared" si="1"/>
        <v>133274.99341216459</v>
      </c>
      <c r="I74" s="1536">
        <v>0</v>
      </c>
    </row>
    <row r="75" spans="3:9" ht="12.75" customHeight="1">
      <c r="C75" s="1487" t="str">
        <f>+Datos!G76</f>
        <v>CHILINA</v>
      </c>
      <c r="D75" s="1488" t="str">
        <f>+Datos!H76</f>
        <v xml:space="preserve">C. COMBINADO </v>
      </c>
      <c r="E75" s="1847">
        <v>17.97</v>
      </c>
      <c r="F75" s="1492">
        <f>+'8'!H75</f>
        <v>15361.09736844802</v>
      </c>
      <c r="G75" s="1479">
        <f t="shared" si="1"/>
        <v>211379.67399649866</v>
      </c>
      <c r="I75" s="1536">
        <v>0</v>
      </c>
    </row>
    <row r="76" spans="3:9" ht="12.75" customHeight="1">
      <c r="C76" s="1487" t="str">
        <f>+Datos!G77</f>
        <v>CHILINA</v>
      </c>
      <c r="D76" s="1488" t="str">
        <f>+Datos!H77</f>
        <v>SULZER1</v>
      </c>
      <c r="E76" s="1847">
        <v>17.97</v>
      </c>
      <c r="F76" s="1492">
        <f>+'8'!H76</f>
        <v>5028.9061673506612</v>
      </c>
      <c r="G76" s="1479">
        <f t="shared" ref="G76:G78" si="2">+F76*$E76*G$127</f>
        <v>69201.341591454518</v>
      </c>
      <c r="I76" s="1536">
        <v>149.887435243288</v>
      </c>
    </row>
    <row r="77" spans="3:9" ht="12.75" customHeight="1">
      <c r="C77" s="1487" t="str">
        <f>+Datos!G78</f>
        <v>CHILINA</v>
      </c>
      <c r="D77" s="1488" t="str">
        <f>+Datos!H78</f>
        <v xml:space="preserve">SULZER2 </v>
      </c>
      <c r="E77" s="1847">
        <v>17.97</v>
      </c>
      <c r="F77" s="1492">
        <f>+'8'!H77</f>
        <v>4826.8877729547075</v>
      </c>
      <c r="G77" s="1479">
        <f t="shared" si="2"/>
        <v>66421.424159486094</v>
      </c>
      <c r="I77" s="1536">
        <v>121.20506353600888</v>
      </c>
    </row>
    <row r="78" spans="3:9" ht="12.75" customHeight="1">
      <c r="C78" s="1483" t="str">
        <f>+Datos!G79</f>
        <v>MACHUPICCHU</v>
      </c>
      <c r="D78" s="1484" t="str">
        <f>+Datos!H79</f>
        <v xml:space="preserve"> </v>
      </c>
      <c r="E78" s="1846">
        <v>17.29</v>
      </c>
      <c r="F78" s="1495">
        <f>+'8'!H78</f>
        <v>88800</v>
      </c>
      <c r="G78" s="1486">
        <f t="shared" si="2"/>
        <v>1175711.7640137128</v>
      </c>
      <c r="I78" s="1536">
        <v>263.45587158203125</v>
      </c>
    </row>
    <row r="79" spans="3:9" ht="12.75" customHeight="1">
      <c r="C79" s="1483" t="str">
        <f>+Datos!G80</f>
        <v>SAN GABAN II</v>
      </c>
      <c r="D79" s="1484" t="str">
        <f>+Datos!H80</f>
        <v xml:space="preserve"> </v>
      </c>
      <c r="E79" s="1846">
        <v>16.95</v>
      </c>
      <c r="F79" s="1495">
        <f>+'8'!H79</f>
        <v>113098</v>
      </c>
      <c r="G79" s="1486">
        <f t="shared" ref="G79:G118" si="3">+F79*$E79*G$127</f>
        <v>1467971.1896782415</v>
      </c>
      <c r="I79" s="1536">
        <v>0</v>
      </c>
    </row>
    <row r="80" spans="3:9" ht="12.75" customHeight="1">
      <c r="C80" s="1487" t="str">
        <f>+Datos!G81</f>
        <v>BELLAVISTA</v>
      </c>
      <c r="D80" s="1488" t="str">
        <f>+Datos!H81</f>
        <v>MAN 1</v>
      </c>
      <c r="E80" s="1847">
        <v>17.87</v>
      </c>
      <c r="F80" s="1496">
        <f>+'8'!H80</f>
        <v>1755.8189694482444</v>
      </c>
      <c r="G80" s="1497">
        <f t="shared" si="3"/>
        <v>24026.869740056736</v>
      </c>
      <c r="I80" s="1536">
        <v>0</v>
      </c>
    </row>
    <row r="81" spans="3:9" ht="12.75" customHeight="1">
      <c r="C81" s="1487" t="str">
        <f>+Datos!G82</f>
        <v>BELLAVISTA</v>
      </c>
      <c r="D81" s="1488" t="str">
        <f>+Datos!H82</f>
        <v>ALCO</v>
      </c>
      <c r="E81" s="1847">
        <v>17.87</v>
      </c>
      <c r="F81" s="1492">
        <f>+'8'!H81</f>
        <v>1681.926769361221</v>
      </c>
      <c r="G81" s="1479">
        <f t="shared" si="3"/>
        <v>23015.718649204224</v>
      </c>
      <c r="I81" s="1536">
        <v>0</v>
      </c>
    </row>
    <row r="82" spans="3:9" ht="12.75" customHeight="1">
      <c r="C82" s="1487" t="str">
        <f>+Datos!G83</f>
        <v>TAPARACHI</v>
      </c>
      <c r="D82" s="1488" t="str">
        <f>+Datos!H83</f>
        <v>SKODA 1</v>
      </c>
      <c r="E82" s="1847">
        <v>17.87</v>
      </c>
      <c r="F82" s="1492">
        <f>+'8'!H82</f>
        <v>484.04468575012555</v>
      </c>
      <c r="G82" s="1479">
        <f t="shared" si="3"/>
        <v>6623.7344596747607</v>
      </c>
      <c r="I82" s="1536">
        <v>0</v>
      </c>
    </row>
    <row r="83" spans="3:9" ht="12.75" customHeight="1">
      <c r="C83" s="1487" t="str">
        <f>+Datos!G84</f>
        <v>TAPARACHI</v>
      </c>
      <c r="D83" s="1488" t="str">
        <f>+Datos!H84</f>
        <v>MAN 1</v>
      </c>
      <c r="E83" s="1847">
        <v>17.87</v>
      </c>
      <c r="F83" s="1492">
        <f>+'8'!H83</f>
        <v>599.83158612111185</v>
      </c>
      <c r="G83" s="1479">
        <f t="shared" si="3"/>
        <v>8208.1784264083253</v>
      </c>
      <c r="I83" s="1536">
        <v>0</v>
      </c>
    </row>
    <row r="84" spans="3:9" ht="12.75" customHeight="1">
      <c r="C84" s="1487" t="str">
        <f>+Datos!G85</f>
        <v>TAPARACHI</v>
      </c>
      <c r="D84" s="1488" t="str">
        <f>+Datos!H85</f>
        <v>MAN 3</v>
      </c>
      <c r="E84" s="1847">
        <v>17.87</v>
      </c>
      <c r="F84" s="1492">
        <f>+'8'!H84</f>
        <v>1552.3635157490696</v>
      </c>
      <c r="G84" s="1479">
        <f t="shared" si="3"/>
        <v>21242.757158410368</v>
      </c>
      <c r="I84" s="1536">
        <v>0</v>
      </c>
    </row>
    <row r="85" spans="3:9" ht="12.75" customHeight="1">
      <c r="C85" s="1480" t="str">
        <f>+Datos!G86</f>
        <v>TAPARACHI</v>
      </c>
      <c r="D85" s="1481" t="str">
        <f>+Datos!H86</f>
        <v>MAN 4</v>
      </c>
      <c r="E85" s="1845">
        <v>17.87</v>
      </c>
      <c r="F85" s="1498">
        <f>+'8'!H85</f>
        <v>1513.0207581313643</v>
      </c>
      <c r="G85" s="1482">
        <f t="shared" si="3"/>
        <v>20704.385419100432</v>
      </c>
      <c r="I85" s="1536">
        <v>0</v>
      </c>
    </row>
    <row r="86" spans="3:9" ht="12.75" customHeight="1">
      <c r="C86" s="1487" t="str">
        <f>+Datos!G87</f>
        <v>ARICOTA 1</v>
      </c>
      <c r="D86" s="1488" t="str">
        <f>+Datos!H87</f>
        <v xml:space="preserve"> </v>
      </c>
      <c r="E86" s="1847">
        <v>16.93</v>
      </c>
      <c r="F86" s="1492">
        <f>+'8'!H86</f>
        <v>22500</v>
      </c>
      <c r="G86" s="1479">
        <f t="shared" si="3"/>
        <v>291697.28095376404</v>
      </c>
      <c r="I86" s="1536">
        <v>178.65726245127829</v>
      </c>
    </row>
    <row r="87" spans="3:9" ht="12.75" customHeight="1">
      <c r="C87" s="1487" t="str">
        <f>+Datos!G88</f>
        <v>ARICOTA 2</v>
      </c>
      <c r="D87" s="1488" t="str">
        <f>+Datos!H88</f>
        <v xml:space="preserve"> </v>
      </c>
      <c r="E87" s="1847">
        <v>16.93</v>
      </c>
      <c r="F87" s="1492">
        <f>+'8'!H87</f>
        <v>12400</v>
      </c>
      <c r="G87" s="1479">
        <f t="shared" si="3"/>
        <v>160757.61261451885</v>
      </c>
      <c r="I87" s="1536">
        <v>60.385616107751588</v>
      </c>
    </row>
    <row r="88" spans="3:9" ht="12.75" customHeight="1">
      <c r="C88" s="1487" t="str">
        <f>+Datos!G89</f>
        <v>INDEPENDENCIA</v>
      </c>
      <c r="D88" s="1488" t="str">
        <f>+Datos!H89</f>
        <v>WARTSILA1</v>
      </c>
      <c r="E88" s="1847">
        <v>18.02</v>
      </c>
      <c r="F88" s="1492">
        <f>+'8'!H88</f>
        <v>5666.1486766603875</v>
      </c>
      <c r="G88" s="1479">
        <f t="shared" si="3"/>
        <v>78187.199389796137</v>
      </c>
      <c r="I88" s="1536">
        <v>202.46112934988676</v>
      </c>
    </row>
    <row r="89" spans="3:9" ht="12.75" customHeight="1">
      <c r="C89" s="1487" t="str">
        <f>+Datos!G90</f>
        <v>INDEPENDENCIA</v>
      </c>
      <c r="D89" s="1488" t="str">
        <f>+Datos!H90</f>
        <v>WARTSILA2</v>
      </c>
      <c r="E89" s="1847">
        <v>18.02</v>
      </c>
      <c r="F89" s="1492">
        <f>+'8'!H89</f>
        <v>5596.7500681739748</v>
      </c>
      <c r="G89" s="1479">
        <f t="shared" si="3"/>
        <v>77229.567822263794</v>
      </c>
      <c r="I89" s="1536">
        <v>202.46112934988676</v>
      </c>
    </row>
    <row r="90" spans="3:9" ht="12.75" customHeight="1">
      <c r="C90" s="1487" t="str">
        <f>+Datos!G91</f>
        <v>INDEPENDENCIA</v>
      </c>
      <c r="D90" s="1488" t="str">
        <f>+Datos!H91</f>
        <v>WARTSILA3</v>
      </c>
      <c r="E90" s="1847">
        <v>18.02</v>
      </c>
      <c r="F90" s="1492">
        <f>+'8'!H90</f>
        <v>5657.4297573040985</v>
      </c>
      <c r="G90" s="1479">
        <f t="shared" si="3"/>
        <v>78066.887000362753</v>
      </c>
      <c r="I90" s="1536">
        <v>202.46112934988676</v>
      </c>
    </row>
    <row r="91" spans="3:9" ht="12.75" customHeight="1">
      <c r="C91" s="1487" t="str">
        <f>+Datos!G92</f>
        <v>INDEPENDENCIA</v>
      </c>
      <c r="D91" s="1488" t="str">
        <f>+Datos!H92</f>
        <v>WARTSILA4</v>
      </c>
      <c r="E91" s="1847">
        <v>18.02</v>
      </c>
      <c r="F91" s="1492">
        <f>+'8'!H91</f>
        <v>5626.5198335223604</v>
      </c>
      <c r="G91" s="1479">
        <f t="shared" si="3"/>
        <v>77640.360886813869</v>
      </c>
      <c r="I91" s="1536">
        <v>202.46112934988676</v>
      </c>
    </row>
    <row r="92" spans="3:9" ht="12.75" customHeight="1">
      <c r="C92" s="1483" t="str">
        <f>+Datos!G93</f>
        <v>ILO</v>
      </c>
      <c r="D92" s="1499" t="str">
        <f>+Datos!H93</f>
        <v>TV2</v>
      </c>
      <c r="E92" s="1846">
        <v>17.329999999999998</v>
      </c>
      <c r="F92" s="1495">
        <f>+'8'!H92</f>
        <v>0</v>
      </c>
      <c r="G92" s="1486">
        <f t="shared" si="3"/>
        <v>0</v>
      </c>
      <c r="I92" s="1536">
        <v>4026.6057442054157</v>
      </c>
    </row>
    <row r="93" spans="3:9" ht="12.75" customHeight="1">
      <c r="C93" s="1487" t="str">
        <f>+Datos!G94</f>
        <v>ILO</v>
      </c>
      <c r="D93" s="1500" t="str">
        <f>+Datos!H94</f>
        <v>TV3</v>
      </c>
      <c r="E93" s="1847">
        <v>17.329999999999998</v>
      </c>
      <c r="F93" s="1492">
        <f>+'8'!H93</f>
        <v>67036.453397552817</v>
      </c>
      <c r="G93" s="1479">
        <f t="shared" si="3"/>
        <v>889615.81929284846</v>
      </c>
      <c r="I93" s="1536">
        <v>0</v>
      </c>
    </row>
    <row r="94" spans="3:9" ht="12.75" customHeight="1">
      <c r="C94" s="1487" t="str">
        <f>+Datos!G95</f>
        <v>ILO</v>
      </c>
      <c r="D94" s="1500" t="str">
        <f>+Datos!H95</f>
        <v>TV4</v>
      </c>
      <c r="E94" s="1847">
        <v>17.329999999999998</v>
      </c>
      <c r="F94" s="1492">
        <f>+'8'!H94</f>
        <v>61221.775860693124</v>
      </c>
      <c r="G94" s="1479">
        <f t="shared" si="3"/>
        <v>812451.39816513413</v>
      </c>
      <c r="I94" s="1536">
        <v>0</v>
      </c>
    </row>
    <row r="95" spans="3:9" ht="12.75" customHeight="1">
      <c r="C95" s="1487" t="str">
        <f>+Datos!G96</f>
        <v>ILO</v>
      </c>
      <c r="D95" s="1500" t="str">
        <f>+Datos!H96</f>
        <v>TG-1</v>
      </c>
      <c r="E95" s="1847">
        <v>17.329999999999998</v>
      </c>
      <c r="F95" s="1492">
        <f>+'8'!H95</f>
        <v>34928.9</v>
      </c>
      <c r="G95" s="1479">
        <f t="shared" si="3"/>
        <v>463528.42991589871</v>
      </c>
      <c r="I95" s="1536">
        <v>0</v>
      </c>
    </row>
    <row r="96" spans="3:9" ht="12.75" customHeight="1">
      <c r="C96" s="1487" t="str">
        <f>+Datos!G97</f>
        <v>ILO</v>
      </c>
      <c r="D96" s="1500" t="str">
        <f>+Datos!H97</f>
        <v>TG-2</v>
      </c>
      <c r="E96" s="1847">
        <v>17.329999999999998</v>
      </c>
      <c r="F96" s="1492">
        <f>+'8'!H96</f>
        <v>30112.545663474692</v>
      </c>
      <c r="G96" s="1479">
        <f t="shared" si="3"/>
        <v>399612.38436255447</v>
      </c>
      <c r="I96" s="1536">
        <v>0</v>
      </c>
    </row>
    <row r="97" spans="3:9" ht="12.75" customHeight="1">
      <c r="C97" s="1487" t="str">
        <f>+Datos!G98</f>
        <v>ILO</v>
      </c>
      <c r="D97" s="1500" t="str">
        <f>+Datos!H98</f>
        <v>CATKATO</v>
      </c>
      <c r="E97" s="1847">
        <v>17.329999999999998</v>
      </c>
      <c r="F97" s="1492">
        <f>+'8'!H97</f>
        <v>3275.7368422252621</v>
      </c>
      <c r="G97" s="1479">
        <f t="shared" si="3"/>
        <v>43471.084268165898</v>
      </c>
      <c r="I97" s="1536">
        <v>0</v>
      </c>
    </row>
    <row r="98" spans="3:9" ht="12.75" customHeight="1">
      <c r="C98" s="1487" t="str">
        <f>+Datos!G99</f>
        <v>ILO</v>
      </c>
      <c r="D98" s="1488" t="str">
        <f>+Datos!H99</f>
        <v>TVC1</v>
      </c>
      <c r="E98" s="1847">
        <v>17.329999999999998</v>
      </c>
      <c r="F98" s="1492">
        <f>+'8'!H98</f>
        <v>140521.57853960528</v>
      </c>
      <c r="G98" s="1479">
        <f t="shared" si="3"/>
        <v>1864809.5608440829</v>
      </c>
      <c r="I98" s="1536">
        <v>10859.039062500002</v>
      </c>
    </row>
    <row r="99" spans="3:9" ht="12.75" customHeight="1">
      <c r="C99" s="1487" t="str">
        <f>+Datos!G100</f>
        <v>YUNCAN</v>
      </c>
      <c r="D99" s="1488" t="str">
        <f>+Datos!H100</f>
        <v xml:space="preserve"> </v>
      </c>
      <c r="E99" s="1847">
        <v>17.23</v>
      </c>
      <c r="F99" s="1492">
        <f>+'8'!H99</f>
        <v>136760</v>
      </c>
      <c r="G99" s="1479">
        <f t="shared" si="3"/>
        <v>1804418.5130090427</v>
      </c>
      <c r="I99" s="1536">
        <v>829.37499999999886</v>
      </c>
    </row>
    <row r="100" spans="3:9" ht="12.75" customHeight="1">
      <c r="C100" s="1487" t="str">
        <f>+Datos!G101</f>
        <v>CHILCA</v>
      </c>
      <c r="D100" s="1488" t="str">
        <f>+Datos!H101</f>
        <v>TG1</v>
      </c>
      <c r="E100" s="1847">
        <v>17.18</v>
      </c>
      <c r="F100" s="1492">
        <f>+'8'!H100</f>
        <v>171229.23939808478</v>
      </c>
      <c r="G100" s="1479">
        <f t="shared" si="3"/>
        <v>2252651.4117656709</v>
      </c>
      <c r="I100" s="1536">
        <v>2932.3749999999222</v>
      </c>
    </row>
    <row r="101" spans="3:9" ht="12.75" customHeight="1">
      <c r="C101" s="1487" t="str">
        <f>+Datos!G102</f>
        <v>CHILCA</v>
      </c>
      <c r="D101" s="1488" t="str">
        <f>+Datos!H102</f>
        <v>TG2</v>
      </c>
      <c r="E101" s="1847">
        <v>17.18</v>
      </c>
      <c r="F101" s="1492">
        <f>+'8'!H101</f>
        <v>169443.60291837665</v>
      </c>
      <c r="G101" s="1479">
        <f t="shared" si="3"/>
        <v>2229160.0001875162</v>
      </c>
      <c r="I101" s="1536">
        <v>0</v>
      </c>
    </row>
    <row r="102" spans="3:9" ht="12.75" customHeight="1">
      <c r="C102" s="1480" t="str">
        <f>+Datos!G103</f>
        <v>CHILCA</v>
      </c>
      <c r="D102" s="1481" t="str">
        <f>+Datos!H103</f>
        <v>TG3</v>
      </c>
      <c r="E102" s="1845">
        <v>17.18</v>
      </c>
      <c r="F102" s="1498">
        <f>+'8'!H102</f>
        <v>189693.94311673508</v>
      </c>
      <c r="G102" s="1482">
        <f t="shared" si="3"/>
        <v>2495568.6906478759</v>
      </c>
      <c r="I102" s="1536">
        <v>0</v>
      </c>
    </row>
    <row r="103" spans="3:9" ht="12.75" customHeight="1">
      <c r="C103" s="1487" t="str">
        <f>+Datos!G104</f>
        <v>HUANCHOR</v>
      </c>
      <c r="D103" s="1488" t="str">
        <f>+Datos!H104</f>
        <v xml:space="preserve"> </v>
      </c>
      <c r="E103" s="1845">
        <v>17.440000000000001</v>
      </c>
      <c r="F103" s="1492">
        <f>+'8'!H103</f>
        <v>19632</v>
      </c>
      <c r="G103" s="1479">
        <f t="shared" si="3"/>
        <v>262182.63905832934</v>
      </c>
      <c r="I103" s="1536">
        <v>16</v>
      </c>
    </row>
    <row r="104" spans="3:9" ht="12.75" customHeight="1">
      <c r="C104" s="1483" t="str">
        <f>+Datos!G105</f>
        <v>KALLPA</v>
      </c>
      <c r="D104" s="1484" t="str">
        <f>+Datos!H105</f>
        <v>TG1</v>
      </c>
      <c r="E104" s="1846">
        <v>17.18</v>
      </c>
      <c r="F104" s="1501">
        <f>+'8'!H104</f>
        <v>189272.04708922328</v>
      </c>
      <c r="G104" s="1486">
        <f t="shared" si="3"/>
        <v>2490018.3262046678</v>
      </c>
      <c r="I104" s="1536">
        <v>337.50000000001518</v>
      </c>
    </row>
    <row r="105" spans="3:9" ht="12.75" customHeight="1">
      <c r="C105" s="1487" t="str">
        <f>+Datos!G106</f>
        <v>KALLPA</v>
      </c>
      <c r="D105" s="1488" t="str">
        <f>+Datos!H106</f>
        <v>TG2</v>
      </c>
      <c r="E105" s="1847">
        <v>17.18</v>
      </c>
      <c r="F105" s="1492">
        <f>+'8'!H105</f>
        <v>192986.44473324213</v>
      </c>
      <c r="G105" s="1479">
        <f t="shared" si="3"/>
        <v>2538884.0638910062</v>
      </c>
      <c r="I105" s="1536">
        <v>200.00000000000759</v>
      </c>
    </row>
    <row r="106" spans="3:9" ht="12.75" customHeight="1">
      <c r="C106" s="1487" t="str">
        <f>+Datos!G107</f>
        <v>KALLPA</v>
      </c>
      <c r="D106" s="1488" t="str">
        <f>+Datos!H107</f>
        <v>TG3</v>
      </c>
      <c r="E106" s="1847">
        <v>17.18</v>
      </c>
      <c r="F106" s="1492">
        <f>+'8'!H106</f>
        <v>195480.51750478795</v>
      </c>
      <c r="G106" s="1479">
        <f t="shared" si="3"/>
        <v>2571695.4959198977</v>
      </c>
      <c r="I106" s="1536">
        <v>4.1666666666818246</v>
      </c>
    </row>
    <row r="107" spans="3:9" ht="12.75" customHeight="1">
      <c r="C107" s="1483" t="str">
        <f>+Datos!G108</f>
        <v>SANTA CRUZ I</v>
      </c>
      <c r="D107" s="1499" t="str">
        <f>+Datos!H108</f>
        <v xml:space="preserve"> </v>
      </c>
      <c r="E107" s="1846">
        <v>17.64</v>
      </c>
      <c r="F107" s="1495">
        <f>+'8'!H107</f>
        <v>2236</v>
      </c>
      <c r="G107" s="1486">
        <f t="shared" si="3"/>
        <v>30203.918148062094</v>
      </c>
      <c r="I107" s="1536">
        <v>0</v>
      </c>
    </row>
    <row r="108" spans="3:9" ht="12.75" customHeight="1">
      <c r="C108" s="1480" t="str">
        <f>+Datos!G109</f>
        <v>SANTA CRUZ II</v>
      </c>
      <c r="D108" s="1502" t="str">
        <f>+Datos!H109</f>
        <v xml:space="preserve"> </v>
      </c>
      <c r="E108" s="1845">
        <v>17.64</v>
      </c>
      <c r="F108" s="1503">
        <f>+'8'!H108</f>
        <v>2595</v>
      </c>
      <c r="G108" s="1482">
        <f t="shared" si="3"/>
        <v>35053.294988470989</v>
      </c>
      <c r="I108" s="1536">
        <v>0</v>
      </c>
    </row>
    <row r="109" spans="3:9" ht="12.75" customHeight="1">
      <c r="C109" s="1487" t="str">
        <f>+Datos!G110</f>
        <v>OQUENDO</v>
      </c>
      <c r="D109" s="1502" t="str">
        <f>+Datos!H110</f>
        <v>TG1</v>
      </c>
      <c r="E109" s="1845">
        <v>17.79</v>
      </c>
      <c r="F109" s="1503">
        <f>+'8'!H109</f>
        <v>25931.34540650815</v>
      </c>
      <c r="G109" s="1479">
        <f t="shared" si="3"/>
        <v>353259.54300491622</v>
      </c>
      <c r="I109" s="1536">
        <v>59</v>
      </c>
    </row>
    <row r="110" spans="3:9" ht="12.75" customHeight="1">
      <c r="C110" s="1483" t="str">
        <f>+Datos!G25</f>
        <v>YANANGO</v>
      </c>
      <c r="D110" s="1484" t="str">
        <f>+Datos!H25</f>
        <v xml:space="preserve"> </v>
      </c>
      <c r="E110" s="1846">
        <v>16.329999999999998</v>
      </c>
      <c r="F110" s="1495">
        <f>+'8'!H110</f>
        <v>14438</v>
      </c>
      <c r="G110" s="1486">
        <f t="shared" si="3"/>
        <v>180545.27490073521</v>
      </c>
      <c r="I110" s="1660">
        <v>92.462791442871094</v>
      </c>
    </row>
    <row r="111" spans="3:9" ht="12.75" customHeight="1">
      <c r="C111" s="1480" t="str">
        <f>+Datos!G26</f>
        <v>CHIMAY</v>
      </c>
      <c r="D111" s="1481" t="str">
        <f>+Datos!H26</f>
        <v xml:space="preserve"> </v>
      </c>
      <c r="E111" s="1845">
        <v>16.09</v>
      </c>
      <c r="F111" s="1498">
        <f>+'8'!H111</f>
        <v>150900</v>
      </c>
      <c r="G111" s="1482">
        <f t="shared" si="3"/>
        <v>1859251.7054732584</v>
      </c>
      <c r="I111" s="1660">
        <v>179.39706611633301</v>
      </c>
    </row>
    <row r="112" spans="3:9" ht="12.75" customHeight="1">
      <c r="C112" s="1480" t="str">
        <f>+Datos!G111</f>
        <v>LA JOYA</v>
      </c>
      <c r="D112" s="1481" t="str">
        <f>+Datos!H111</f>
        <v xml:space="preserve"> </v>
      </c>
      <c r="E112" s="1845">
        <v>16.850000000000001</v>
      </c>
      <c r="F112" s="1498">
        <f>+'8'!H112</f>
        <v>4310</v>
      </c>
      <c r="G112" s="1482">
        <f t="shared" si="3"/>
        <v>55612.200520694838</v>
      </c>
      <c r="I112" s="1536">
        <v>0</v>
      </c>
    </row>
    <row r="113" spans="3:9" ht="12.75" customHeight="1">
      <c r="C113" s="1504" t="str">
        <f>+Datos!G112</f>
        <v>PLATANAL</v>
      </c>
      <c r="D113" s="1505" t="str">
        <f>+Datos!H112</f>
        <v xml:space="preserve"> </v>
      </c>
      <c r="E113" s="1847">
        <v>17.149999999999999</v>
      </c>
      <c r="F113" s="1492">
        <f>+'8'!H113</f>
        <v>217383</v>
      </c>
      <c r="G113" s="1479">
        <f t="shared" si="3"/>
        <v>2854845.4812326864</v>
      </c>
      <c r="I113" s="1536">
        <v>778.6579999999999</v>
      </c>
    </row>
    <row r="114" spans="3:9" ht="12.75" customHeight="1">
      <c r="C114" s="1506" t="str">
        <f>+Datos!G113</f>
        <v>PARAMONGA</v>
      </c>
      <c r="D114" s="1507" t="str">
        <f>+Datos!H113</f>
        <v>TV1</v>
      </c>
      <c r="E114" s="1849">
        <v>17.02</v>
      </c>
      <c r="F114" s="1493">
        <f>+'8'!H114</f>
        <v>5620.3932542607517</v>
      </c>
      <c r="G114" s="1494">
        <f t="shared" si="3"/>
        <v>73251.945609507733</v>
      </c>
      <c r="I114" s="1536">
        <v>0</v>
      </c>
    </row>
    <row r="115" spans="3:9" ht="12.75" customHeight="1">
      <c r="C115" s="1506" t="str">
        <f>+Datos!G114</f>
        <v>RONCADOR</v>
      </c>
      <c r="D115" s="1507" t="str">
        <f>+Datos!H114</f>
        <v xml:space="preserve"> </v>
      </c>
      <c r="E115" s="1849">
        <v>17.86</v>
      </c>
      <c r="F115" s="1493">
        <f>+'8'!H115</f>
        <v>1615</v>
      </c>
      <c r="G115" s="1494">
        <f t="shared" si="3"/>
        <v>22087.516445763005</v>
      </c>
    </row>
    <row r="116" spans="3:9" ht="12.75" customHeight="1">
      <c r="C116" s="1506" t="str">
        <f>+Datos!G115</f>
        <v>POECHOS II</v>
      </c>
      <c r="D116" s="1507" t="str">
        <f>+Datos!H115</f>
        <v xml:space="preserve"> </v>
      </c>
      <c r="E116" s="1849">
        <v>17.88</v>
      </c>
      <c r="F116" s="1493">
        <f>+'8'!H116</f>
        <v>5339</v>
      </c>
      <c r="G116" s="1494">
        <f t="shared" si="3"/>
        <v>73100.498734021574</v>
      </c>
      <c r="I116" s="1536">
        <v>0</v>
      </c>
    </row>
    <row r="117" spans="3:9" ht="12.75" customHeight="1">
      <c r="C117" s="1506" t="str">
        <f>+Datos!G116</f>
        <v>PURMACANA</v>
      </c>
      <c r="D117" s="1507"/>
      <c r="E117" s="1849">
        <v>17.86</v>
      </c>
      <c r="F117" s="1493">
        <f>+'8'!H117</f>
        <v>358</v>
      </c>
      <c r="G117" s="1494">
        <f t="shared" si="3"/>
        <v>4896.1801161505618</v>
      </c>
    </row>
    <row r="118" spans="3:9" ht="12.75" customHeight="1">
      <c r="C118" s="1504" t="str">
        <f>+Datos!G117</f>
        <v>HUASAHUASI I</v>
      </c>
      <c r="D118" s="1518" t="s">
        <v>586</v>
      </c>
      <c r="E118" s="1846">
        <v>17.11</v>
      </c>
      <c r="F118" s="1501">
        <f>+'8'!H118</f>
        <v>2592</v>
      </c>
      <c r="G118" s="1486">
        <f t="shared" si="3"/>
        <v>33960.799938812612</v>
      </c>
      <c r="I118" s="1536">
        <v>0</v>
      </c>
    </row>
    <row r="119" spans="3:9" ht="12.75" customHeight="1">
      <c r="C119" s="1508" t="str">
        <f>+Datos!G118</f>
        <v>HUASAHUASI II</v>
      </c>
      <c r="D119" s="1509" t="s">
        <v>586</v>
      </c>
      <c r="E119" s="1845">
        <v>17.11</v>
      </c>
      <c r="F119" s="1492">
        <f>+'8'!H119</f>
        <v>2619</v>
      </c>
      <c r="G119" s="1479">
        <f t="shared" ref="G119" si="4">+F119*$E119*G$127</f>
        <v>34314.558271508577</v>
      </c>
      <c r="I119" s="1536">
        <v>0</v>
      </c>
    </row>
    <row r="120" spans="3:9" ht="12.75" customHeight="1">
      <c r="C120" s="1506" t="str">
        <f>+Datos!G119</f>
        <v>PÍAS</v>
      </c>
      <c r="D120" s="1507" t="s">
        <v>586</v>
      </c>
      <c r="E120" s="1849">
        <v>17.010000000000002</v>
      </c>
      <c r="F120" s="1493">
        <f>+'8'!H120</f>
        <v>12600</v>
      </c>
      <c r="G120" s="1494">
        <f>+F120*$E120*G$127</f>
        <v>164122.36381885261</v>
      </c>
      <c r="I120" s="1536">
        <v>0</v>
      </c>
    </row>
    <row r="121" spans="3:9" ht="12.75" customHeight="1">
      <c r="C121" s="1506" t="str">
        <f>+Datos!G120</f>
        <v>HUAYCOLORO</v>
      </c>
      <c r="D121" s="1507"/>
      <c r="E121" s="1849">
        <v>17.86</v>
      </c>
      <c r="F121" s="1493">
        <f>+'8'!H121</f>
        <v>3127.712950296398</v>
      </c>
      <c r="G121" s="1494">
        <f>+F121*$E121*G$127</f>
        <v>42776.106023094508</v>
      </c>
      <c r="I121" s="1536">
        <v>0</v>
      </c>
    </row>
    <row r="122" spans="3:9" ht="12.75" customHeight="1">
      <c r="C122" s="1506" t="str">
        <f>+Datos!G121</f>
        <v>NUEVO IMPERIAL</v>
      </c>
      <c r="D122" s="1507"/>
      <c r="E122" s="1849">
        <v>17.87</v>
      </c>
      <c r="F122" s="1493">
        <f>+'8'!H122</f>
        <v>2640</v>
      </c>
      <c r="G122" s="1494">
        <f>+F122*$E122*G$127</f>
        <v>36126.125311018011</v>
      </c>
      <c r="I122" s="1536">
        <v>2.84</v>
      </c>
    </row>
    <row r="123" spans="3:9" ht="12.75" customHeight="1" thickBot="1">
      <c r="C123" s="938" t="s">
        <v>389</v>
      </c>
      <c r="D123" s="937"/>
      <c r="E123" s="936"/>
      <c r="F123" s="935">
        <f>SUM(F12:F122)</f>
        <v>6284753.1089852834</v>
      </c>
      <c r="G123" s="934">
        <f>SUM(G12:G122)</f>
        <v>82312312.769522548</v>
      </c>
    </row>
    <row r="124" spans="3:9" ht="12.75" customHeight="1">
      <c r="C124" s="341"/>
      <c r="D124" s="390"/>
      <c r="E124" s="933"/>
      <c r="F124" s="398"/>
      <c r="G124" s="454"/>
    </row>
    <row r="125" spans="3:9" ht="12.75" customHeight="1">
      <c r="C125" s="365" t="s">
        <v>1013</v>
      </c>
      <c r="D125" s="367"/>
      <c r="E125" s="367"/>
      <c r="F125" s="365"/>
      <c r="G125" s="932">
        <f>+'5'!D56</f>
        <v>82312312.769522518</v>
      </c>
      <c r="I125" s="1536">
        <f>SUM(I12:I122)</f>
        <v>39849.901916584553</v>
      </c>
    </row>
    <row r="126" spans="3:9" ht="12.75" customHeight="1">
      <c r="C126" s="372" t="s">
        <v>1012</v>
      </c>
      <c r="D126" s="341"/>
      <c r="E126" s="341"/>
      <c r="F126" s="372"/>
      <c r="G126" s="931">
        <f>SUMPRODUCT($E12:$E122,F12:F122)</f>
        <v>107490949.65578482</v>
      </c>
    </row>
    <row r="127" spans="3:9" ht="12.75" customHeight="1">
      <c r="C127" s="357" t="s">
        <v>1011</v>
      </c>
      <c r="D127" s="359"/>
      <c r="E127" s="359"/>
      <c r="F127" s="357"/>
      <c r="G127" s="930">
        <f>+G125/G126</f>
        <v>0.7657604015324907</v>
      </c>
    </row>
    <row r="128" spans="3:9" ht="12.75" customHeight="1">
      <c r="C128" s="338" t="s">
        <v>1010</v>
      </c>
      <c r="F128" s="928"/>
      <c r="G128" s="340"/>
    </row>
    <row r="129" spans="3:7" ht="12.75" customHeight="1">
      <c r="F129" s="928"/>
      <c r="G129" s="340"/>
    </row>
    <row r="130" spans="3:7" ht="13.5" customHeight="1">
      <c r="F130" s="928"/>
      <c r="G130" s="340"/>
    </row>
    <row r="131" spans="3:7" ht="13.5" customHeight="1">
      <c r="C131" s="929" t="s">
        <v>1009</v>
      </c>
      <c r="F131" s="928"/>
      <c r="G131" s="340"/>
    </row>
    <row r="132" spans="3:7" ht="25.5" customHeight="1">
      <c r="C132" s="927"/>
      <c r="D132" s="367"/>
      <c r="E132" s="367"/>
      <c r="F132" s="2251"/>
      <c r="G132" s="2252"/>
    </row>
    <row r="133" spans="3:7" ht="13.5" customHeight="1">
      <c r="C133" s="374"/>
      <c r="D133" s="341"/>
      <c r="E133" s="384"/>
      <c r="F133" s="926" t="s">
        <v>1000</v>
      </c>
      <c r="G133" s="926" t="s">
        <v>1008</v>
      </c>
    </row>
    <row r="134" spans="3:7" ht="13.5" customHeight="1">
      <c r="C134" s="411" t="s">
        <v>1007</v>
      </c>
      <c r="D134" s="341"/>
      <c r="E134" s="384"/>
      <c r="F134" s="926" t="s">
        <v>1006</v>
      </c>
      <c r="G134" s="926" t="s">
        <v>1005</v>
      </c>
    </row>
    <row r="135" spans="3:7" ht="13.5" customHeight="1">
      <c r="C135" s="358"/>
      <c r="D135" s="359"/>
      <c r="E135" s="389"/>
      <c r="F135" s="925" t="s">
        <v>1004</v>
      </c>
      <c r="G135" s="925" t="s">
        <v>848</v>
      </c>
    </row>
    <row r="136" spans="3:7" ht="13.5" customHeight="1">
      <c r="C136" s="372" t="s">
        <v>12</v>
      </c>
      <c r="D136" s="341"/>
      <c r="E136" s="384"/>
      <c r="F136" s="924">
        <f>+SUM(F12:F13)</f>
        <v>175092.19460617803</v>
      </c>
      <c r="G136" s="924">
        <f>+SUM(G12:G13)</f>
        <v>2299449.1775831669</v>
      </c>
    </row>
    <row r="137" spans="3:7" ht="18.75" customHeight="1">
      <c r="C137" s="372" t="s">
        <v>39</v>
      </c>
      <c r="D137" s="341"/>
      <c r="E137" s="384"/>
      <c r="F137" s="924">
        <f>+SUM(F21:F30)</f>
        <v>1467529.4948846393</v>
      </c>
      <c r="G137" s="924">
        <f>+SUM(G21:G30)</f>
        <v>19074247.644278787</v>
      </c>
    </row>
    <row r="138" spans="3:7" ht="13.5" customHeight="1">
      <c r="C138" s="372" t="s">
        <v>99</v>
      </c>
      <c r="D138" s="341"/>
      <c r="E138" s="384"/>
      <c r="F138" s="924">
        <f>+SUM(F31:F32)</f>
        <v>115454.45697626952</v>
      </c>
      <c r="G138" s="924">
        <f>+SUM(G31:G32)</f>
        <v>1511818.7177919713</v>
      </c>
    </row>
    <row r="139" spans="3:7" ht="13.5" customHeight="1">
      <c r="C139" s="372" t="s">
        <v>132</v>
      </c>
      <c r="D139" s="341"/>
      <c r="E139" s="384"/>
      <c r="F139" s="924">
        <f>+SUM(F33:F48)</f>
        <v>608810.74072183156</v>
      </c>
      <c r="G139" s="924">
        <f>+SUM(G33:G48)</f>
        <v>7985795.7130275555</v>
      </c>
    </row>
    <row r="140" spans="3:7" ht="13.5" customHeight="1">
      <c r="C140" s="372" t="s">
        <v>148</v>
      </c>
      <c r="D140" s="341"/>
      <c r="E140" s="384"/>
      <c r="F140" s="924">
        <f>+SUM(F49:F52)+SUM(F14:F20)</f>
        <v>259562.88</v>
      </c>
      <c r="G140" s="924">
        <f>+SUM(G49:G52)+SUM(G14:G20)</f>
        <v>3384398.5428642249</v>
      </c>
    </row>
    <row r="141" spans="3:7" ht="13.5" customHeight="1">
      <c r="C141" s="372" t="s">
        <v>233</v>
      </c>
      <c r="D141" s="341"/>
      <c r="E141" s="384"/>
      <c r="F141" s="924">
        <f>+SUM(F53:F57)</f>
        <v>959464.159789311</v>
      </c>
      <c r="G141" s="924">
        <f>+SUM(G53:G57)</f>
        <v>12494608.38300227</v>
      </c>
    </row>
    <row r="142" spans="3:7" ht="13.5" customHeight="1">
      <c r="C142" s="372" t="s">
        <v>92</v>
      </c>
      <c r="D142" s="341"/>
      <c r="E142" s="384"/>
      <c r="F142" s="924">
        <f>+SUM(F58:F61)</f>
        <v>62304.502213585038</v>
      </c>
      <c r="G142" s="924">
        <f>+SUM(G58:G61)</f>
        <v>859739.97779507015</v>
      </c>
    </row>
    <row r="143" spans="3:7" ht="13.5" customHeight="1">
      <c r="C143" s="372" t="s">
        <v>173</v>
      </c>
      <c r="D143" s="341"/>
      <c r="E143" s="384"/>
      <c r="F143" s="924">
        <f>+SUM(F62:F77)</f>
        <v>313703.58849817992</v>
      </c>
      <c r="G143" s="924">
        <f>+SUM(G62:G77)</f>
        <v>4219695.7768969145</v>
      </c>
    </row>
    <row r="144" spans="3:7" ht="13.5" customHeight="1">
      <c r="C144" s="372" t="s">
        <v>186</v>
      </c>
      <c r="D144" s="341"/>
      <c r="E144" s="384"/>
      <c r="F144" s="924">
        <f>+SUM(F78:F78)</f>
        <v>88800</v>
      </c>
      <c r="G144" s="924">
        <f>+SUM(G78:G78)</f>
        <v>1175711.7640137128</v>
      </c>
    </row>
    <row r="145" spans="3:7" ht="13.5" customHeight="1">
      <c r="C145" s="372" t="s">
        <v>206</v>
      </c>
      <c r="D145" s="341"/>
      <c r="E145" s="384"/>
      <c r="F145" s="924">
        <f t="shared" ref="F145:G145" si="5">+SUM(F79:F85)</f>
        <v>120685.00628456112</v>
      </c>
      <c r="G145" s="924">
        <f t="shared" si="5"/>
        <v>1571792.8335310961</v>
      </c>
    </row>
    <row r="146" spans="3:7" ht="13.5" customHeight="1">
      <c r="C146" s="372" t="s">
        <v>226</v>
      </c>
      <c r="D146" s="341"/>
      <c r="E146" s="384"/>
      <c r="F146" s="924">
        <f t="shared" ref="F146:G146" si="6">+SUM(F86:F91)</f>
        <v>57446.848335660819</v>
      </c>
      <c r="G146" s="924">
        <f t="shared" si="6"/>
        <v>763578.90866751946</v>
      </c>
    </row>
    <row r="147" spans="3:7" ht="13.5" customHeight="1">
      <c r="C147" s="372" t="s">
        <v>324</v>
      </c>
      <c r="D147" s="341"/>
      <c r="E147" s="384"/>
      <c r="F147" s="924">
        <f t="shared" ref="F147:G147" si="7">+SUM(F92:F102)</f>
        <v>1004223.7757367478</v>
      </c>
      <c r="G147" s="924">
        <f t="shared" si="7"/>
        <v>13255287.292458789</v>
      </c>
    </row>
    <row r="148" spans="3:7" ht="13.5" customHeight="1">
      <c r="C148" s="372" t="s">
        <v>278</v>
      </c>
      <c r="D148" s="341"/>
      <c r="E148" s="384"/>
      <c r="F148" s="924">
        <f t="shared" ref="F148:G148" si="8">SUM(F103)</f>
        <v>19632</v>
      </c>
      <c r="G148" s="924">
        <f t="shared" si="8"/>
        <v>262182.63905832934</v>
      </c>
    </row>
    <row r="149" spans="3:7" ht="13.5" customHeight="1">
      <c r="C149" s="372" t="s">
        <v>289</v>
      </c>
      <c r="D149" s="341"/>
      <c r="E149" s="384"/>
      <c r="F149" s="924">
        <f t="shared" ref="F149:G149" si="9">SUM(F104:F106)</f>
        <v>577739.00932725333</v>
      </c>
      <c r="G149" s="924">
        <f t="shared" si="9"/>
        <v>7600597.8860155717</v>
      </c>
    </row>
    <row r="150" spans="3:7" ht="13.5" customHeight="1">
      <c r="C150" s="372" t="s">
        <v>382</v>
      </c>
      <c r="D150" s="341"/>
      <c r="E150" s="384"/>
      <c r="F150" s="924">
        <f t="shared" ref="F150:G150" si="10">SUM(F107:F108)+F118+F119</f>
        <v>10042</v>
      </c>
      <c r="G150" s="924">
        <f t="shared" si="10"/>
        <v>133532.57134685427</v>
      </c>
    </row>
    <row r="151" spans="3:7" ht="13.5" customHeight="1">
      <c r="C151" s="372" t="s">
        <v>826</v>
      </c>
      <c r="D151" s="341"/>
      <c r="E151" s="384"/>
      <c r="F151" s="924">
        <f t="shared" ref="F151:G151" si="11">+F109</f>
        <v>25931.34540650815</v>
      </c>
      <c r="G151" s="924">
        <f t="shared" si="11"/>
        <v>353259.54300491622</v>
      </c>
    </row>
    <row r="152" spans="3:7" ht="13.5" customHeight="1">
      <c r="C152" s="372" t="s">
        <v>321</v>
      </c>
      <c r="D152" s="341"/>
      <c r="E152" s="384"/>
      <c r="F152" s="924">
        <f t="shared" ref="F152:G152" si="12">+F110+F111</f>
        <v>165338</v>
      </c>
      <c r="G152" s="924">
        <f t="shared" si="12"/>
        <v>2039796.9803739935</v>
      </c>
    </row>
    <row r="153" spans="3:7" ht="13.5" customHeight="1">
      <c r="C153" s="372" t="s">
        <v>383</v>
      </c>
      <c r="D153" s="341"/>
      <c r="E153" s="384"/>
      <c r="F153" s="924">
        <f t="shared" ref="F153:G158" si="13">+F112</f>
        <v>4310</v>
      </c>
      <c r="G153" s="924">
        <f t="shared" si="13"/>
        <v>55612.200520694838</v>
      </c>
    </row>
    <row r="154" spans="3:7" ht="13.5" customHeight="1">
      <c r="C154" s="372" t="s">
        <v>360</v>
      </c>
      <c r="D154" s="341"/>
      <c r="E154" s="384"/>
      <c r="F154" s="924">
        <f t="shared" si="13"/>
        <v>217383</v>
      </c>
      <c r="G154" s="924">
        <f t="shared" si="13"/>
        <v>2854845.4812326864</v>
      </c>
    </row>
    <row r="155" spans="3:7" ht="13.5" customHeight="1">
      <c r="C155" s="372" t="s">
        <v>384</v>
      </c>
      <c r="D155" s="341"/>
      <c r="E155" s="384"/>
      <c r="F155" s="924">
        <f t="shared" si="13"/>
        <v>5620.3932542607517</v>
      </c>
      <c r="G155" s="924">
        <f t="shared" si="13"/>
        <v>73251.945609507733</v>
      </c>
    </row>
    <row r="156" spans="3:7" ht="13.5" customHeight="1">
      <c r="C156" s="372" t="s">
        <v>385</v>
      </c>
      <c r="D156" s="341"/>
      <c r="E156" s="384"/>
      <c r="F156" s="924">
        <f t="shared" si="13"/>
        <v>1615</v>
      </c>
      <c r="G156" s="924">
        <f t="shared" si="13"/>
        <v>22087.516445763005</v>
      </c>
    </row>
    <row r="157" spans="3:7" ht="13.5" customHeight="1">
      <c r="C157" s="372" t="s">
        <v>386</v>
      </c>
      <c r="D157" s="341"/>
      <c r="E157" s="384"/>
      <c r="F157" s="924">
        <f t="shared" si="13"/>
        <v>5339</v>
      </c>
      <c r="G157" s="924">
        <f t="shared" si="13"/>
        <v>73100.498734021574</v>
      </c>
    </row>
    <row r="158" spans="3:7" ht="13.5" customHeight="1">
      <c r="C158" s="372" t="s">
        <v>387</v>
      </c>
      <c r="D158" s="341"/>
      <c r="E158" s="384"/>
      <c r="F158" s="924">
        <f t="shared" si="13"/>
        <v>358</v>
      </c>
      <c r="G158" s="924">
        <f t="shared" si="13"/>
        <v>4896.1801161505618</v>
      </c>
    </row>
    <row r="159" spans="3:7" ht="13.5" customHeight="1">
      <c r="C159" s="746" t="s">
        <v>370</v>
      </c>
      <c r="D159" s="341"/>
      <c r="E159" s="384"/>
      <c r="F159" s="924">
        <f t="shared" ref="F159:G159" si="14">+F120</f>
        <v>12600</v>
      </c>
      <c r="G159" s="924">
        <f t="shared" si="14"/>
        <v>164122.36381885261</v>
      </c>
    </row>
    <row r="160" spans="3:7" ht="13.5" customHeight="1" thickBot="1">
      <c r="C160" s="743" t="s">
        <v>388</v>
      </c>
      <c r="D160" s="341"/>
      <c r="E160" s="384"/>
      <c r="F160" s="924">
        <f t="shared" ref="F160:G160" si="15">+F121</f>
        <v>3127.712950296398</v>
      </c>
      <c r="G160" s="924">
        <f t="shared" si="15"/>
        <v>42776.106023094508</v>
      </c>
    </row>
    <row r="161" spans="3:7" ht="13.5" customHeight="1">
      <c r="C161" s="1523" t="s">
        <v>1635</v>
      </c>
      <c r="D161" s="341"/>
      <c r="E161" s="384"/>
      <c r="F161" s="924">
        <f t="shared" ref="F161:G161" si="16">+F122</f>
        <v>2640</v>
      </c>
      <c r="G161" s="924">
        <f t="shared" si="16"/>
        <v>36126.125311018011</v>
      </c>
    </row>
    <row r="162" spans="3:7" ht="13.5" customHeight="1">
      <c r="C162" s="446" t="s">
        <v>389</v>
      </c>
      <c r="D162" s="923"/>
      <c r="E162" s="922"/>
      <c r="F162" s="921">
        <f t="shared" ref="F162:G162" si="17">+SUM(F136:F161)</f>
        <v>6284753.1089852834</v>
      </c>
      <c r="G162" s="920">
        <f t="shared" si="17"/>
        <v>82312312.769522548</v>
      </c>
    </row>
    <row r="163" spans="3:7" ht="13.5" customHeight="1"/>
    <row r="164" spans="3:7" ht="13.5" customHeight="1"/>
    <row r="165" spans="3:7" ht="13.5" customHeight="1"/>
    <row r="166" spans="3:7" ht="13.5" customHeight="1"/>
    <row r="167" spans="3:7" ht="13.5" customHeight="1"/>
    <row r="168" spans="3:7" ht="13.5" customHeight="1"/>
    <row r="169" spans="3:7" ht="13.5" customHeight="1"/>
    <row r="170" spans="3:7" ht="13.5" customHeight="1"/>
    <row r="171" spans="3:7" ht="13.5" customHeight="1"/>
    <row r="172" spans="3:7" ht="13.5" customHeight="1"/>
    <row r="173" spans="3:7" ht="13.5" customHeight="1"/>
    <row r="174" spans="3:7" ht="13.5" customHeight="1"/>
    <row r="175" spans="3:7" ht="13.5" customHeight="1"/>
    <row r="176" spans="3:7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</sheetData>
  <mergeCells count="5">
    <mergeCell ref="F132:G132"/>
    <mergeCell ref="C2:G2"/>
    <mergeCell ref="C3:G3"/>
    <mergeCell ref="C6:G6"/>
    <mergeCell ref="F8:G8"/>
  </mergeCells>
  <pageMargins left="0.31496062992125984" right="0.31496062992125984" top="0.15748031496062992" bottom="0.15748031496062992" header="0.31496062992125984" footer="0.31496062992125984"/>
  <pageSetup paperSize="9" scale="52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14"/>
  <sheetViews>
    <sheetView showGridLines="0" view="pageBreakPreview" zoomScale="75" zoomScaleNormal="85" workbookViewId="0">
      <selection activeCell="H104" sqref="H104"/>
    </sheetView>
  </sheetViews>
  <sheetFormatPr defaultRowHeight="12.75"/>
  <cols>
    <col min="1" max="1" width="9.140625" style="352"/>
    <col min="2" max="2" width="35.42578125" style="352" customWidth="1"/>
    <col min="3" max="3" width="25" style="448" customWidth="1"/>
    <col min="4" max="4" width="1.140625" style="448" customWidth="1"/>
    <col min="5" max="5" width="37.7109375" style="448" customWidth="1"/>
    <col min="6" max="6" width="23.7109375" style="448" customWidth="1"/>
    <col min="7" max="7" width="3.42578125" style="352" customWidth="1"/>
    <col min="8" max="8" width="2.5703125" style="352" customWidth="1"/>
    <col min="9" max="9" width="23.5703125" style="1450" customWidth="1"/>
    <col min="10" max="10" width="13.7109375" style="1450" customWidth="1"/>
    <col min="11" max="11" width="9.140625" style="1450"/>
    <col min="12" max="12" width="22.28515625" style="1450" customWidth="1"/>
    <col min="13" max="13" width="11.28515625" style="1451" bestFit="1" customWidth="1"/>
    <col min="14" max="14" width="9.140625" style="1446"/>
    <col min="15" max="15" width="20.85546875" style="1541" bestFit="1" customWidth="1"/>
    <col min="16" max="17" width="9.140625" style="1446"/>
    <col min="18" max="16384" width="9.140625" style="352"/>
  </cols>
  <sheetData>
    <row r="1" spans="2:13">
      <c r="B1" s="448"/>
    </row>
    <row r="2" spans="2:13">
      <c r="B2" s="2259"/>
      <c r="C2" s="2259"/>
      <c r="D2" s="2259"/>
      <c r="E2" s="2259"/>
      <c r="F2" s="2259"/>
    </row>
    <row r="3" spans="2:13">
      <c r="B3" s="2258"/>
      <c r="C3" s="2259"/>
      <c r="D3" s="2259"/>
      <c r="E3" s="2259"/>
      <c r="F3" s="2259"/>
    </row>
    <row r="4" spans="2:13">
      <c r="B4" s="941"/>
      <c r="C4" s="983"/>
      <c r="D4" s="983"/>
      <c r="E4" s="983"/>
      <c r="F4" s="984" t="str">
        <f>+RELACION!C68</f>
        <v>COES/D/DO/STR-INF-063-2012 Revision 2</v>
      </c>
    </row>
    <row r="5" spans="2:13">
      <c r="B5" s="941"/>
      <c r="C5" s="983"/>
      <c r="D5" s="983"/>
      <c r="E5" s="983"/>
      <c r="F5" s="983"/>
    </row>
    <row r="6" spans="2:13">
      <c r="B6" s="1387" t="s">
        <v>1606</v>
      </c>
      <c r="D6" s="982"/>
    </row>
    <row r="7" spans="2:13" ht="13.5" thickBot="1">
      <c r="B7" s="448"/>
    </row>
    <row r="8" spans="2:13">
      <c r="B8" s="981" t="s">
        <v>570</v>
      </c>
      <c r="C8" s="980" t="s">
        <v>1111</v>
      </c>
      <c r="D8" s="338"/>
      <c r="E8" s="981" t="s">
        <v>570</v>
      </c>
      <c r="F8" s="980" t="s">
        <v>1111</v>
      </c>
    </row>
    <row r="9" spans="2:13" ht="13.5" thickBot="1">
      <c r="B9" s="979"/>
      <c r="C9" s="940" t="s">
        <v>848</v>
      </c>
      <c r="D9" s="338"/>
      <c r="E9" s="979"/>
      <c r="F9" s="940" t="s">
        <v>848</v>
      </c>
      <c r="I9" s="1452"/>
      <c r="J9" s="1452"/>
    </row>
    <row r="10" spans="2:13">
      <c r="B10" s="978" t="s">
        <v>1110</v>
      </c>
      <c r="C10" s="1635">
        <v>0</v>
      </c>
      <c r="D10" s="338"/>
      <c r="E10" s="1545" t="s">
        <v>1045</v>
      </c>
      <c r="F10" s="1546">
        <v>0</v>
      </c>
      <c r="I10" s="1453"/>
      <c r="J10" s="1542"/>
      <c r="L10" s="1447"/>
      <c r="M10" s="1448"/>
    </row>
    <row r="11" spans="2:13">
      <c r="B11" s="976" t="s">
        <v>1109</v>
      </c>
      <c r="C11" s="1547">
        <v>0</v>
      </c>
      <c r="D11" s="338"/>
      <c r="E11" s="978" t="s">
        <v>1043</v>
      </c>
      <c r="F11" s="1548">
        <v>0</v>
      </c>
      <c r="I11" s="1453"/>
      <c r="J11" s="1542"/>
      <c r="L11" s="1447"/>
      <c r="M11" s="1448"/>
    </row>
    <row r="12" spans="2:13">
      <c r="B12" s="975" t="s">
        <v>1108</v>
      </c>
      <c r="C12" s="1549">
        <v>0</v>
      </c>
      <c r="D12" s="338"/>
      <c r="E12" s="978" t="s">
        <v>1041</v>
      </c>
      <c r="F12" s="1548">
        <v>0</v>
      </c>
      <c r="I12" s="1453"/>
      <c r="J12" s="1542"/>
      <c r="L12" s="1447"/>
      <c r="M12" s="1448"/>
    </row>
    <row r="13" spans="2:13">
      <c r="B13" s="978" t="s">
        <v>1063</v>
      </c>
      <c r="C13" s="1548">
        <v>0</v>
      </c>
      <c r="D13" s="338"/>
      <c r="E13" s="978" t="s">
        <v>1047</v>
      </c>
      <c r="F13" s="1548">
        <v>0</v>
      </c>
      <c r="I13" s="1453"/>
      <c r="J13" s="1542"/>
      <c r="L13" s="1447"/>
      <c r="M13" s="1448"/>
    </row>
    <row r="14" spans="2:13" ht="14.25" customHeight="1">
      <c r="B14" s="978" t="s">
        <v>1080</v>
      </c>
      <c r="C14" s="1548">
        <v>0</v>
      </c>
      <c r="D14" s="338"/>
      <c r="E14" s="975" t="s">
        <v>1083</v>
      </c>
      <c r="F14" s="1550">
        <v>0</v>
      </c>
      <c r="I14" s="1453"/>
      <c r="J14" s="1542"/>
      <c r="L14" s="1447"/>
      <c r="M14" s="1448"/>
    </row>
    <row r="15" spans="2:13">
      <c r="B15" s="978" t="s">
        <v>1097</v>
      </c>
      <c r="C15" s="1548">
        <v>0</v>
      </c>
      <c r="D15" s="338"/>
      <c r="E15" s="978" t="s">
        <v>1081</v>
      </c>
      <c r="F15" s="1551">
        <v>0</v>
      </c>
      <c r="I15" s="1453"/>
      <c r="J15" s="1542"/>
      <c r="L15" s="1447"/>
      <c r="M15" s="1448"/>
    </row>
    <row r="16" spans="2:13">
      <c r="B16" s="978" t="s">
        <v>1052</v>
      </c>
      <c r="C16" s="1548">
        <v>0</v>
      </c>
      <c r="D16" s="338"/>
      <c r="E16" s="978" t="s">
        <v>1079</v>
      </c>
      <c r="F16" s="1551">
        <v>0</v>
      </c>
      <c r="I16" s="1453"/>
      <c r="J16" s="1542"/>
      <c r="L16" s="1447"/>
      <c r="M16" s="1448"/>
    </row>
    <row r="17" spans="2:13">
      <c r="B17" s="978" t="s">
        <v>1049</v>
      </c>
      <c r="C17" s="1548">
        <v>0</v>
      </c>
      <c r="D17" s="338"/>
      <c r="E17" s="978" t="s">
        <v>1078</v>
      </c>
      <c r="F17" s="1551">
        <v>0</v>
      </c>
      <c r="I17" s="1453"/>
      <c r="J17" s="1542"/>
      <c r="L17" s="1447"/>
      <c r="M17" s="1448"/>
    </row>
    <row r="18" spans="2:13">
      <c r="B18" s="978" t="s">
        <v>1100</v>
      </c>
      <c r="C18" s="1548">
        <v>0</v>
      </c>
      <c r="D18" s="338"/>
      <c r="E18" s="978" t="s">
        <v>1075</v>
      </c>
      <c r="F18" s="1551">
        <v>0</v>
      </c>
      <c r="I18" s="1453"/>
      <c r="J18" s="1542"/>
      <c r="L18" s="1447"/>
      <c r="M18" s="1448"/>
    </row>
    <row r="19" spans="2:13">
      <c r="B19" s="975" t="s">
        <v>1022</v>
      </c>
      <c r="C19" s="1549">
        <v>0</v>
      </c>
      <c r="D19" s="338"/>
      <c r="E19" s="978" t="s">
        <v>1072</v>
      </c>
      <c r="F19" s="1551">
        <v>0</v>
      </c>
      <c r="I19" s="1453"/>
      <c r="J19" s="1542"/>
      <c r="L19" s="1447"/>
      <c r="M19" s="1448"/>
    </row>
    <row r="20" spans="2:13">
      <c r="B20" s="976" t="s">
        <v>1102</v>
      </c>
      <c r="C20" s="1547">
        <v>0</v>
      </c>
      <c r="D20" s="338"/>
      <c r="E20" s="978" t="s">
        <v>1069</v>
      </c>
      <c r="F20" s="1551">
        <v>0</v>
      </c>
      <c r="I20" s="1453"/>
      <c r="J20" s="1542"/>
      <c r="L20" s="1447"/>
      <c r="M20" s="1448"/>
    </row>
    <row r="21" spans="2:13">
      <c r="B21" s="978" t="s">
        <v>1107</v>
      </c>
      <c r="C21" s="1548">
        <v>0</v>
      </c>
      <c r="D21" s="338"/>
      <c r="E21" s="978" t="s">
        <v>1068</v>
      </c>
      <c r="F21" s="1551">
        <v>0</v>
      </c>
      <c r="I21" s="1453"/>
      <c r="J21" s="1542"/>
      <c r="L21" s="1447"/>
      <c r="M21" s="1448"/>
    </row>
    <row r="22" spans="2:13">
      <c r="B22" s="978" t="s">
        <v>1096</v>
      </c>
      <c r="C22" s="1548">
        <v>0</v>
      </c>
      <c r="D22" s="338"/>
      <c r="E22" s="978" t="s">
        <v>1067</v>
      </c>
      <c r="F22" s="1552">
        <v>0</v>
      </c>
      <c r="I22" s="1453"/>
      <c r="J22" s="1542"/>
      <c r="L22" s="1447"/>
      <c r="M22" s="1448"/>
    </row>
    <row r="23" spans="2:13">
      <c r="B23" s="978" t="s">
        <v>1099</v>
      </c>
      <c r="C23" s="1548">
        <v>0</v>
      </c>
      <c r="D23" s="338"/>
      <c r="E23" s="978" t="s">
        <v>1065</v>
      </c>
      <c r="F23" s="1552">
        <v>0</v>
      </c>
      <c r="I23" s="1453"/>
      <c r="J23" s="1542"/>
      <c r="L23" s="1447"/>
      <c r="M23" s="1448"/>
    </row>
    <row r="24" spans="2:13">
      <c r="B24" s="978" t="s">
        <v>1082</v>
      </c>
      <c r="C24" s="1548">
        <v>0</v>
      </c>
      <c r="D24" s="338"/>
      <c r="E24" s="978" t="s">
        <v>1064</v>
      </c>
      <c r="F24" s="1552">
        <v>0</v>
      </c>
      <c r="I24" s="1453"/>
      <c r="J24" s="1542"/>
      <c r="L24" s="1447"/>
      <c r="M24" s="1448"/>
    </row>
    <row r="25" spans="2:13">
      <c r="B25" s="978" t="s">
        <v>1070</v>
      </c>
      <c r="C25" s="1548">
        <v>0</v>
      </c>
      <c r="D25" s="338"/>
      <c r="E25" s="978" t="s">
        <v>1062</v>
      </c>
      <c r="F25" s="1552">
        <v>0</v>
      </c>
      <c r="I25" s="1453"/>
      <c r="J25" s="1542"/>
      <c r="L25" s="1447"/>
      <c r="M25" s="1448"/>
    </row>
    <row r="26" spans="2:13">
      <c r="B26" s="978" t="s">
        <v>1035</v>
      </c>
      <c r="C26" s="1548">
        <v>0</v>
      </c>
      <c r="D26" s="338"/>
      <c r="E26" s="978" t="s">
        <v>1061</v>
      </c>
      <c r="F26" s="1552">
        <v>0</v>
      </c>
      <c r="I26" s="1453"/>
      <c r="J26" s="1542"/>
      <c r="L26" s="1447"/>
      <c r="M26" s="1448"/>
    </row>
    <row r="27" spans="2:13">
      <c r="B27" s="978" t="s">
        <v>1039</v>
      </c>
      <c r="C27" s="1548">
        <v>0</v>
      </c>
      <c r="D27" s="338"/>
      <c r="E27" s="978" t="s">
        <v>1060</v>
      </c>
      <c r="F27" s="1552">
        <v>0</v>
      </c>
      <c r="I27" s="1453"/>
      <c r="J27" s="1542"/>
      <c r="L27" s="1447"/>
      <c r="M27" s="1448"/>
    </row>
    <row r="28" spans="2:13">
      <c r="B28" s="978" t="s">
        <v>1038</v>
      </c>
      <c r="C28" s="1548">
        <v>0</v>
      </c>
      <c r="D28" s="338"/>
      <c r="E28" s="978" t="s">
        <v>1106</v>
      </c>
      <c r="F28" s="1552">
        <v>0</v>
      </c>
      <c r="I28" s="1453"/>
      <c r="J28" s="1542"/>
      <c r="L28" s="1447"/>
      <c r="M28" s="1448"/>
    </row>
    <row r="29" spans="2:13">
      <c r="B29" s="978" t="s">
        <v>1036</v>
      </c>
      <c r="C29" s="1548">
        <v>0</v>
      </c>
      <c r="D29" s="338"/>
      <c r="E29" s="978" t="s">
        <v>1105</v>
      </c>
      <c r="F29" s="1552">
        <v>0</v>
      </c>
      <c r="I29" s="1453"/>
      <c r="J29" s="1542"/>
      <c r="L29" s="1447"/>
      <c r="M29" s="1448"/>
    </row>
    <row r="30" spans="2:13">
      <c r="B30" s="978" t="s">
        <v>1026</v>
      </c>
      <c r="C30" s="1548">
        <v>0</v>
      </c>
      <c r="D30" s="338"/>
      <c r="E30" s="975" t="s">
        <v>1057</v>
      </c>
      <c r="F30" s="1553">
        <v>0</v>
      </c>
      <c r="I30" s="1453"/>
      <c r="J30" s="1542"/>
      <c r="L30" s="1447"/>
      <c r="M30" s="1448"/>
    </row>
    <row r="31" spans="2:13">
      <c r="B31" s="978" t="s">
        <v>1023</v>
      </c>
      <c r="C31" s="1554">
        <v>0</v>
      </c>
      <c r="D31" s="338"/>
      <c r="E31" s="978"/>
      <c r="F31" s="1551">
        <v>0</v>
      </c>
      <c r="I31" s="1453"/>
      <c r="J31" s="1542"/>
      <c r="L31" s="1447"/>
      <c r="M31" s="1448"/>
    </row>
    <row r="32" spans="2:13">
      <c r="B32" s="976" t="s">
        <v>1025</v>
      </c>
      <c r="C32" s="1547">
        <v>0</v>
      </c>
      <c r="D32" s="338"/>
      <c r="E32" s="975" t="s">
        <v>445</v>
      </c>
      <c r="F32" s="1550">
        <v>0</v>
      </c>
      <c r="I32" s="1453"/>
      <c r="J32" s="1542"/>
      <c r="L32" s="1447"/>
      <c r="M32" s="1448"/>
    </row>
    <row r="33" spans="2:13">
      <c r="B33" s="975" t="s">
        <v>1087</v>
      </c>
      <c r="C33" s="1549">
        <v>0</v>
      </c>
      <c r="D33" s="338"/>
      <c r="E33" s="978" t="s">
        <v>1104</v>
      </c>
      <c r="F33" s="1551">
        <v>0</v>
      </c>
      <c r="I33" s="1453"/>
      <c r="J33" s="1542"/>
      <c r="L33" s="1447"/>
      <c r="M33" s="1448"/>
    </row>
    <row r="34" spans="2:13">
      <c r="B34" s="978"/>
      <c r="C34" s="1548">
        <v>0</v>
      </c>
      <c r="D34" s="338"/>
      <c r="E34" s="976" t="s">
        <v>1103</v>
      </c>
      <c r="F34" s="1555">
        <v>0</v>
      </c>
      <c r="I34" s="1453"/>
      <c r="J34" s="1542"/>
      <c r="L34" s="1447"/>
      <c r="M34" s="1448"/>
    </row>
    <row r="35" spans="2:13">
      <c r="B35" s="976" t="s">
        <v>1086</v>
      </c>
      <c r="C35" s="1547">
        <v>0</v>
      </c>
      <c r="D35" s="338"/>
      <c r="E35" s="975" t="s">
        <v>1055</v>
      </c>
      <c r="F35" s="1553">
        <v>0</v>
      </c>
      <c r="I35" s="1453"/>
      <c r="J35" s="1542"/>
      <c r="L35" s="1447"/>
      <c r="M35" s="1448"/>
    </row>
    <row r="36" spans="2:13">
      <c r="B36" s="978" t="s">
        <v>1101</v>
      </c>
      <c r="C36" s="1548">
        <v>0</v>
      </c>
      <c r="D36" s="338"/>
      <c r="E36" s="978" t="s">
        <v>1054</v>
      </c>
      <c r="F36" s="1552">
        <v>0</v>
      </c>
      <c r="I36" s="1453"/>
      <c r="J36" s="1542"/>
      <c r="L36" s="1447"/>
      <c r="M36" s="1448"/>
    </row>
    <row r="37" spans="2:13">
      <c r="B37" s="978" t="s">
        <v>503</v>
      </c>
      <c r="C37" s="1548">
        <v>0</v>
      </c>
      <c r="D37" s="338"/>
      <c r="E37" s="976" t="s">
        <v>444</v>
      </c>
      <c r="F37" s="1555">
        <v>0</v>
      </c>
      <c r="I37" s="1453"/>
      <c r="J37" s="1542"/>
      <c r="L37" s="1447"/>
      <c r="M37" s="1448"/>
    </row>
    <row r="38" spans="2:13">
      <c r="B38" s="978" t="s">
        <v>424</v>
      </c>
      <c r="C38" s="1548">
        <v>0</v>
      </c>
      <c r="D38" s="338"/>
      <c r="E38" s="1556" t="s">
        <v>1019</v>
      </c>
      <c r="F38" s="1551">
        <v>0</v>
      </c>
      <c r="I38" s="1453"/>
      <c r="J38" s="1542"/>
      <c r="L38" s="1447"/>
      <c r="M38" s="1448"/>
    </row>
    <row r="39" spans="2:13">
      <c r="B39" s="978" t="s">
        <v>502</v>
      </c>
      <c r="C39" s="1548">
        <v>0</v>
      </c>
      <c r="D39" s="338"/>
      <c r="E39" s="978" t="s">
        <v>1051</v>
      </c>
      <c r="F39" s="1548">
        <v>0</v>
      </c>
      <c r="I39" s="1453"/>
      <c r="J39" s="1542"/>
      <c r="L39" s="1447"/>
      <c r="M39" s="1448"/>
    </row>
    <row r="40" spans="2:13">
      <c r="B40" s="978" t="s">
        <v>1098</v>
      </c>
      <c r="C40" s="1548">
        <v>0</v>
      </c>
      <c r="D40" s="338"/>
      <c r="E40" s="978" t="s">
        <v>1050</v>
      </c>
      <c r="F40" s="1548">
        <v>0</v>
      </c>
      <c r="I40" s="1453"/>
      <c r="J40" s="1542"/>
      <c r="L40" s="1447"/>
      <c r="M40" s="1448"/>
    </row>
    <row r="41" spans="2:13">
      <c r="B41" s="978" t="s">
        <v>1056</v>
      </c>
      <c r="C41" s="1548">
        <v>0</v>
      </c>
      <c r="D41" s="338"/>
      <c r="E41" s="978" t="s">
        <v>1048</v>
      </c>
      <c r="F41" s="1548">
        <v>0</v>
      </c>
      <c r="I41" s="1453"/>
      <c r="J41" s="1542"/>
      <c r="L41" s="1447"/>
      <c r="M41" s="1448"/>
    </row>
    <row r="42" spans="2:13">
      <c r="B42" s="978" t="s">
        <v>1059</v>
      </c>
      <c r="C42" s="1548">
        <v>0</v>
      </c>
      <c r="D42" s="338"/>
      <c r="E42" s="978" t="s">
        <v>1046</v>
      </c>
      <c r="F42" s="1548">
        <v>0</v>
      </c>
      <c r="I42" s="1453"/>
      <c r="J42" s="1542"/>
      <c r="L42" s="1447"/>
      <c r="M42" s="1448"/>
    </row>
    <row r="43" spans="2:13">
      <c r="B43" s="978" t="s">
        <v>1058</v>
      </c>
      <c r="C43" s="1548">
        <v>0</v>
      </c>
      <c r="D43" s="338"/>
      <c r="E43" s="978" t="s">
        <v>1044</v>
      </c>
      <c r="F43" s="1548">
        <v>0</v>
      </c>
      <c r="I43" s="1453"/>
      <c r="J43" s="1542"/>
      <c r="L43" s="1447"/>
      <c r="M43" s="1448"/>
    </row>
    <row r="44" spans="2:13">
      <c r="B44" s="978" t="s">
        <v>1095</v>
      </c>
      <c r="C44" s="1548">
        <v>0</v>
      </c>
      <c r="D44" s="338"/>
      <c r="E44" s="978" t="s">
        <v>1042</v>
      </c>
      <c r="F44" s="1548">
        <v>0</v>
      </c>
      <c r="I44" s="1453"/>
      <c r="J44" s="1542"/>
      <c r="L44" s="1447"/>
      <c r="M44" s="1448"/>
    </row>
    <row r="45" spans="2:13">
      <c r="B45" s="978" t="s">
        <v>1094</v>
      </c>
      <c r="C45" s="1548">
        <v>0</v>
      </c>
      <c r="D45" s="338"/>
      <c r="E45" s="978" t="s">
        <v>1040</v>
      </c>
      <c r="F45" s="1548">
        <v>0</v>
      </c>
      <c r="G45" s="973"/>
      <c r="I45" s="1453"/>
      <c r="J45" s="1542"/>
      <c r="L45" s="1447"/>
      <c r="M45" s="1448"/>
    </row>
    <row r="46" spans="2:13">
      <c r="B46" s="978" t="s">
        <v>1093</v>
      </c>
      <c r="C46" s="1548">
        <v>0</v>
      </c>
      <c r="D46" s="338"/>
      <c r="E46" s="1556" t="s">
        <v>1033</v>
      </c>
      <c r="F46" s="1551">
        <v>0</v>
      </c>
      <c r="G46" s="973"/>
      <c r="I46" s="1453"/>
      <c r="J46" s="1542"/>
      <c r="L46" s="1447"/>
      <c r="M46" s="1448"/>
    </row>
    <row r="47" spans="2:13">
      <c r="B47" s="978" t="s">
        <v>1092</v>
      </c>
      <c r="C47" s="1548">
        <v>0</v>
      </c>
      <c r="D47" s="338"/>
      <c r="E47" s="1556" t="s">
        <v>1031</v>
      </c>
      <c r="F47" s="1551">
        <v>0</v>
      </c>
      <c r="G47" s="973"/>
      <c r="I47" s="1453"/>
      <c r="J47" s="1542"/>
      <c r="L47" s="1447"/>
      <c r="M47" s="1448"/>
    </row>
    <row r="48" spans="2:13">
      <c r="B48" s="978" t="s">
        <v>1091</v>
      </c>
      <c r="C48" s="1548">
        <v>0</v>
      </c>
      <c r="D48" s="338"/>
      <c r="E48" s="1557" t="s">
        <v>1030</v>
      </c>
      <c r="F48" s="1555">
        <v>0</v>
      </c>
      <c r="G48" s="973"/>
      <c r="I48" s="1453"/>
      <c r="J48" s="1542"/>
      <c r="L48" s="1447"/>
      <c r="M48" s="1448"/>
    </row>
    <row r="49" spans="2:13">
      <c r="B49" s="975" t="s">
        <v>436</v>
      </c>
      <c r="C49" s="1549">
        <v>0</v>
      </c>
      <c r="D49" s="338"/>
      <c r="E49" s="976" t="s">
        <v>1037</v>
      </c>
      <c r="F49" s="1558">
        <v>0</v>
      </c>
      <c r="G49" s="973"/>
      <c r="I49" s="1453"/>
      <c r="J49" s="1542"/>
      <c r="L49" s="1447"/>
      <c r="M49" s="1448"/>
    </row>
    <row r="50" spans="2:13">
      <c r="B50" s="978" t="s">
        <v>1085</v>
      </c>
      <c r="C50" s="1548">
        <v>0</v>
      </c>
      <c r="D50" s="338"/>
      <c r="E50" s="975" t="s">
        <v>1090</v>
      </c>
      <c r="F50" s="1550">
        <v>0</v>
      </c>
      <c r="G50" s="973"/>
      <c r="I50" s="1453"/>
      <c r="J50" s="1542"/>
      <c r="L50" s="1447"/>
      <c r="M50" s="1448"/>
    </row>
    <row r="51" spans="2:13">
      <c r="B51" s="978" t="s">
        <v>434</v>
      </c>
      <c r="C51" s="1548">
        <v>0</v>
      </c>
      <c r="D51" s="338"/>
      <c r="E51" s="978" t="s">
        <v>1089</v>
      </c>
      <c r="F51" s="1551">
        <v>0</v>
      </c>
      <c r="G51" s="973"/>
      <c r="I51" s="1453"/>
      <c r="J51" s="1542"/>
      <c r="L51" s="1447"/>
      <c r="M51" s="1448"/>
    </row>
    <row r="52" spans="2:13">
      <c r="B52" s="978" t="s">
        <v>1066</v>
      </c>
      <c r="C52" s="1548">
        <v>0</v>
      </c>
      <c r="D52" s="338"/>
      <c r="E52" s="976" t="s">
        <v>1034</v>
      </c>
      <c r="F52" s="1555">
        <v>0</v>
      </c>
      <c r="G52" s="973"/>
      <c r="I52" s="1453"/>
      <c r="J52" s="1542"/>
      <c r="L52" s="1447"/>
      <c r="M52" s="1448"/>
    </row>
    <row r="53" spans="2:13">
      <c r="B53" s="977" t="s">
        <v>1084</v>
      </c>
      <c r="C53" s="1559">
        <v>0</v>
      </c>
      <c r="D53" s="338"/>
      <c r="E53" s="975" t="s">
        <v>1032</v>
      </c>
      <c r="F53" s="1559">
        <v>0</v>
      </c>
      <c r="G53" s="973"/>
      <c r="I53" s="1453"/>
      <c r="J53" s="1542"/>
      <c r="L53" s="1447"/>
      <c r="M53" s="1448"/>
    </row>
    <row r="54" spans="2:13">
      <c r="B54" s="972" t="s">
        <v>1053</v>
      </c>
      <c r="C54" s="1560">
        <v>0</v>
      </c>
      <c r="D54" s="338"/>
      <c r="E54" s="976" t="s">
        <v>553</v>
      </c>
      <c r="F54" s="1561">
        <v>0</v>
      </c>
      <c r="G54" s="974"/>
      <c r="I54" s="1453"/>
      <c r="J54" s="1542"/>
      <c r="L54" s="1447"/>
      <c r="M54" s="1448"/>
    </row>
    <row r="55" spans="2:13">
      <c r="B55" s="972" t="s">
        <v>1029</v>
      </c>
      <c r="C55" s="1560">
        <v>0</v>
      </c>
      <c r="D55" s="338"/>
      <c r="E55" s="975" t="s">
        <v>1088</v>
      </c>
      <c r="F55" s="1559">
        <v>0</v>
      </c>
      <c r="G55" s="973"/>
      <c r="I55" s="1453"/>
      <c r="J55" s="1542"/>
      <c r="L55" s="1447"/>
      <c r="M55" s="1448"/>
    </row>
    <row r="56" spans="2:13">
      <c r="B56" s="972" t="s">
        <v>1027</v>
      </c>
      <c r="C56" s="1560">
        <v>0</v>
      </c>
      <c r="D56" s="338"/>
      <c r="E56" s="1562" t="s">
        <v>504</v>
      </c>
      <c r="F56" s="1559">
        <v>0</v>
      </c>
      <c r="I56" s="1453"/>
      <c r="J56" s="1542"/>
      <c r="L56" s="1447"/>
      <c r="M56" s="1448"/>
    </row>
    <row r="57" spans="2:13" ht="13.5" thickBot="1">
      <c r="B57" s="1634" t="s">
        <v>1675</v>
      </c>
      <c r="C57" s="1563">
        <v>0</v>
      </c>
      <c r="D57" s="338"/>
      <c r="E57" s="1562" t="s">
        <v>1028</v>
      </c>
      <c r="F57" s="1559">
        <v>0</v>
      </c>
      <c r="I57" s="1453"/>
      <c r="J57" s="1542"/>
      <c r="M57" s="1448"/>
    </row>
    <row r="58" spans="2:13">
      <c r="B58" s="971"/>
      <c r="C58" s="970"/>
      <c r="D58" s="338"/>
      <c r="E58" s="1562" t="s">
        <v>498</v>
      </c>
      <c r="F58" s="1559">
        <v>0</v>
      </c>
      <c r="I58" s="1453"/>
      <c r="J58" s="1542"/>
      <c r="L58" s="1449"/>
      <c r="M58" s="1448"/>
    </row>
    <row r="59" spans="2:13" ht="13.5" customHeight="1">
      <c r="B59" s="971"/>
      <c r="C59" s="970"/>
      <c r="D59" s="338"/>
      <c r="E59" s="1564" t="s">
        <v>505</v>
      </c>
      <c r="F59" s="1559">
        <v>0</v>
      </c>
      <c r="I59" s="1453"/>
      <c r="J59" s="1542"/>
      <c r="L59" s="1449"/>
      <c r="M59" s="1448"/>
    </row>
    <row r="60" spans="2:13">
      <c r="B60" s="971"/>
      <c r="C60" s="970"/>
      <c r="D60" s="338"/>
      <c r="E60" s="1565" t="s">
        <v>1024</v>
      </c>
      <c r="F60" s="1559">
        <v>0</v>
      </c>
      <c r="I60" s="1453"/>
      <c r="J60" s="1542"/>
      <c r="L60" s="1449"/>
      <c r="M60" s="1448"/>
    </row>
    <row r="61" spans="2:13" ht="13.5" customHeight="1">
      <c r="D61" s="338"/>
      <c r="E61" s="1564" t="s">
        <v>506</v>
      </c>
      <c r="F61" s="1566">
        <v>0</v>
      </c>
      <c r="I61" s="1453"/>
      <c r="J61" s="1542"/>
      <c r="L61" s="1449"/>
      <c r="M61" s="1448"/>
    </row>
    <row r="62" spans="2:13" ht="13.5" customHeight="1">
      <c r="D62" s="338"/>
      <c r="E62" s="1567" t="s">
        <v>1021</v>
      </c>
      <c r="F62" s="1568">
        <v>0</v>
      </c>
      <c r="I62" s="1453"/>
      <c r="J62" s="1542"/>
      <c r="L62" s="1449"/>
      <c r="M62" s="1448"/>
    </row>
    <row r="63" spans="2:13">
      <c r="D63" s="338"/>
      <c r="E63" s="1569" t="s">
        <v>1636</v>
      </c>
      <c r="F63" s="1570">
        <v>0</v>
      </c>
      <c r="I63" s="1453"/>
      <c r="J63" s="1542"/>
      <c r="L63" s="1449"/>
      <c r="M63" s="1448"/>
    </row>
    <row r="64" spans="2:13">
      <c r="E64" s="1564" t="s">
        <v>1020</v>
      </c>
      <c r="F64" s="1571">
        <v>0</v>
      </c>
      <c r="I64" s="1453"/>
      <c r="J64" s="1542"/>
      <c r="L64" s="1449"/>
      <c r="M64" s="1448"/>
    </row>
    <row r="65" spans="2:13">
      <c r="E65" s="1564" t="s">
        <v>1018</v>
      </c>
      <c r="F65" s="1571">
        <v>0</v>
      </c>
      <c r="I65" s="1453"/>
      <c r="J65" s="1542"/>
      <c r="L65" s="1449"/>
      <c r="M65" s="1448"/>
    </row>
    <row r="66" spans="2:13" ht="13.5" thickBot="1">
      <c r="E66" s="1572" t="s">
        <v>1637</v>
      </c>
      <c r="F66" s="1573">
        <v>0</v>
      </c>
      <c r="I66" s="1453"/>
      <c r="J66" s="1542"/>
      <c r="L66" s="1449"/>
      <c r="M66" s="1448"/>
    </row>
    <row r="67" spans="2:13" ht="13.5" thickBot="1">
      <c r="F67" s="338"/>
      <c r="I67" s="1453"/>
      <c r="J67" s="1542"/>
      <c r="L67" s="1449"/>
      <c r="M67" s="1448"/>
    </row>
    <row r="68" spans="2:13">
      <c r="B68" s="969"/>
      <c r="C68" s="968" t="s">
        <v>1077</v>
      </c>
      <c r="D68" s="967"/>
      <c r="E68" s="966" t="s">
        <v>1076</v>
      </c>
      <c r="F68" s="338"/>
      <c r="I68" s="1453"/>
      <c r="J68" s="1542"/>
      <c r="L68" s="1449"/>
      <c r="M68" s="1448"/>
    </row>
    <row r="69" spans="2:13">
      <c r="B69" s="783" t="s">
        <v>0</v>
      </c>
      <c r="C69" s="374" t="s">
        <v>1074</v>
      </c>
      <c r="D69" s="926"/>
      <c r="E69" s="965" t="s">
        <v>1073</v>
      </c>
      <c r="F69" s="958"/>
      <c r="I69" s="1453"/>
      <c r="J69" s="1542"/>
      <c r="L69" s="1449"/>
      <c r="M69" s="1448"/>
    </row>
    <row r="70" spans="2:13" ht="13.5" thickBot="1">
      <c r="B70" s="964"/>
      <c r="C70" s="963" t="s">
        <v>848</v>
      </c>
      <c r="D70" s="962"/>
      <c r="E70" s="961" t="s">
        <v>1071</v>
      </c>
      <c r="F70" s="958"/>
      <c r="I70" s="1453"/>
      <c r="J70" s="1542"/>
      <c r="L70" s="1449"/>
      <c r="M70" s="1448"/>
    </row>
    <row r="71" spans="2:13">
      <c r="B71" s="959" t="s">
        <v>12</v>
      </c>
      <c r="C71" s="953">
        <f>SUM(C10:C11)</f>
        <v>0</v>
      </c>
      <c r="D71" s="384"/>
      <c r="E71" s="949">
        <v>0</v>
      </c>
      <c r="F71" s="958"/>
      <c r="I71" s="1453"/>
      <c r="J71" s="1542"/>
      <c r="L71" s="1449"/>
      <c r="M71" s="1448"/>
    </row>
    <row r="72" spans="2:13">
      <c r="B72" s="959" t="s">
        <v>39</v>
      </c>
      <c r="C72" s="953">
        <f>SUM(C21:C32)</f>
        <v>0</v>
      </c>
      <c r="D72" s="384"/>
      <c r="E72" s="949">
        <v>0</v>
      </c>
      <c r="F72" s="958"/>
      <c r="I72" s="1453"/>
      <c r="J72" s="1542"/>
      <c r="L72" s="1449"/>
      <c r="M72" s="1448"/>
    </row>
    <row r="73" spans="2:13">
      <c r="B73" s="959" t="s">
        <v>99</v>
      </c>
      <c r="C73" s="953">
        <f>SUM(C33:C35)</f>
        <v>0</v>
      </c>
      <c r="D73" s="384"/>
      <c r="E73" s="949">
        <v>0</v>
      </c>
      <c r="F73" s="958"/>
      <c r="I73" s="1453"/>
      <c r="J73" s="1542"/>
      <c r="L73" s="1449"/>
      <c r="M73" s="1448"/>
    </row>
    <row r="74" spans="2:13">
      <c r="B74" s="959" t="s">
        <v>132</v>
      </c>
      <c r="C74" s="953">
        <f>SUM(C36:C48)</f>
        <v>0</v>
      </c>
      <c r="D74" s="384"/>
      <c r="E74" s="949">
        <v>0</v>
      </c>
      <c r="F74" s="958"/>
      <c r="I74" s="1453"/>
      <c r="J74" s="1542"/>
      <c r="L74" s="1449"/>
      <c r="M74" s="1448"/>
    </row>
    <row r="75" spans="2:13">
      <c r="B75" s="959" t="s">
        <v>454</v>
      </c>
      <c r="C75" s="953">
        <f>SUM(C49:C52)+SUM(C12:C18)</f>
        <v>0</v>
      </c>
      <c r="D75" s="384"/>
      <c r="E75" s="949">
        <v>0</v>
      </c>
      <c r="F75" s="958"/>
      <c r="I75" s="1453"/>
      <c r="J75" s="1542"/>
      <c r="L75" s="1449"/>
      <c r="M75" s="1448"/>
    </row>
    <row r="76" spans="2:13">
      <c r="B76" s="959" t="s">
        <v>233</v>
      </c>
      <c r="C76" s="953">
        <f>SUM(C53:C57)</f>
        <v>0</v>
      </c>
      <c r="D76" s="384"/>
      <c r="E76" s="949">
        <v>0</v>
      </c>
      <c r="F76" s="958"/>
      <c r="I76" s="1453"/>
      <c r="J76" s="1542"/>
      <c r="L76" s="1449"/>
      <c r="M76" s="1448"/>
    </row>
    <row r="77" spans="2:13">
      <c r="B77" s="959" t="s">
        <v>92</v>
      </c>
      <c r="C77" s="953">
        <f>SUM(F10:F13)</f>
        <v>0</v>
      </c>
      <c r="D77" s="384"/>
      <c r="E77" s="949">
        <v>0</v>
      </c>
      <c r="F77" s="958"/>
      <c r="I77" s="1453"/>
      <c r="J77" s="1542"/>
      <c r="L77" s="1449"/>
      <c r="M77" s="1448"/>
    </row>
    <row r="78" spans="2:13">
      <c r="B78" s="959" t="s">
        <v>173</v>
      </c>
      <c r="C78" s="953">
        <f>SUM(F14:F29)</f>
        <v>0</v>
      </c>
      <c r="D78" s="384"/>
      <c r="E78" s="949">
        <v>0</v>
      </c>
      <c r="F78" s="958"/>
      <c r="I78" s="1453"/>
      <c r="J78" s="1542"/>
      <c r="L78" s="1449"/>
      <c r="M78" s="1448"/>
    </row>
    <row r="79" spans="2:13">
      <c r="B79" s="959" t="s">
        <v>186</v>
      </c>
      <c r="C79" s="953">
        <f>SUM(F30:F31)</f>
        <v>0</v>
      </c>
      <c r="D79" s="384"/>
      <c r="E79" s="949">
        <v>0</v>
      </c>
      <c r="F79" s="958"/>
      <c r="I79" s="1453"/>
      <c r="J79" s="1542"/>
      <c r="L79" s="1449"/>
      <c r="M79" s="1448"/>
    </row>
    <row r="80" spans="2:13">
      <c r="B80" s="959" t="s">
        <v>206</v>
      </c>
      <c r="C80" s="953">
        <f>SUM(F32:F34)</f>
        <v>0</v>
      </c>
      <c r="D80" s="384"/>
      <c r="E80" s="949">
        <v>0</v>
      </c>
      <c r="F80" s="958"/>
      <c r="I80" s="1453"/>
      <c r="J80" s="1542"/>
      <c r="L80" s="1449"/>
      <c r="M80" s="1448"/>
    </row>
    <row r="81" spans="2:13">
      <c r="B81" s="960" t="s">
        <v>226</v>
      </c>
      <c r="C81" s="953">
        <f>SUM(F35:F37)</f>
        <v>0</v>
      </c>
      <c r="D81" s="384"/>
      <c r="E81" s="949">
        <v>0</v>
      </c>
      <c r="F81" s="958"/>
      <c r="I81" s="1453"/>
      <c r="J81" s="1542"/>
      <c r="L81" s="1449"/>
      <c r="M81" s="1448"/>
    </row>
    <row r="82" spans="2:13">
      <c r="B82" s="959" t="s">
        <v>324</v>
      </c>
      <c r="C82" s="953">
        <f>SUM(F38:F48)</f>
        <v>0</v>
      </c>
      <c r="D82" s="384"/>
      <c r="E82" s="949">
        <v>0</v>
      </c>
      <c r="F82" s="958"/>
      <c r="I82" s="1453"/>
      <c r="J82" s="1542"/>
      <c r="L82" s="1449"/>
      <c r="M82" s="1448"/>
    </row>
    <row r="83" spans="2:13">
      <c r="B83" s="959" t="s">
        <v>278</v>
      </c>
      <c r="C83" s="953">
        <f>SUM(F49)</f>
        <v>0</v>
      </c>
      <c r="D83" s="384"/>
      <c r="E83" s="949">
        <v>0</v>
      </c>
      <c r="F83" s="958"/>
      <c r="I83" s="1453"/>
      <c r="J83" s="1542"/>
      <c r="L83" s="1449"/>
      <c r="M83" s="1448"/>
    </row>
    <row r="84" spans="2:13">
      <c r="B84" s="959" t="s">
        <v>289</v>
      </c>
      <c r="C84" s="953">
        <f>SUM(F50:F52)</f>
        <v>0</v>
      </c>
      <c r="D84" s="384"/>
      <c r="E84" s="949">
        <v>0</v>
      </c>
      <c r="F84" s="958"/>
      <c r="I84" s="1453"/>
      <c r="J84" s="1542"/>
      <c r="L84" s="1449"/>
      <c r="M84" s="1448"/>
    </row>
    <row r="85" spans="2:13">
      <c r="B85" s="959" t="s">
        <v>382</v>
      </c>
      <c r="C85" s="953">
        <f>SUM(F53)+F54+F62+F63</f>
        <v>0</v>
      </c>
      <c r="D85" s="384"/>
      <c r="E85" s="949">
        <v>0</v>
      </c>
      <c r="F85" s="958"/>
      <c r="I85" s="1453"/>
      <c r="J85" s="1542"/>
      <c r="L85" s="1449"/>
      <c r="M85" s="1448"/>
    </row>
    <row r="86" spans="2:13">
      <c r="B86" s="957" t="s">
        <v>826</v>
      </c>
      <c r="C86" s="953">
        <f>SUM(F55)</f>
        <v>0</v>
      </c>
      <c r="D86" s="384"/>
      <c r="E86" s="949">
        <v>0</v>
      </c>
      <c r="F86" s="958"/>
      <c r="I86" s="1453"/>
      <c r="J86" s="1542"/>
      <c r="L86" s="1449"/>
      <c r="M86" s="1448"/>
    </row>
    <row r="87" spans="2:13" ht="13.5" customHeight="1">
      <c r="B87" s="957" t="s">
        <v>321</v>
      </c>
      <c r="C87" s="953">
        <f>+C19+C20</f>
        <v>0</v>
      </c>
      <c r="D87" s="384"/>
      <c r="E87" s="949">
        <v>0</v>
      </c>
      <c r="I87" s="1453"/>
      <c r="J87" s="1542"/>
      <c r="L87" s="1449"/>
      <c r="M87" s="1448"/>
    </row>
    <row r="88" spans="2:13">
      <c r="B88" s="957" t="s">
        <v>383</v>
      </c>
      <c r="C88" s="953">
        <f t="shared" ref="C88:C93" si="0">+F56</f>
        <v>0</v>
      </c>
      <c r="D88" s="384"/>
      <c r="E88" s="949">
        <v>0</v>
      </c>
      <c r="I88" s="1453"/>
      <c r="J88" s="1542"/>
      <c r="L88" s="1449"/>
      <c r="M88" s="1448"/>
    </row>
    <row r="89" spans="2:13">
      <c r="B89" s="957" t="s">
        <v>360</v>
      </c>
      <c r="C89" s="953">
        <f t="shared" si="0"/>
        <v>0</v>
      </c>
      <c r="D89" s="384"/>
      <c r="E89" s="949">
        <v>0</v>
      </c>
      <c r="I89" s="1453"/>
      <c r="J89" s="1542"/>
      <c r="L89" s="1449"/>
      <c r="M89" s="1448"/>
    </row>
    <row r="90" spans="2:13">
      <c r="B90" s="956" t="s">
        <v>384</v>
      </c>
      <c r="C90" s="953">
        <f t="shared" si="0"/>
        <v>0</v>
      </c>
      <c r="D90" s="384"/>
      <c r="E90" s="949">
        <v>0</v>
      </c>
      <c r="I90" s="1453"/>
      <c r="J90" s="1542"/>
      <c r="L90" s="1449"/>
      <c r="M90" s="1448"/>
    </row>
    <row r="91" spans="2:13">
      <c r="B91" s="955" t="s">
        <v>385</v>
      </c>
      <c r="C91" s="953">
        <f t="shared" si="0"/>
        <v>0</v>
      </c>
      <c r="D91" s="384"/>
      <c r="E91" s="949">
        <v>0</v>
      </c>
      <c r="I91" s="1453"/>
      <c r="J91" s="1542"/>
      <c r="L91" s="1449"/>
      <c r="M91" s="1448"/>
    </row>
    <row r="92" spans="2:13">
      <c r="B92" s="939" t="s">
        <v>386</v>
      </c>
      <c r="C92" s="953">
        <f t="shared" si="0"/>
        <v>0</v>
      </c>
      <c r="D92" s="384"/>
      <c r="E92" s="949">
        <v>0</v>
      </c>
      <c r="I92" s="1453"/>
      <c r="J92" s="1542"/>
      <c r="L92" s="1449"/>
      <c r="M92" s="1448"/>
    </row>
    <row r="93" spans="2:13">
      <c r="B93" s="955" t="s">
        <v>387</v>
      </c>
      <c r="C93" s="953">
        <f t="shared" si="0"/>
        <v>0</v>
      </c>
      <c r="D93" s="384"/>
      <c r="E93" s="949">
        <v>0</v>
      </c>
      <c r="I93" s="1453"/>
      <c r="J93" s="1542"/>
      <c r="L93" s="1449"/>
      <c r="M93" s="1448"/>
    </row>
    <row r="94" spans="2:13">
      <c r="B94" s="954" t="s">
        <v>370</v>
      </c>
      <c r="C94" s="953">
        <f>+F64</f>
        <v>0</v>
      </c>
      <c r="D94" s="384"/>
      <c r="E94" s="949">
        <v>0</v>
      </c>
      <c r="I94" s="1453"/>
      <c r="J94" s="1542"/>
      <c r="L94" s="1449"/>
      <c r="M94" s="1448"/>
    </row>
    <row r="95" spans="2:13">
      <c r="B95" s="954" t="s">
        <v>388</v>
      </c>
      <c r="C95" s="953">
        <f>+F65</f>
        <v>0</v>
      </c>
      <c r="D95" s="384"/>
      <c r="E95" s="949">
        <v>0</v>
      </c>
      <c r="I95" s="1453"/>
      <c r="J95" s="1542"/>
      <c r="L95" s="1449"/>
      <c r="M95" s="1448"/>
    </row>
    <row r="96" spans="2:13" ht="13.5" thickBot="1">
      <c r="B96" s="1519" t="s">
        <v>1635</v>
      </c>
      <c r="C96" s="951">
        <f>+F66</f>
        <v>0</v>
      </c>
      <c r="D96" s="950"/>
      <c r="E96" s="949">
        <v>0</v>
      </c>
      <c r="I96" s="1453"/>
      <c r="J96" s="1542"/>
      <c r="L96" s="1449"/>
      <c r="M96" s="1448"/>
    </row>
    <row r="97" spans="2:13" ht="13.5" thickBot="1">
      <c r="B97" s="948" t="s">
        <v>378</v>
      </c>
      <c r="C97" s="947">
        <f>SUM(C71:C96)</f>
        <v>0</v>
      </c>
      <c r="D97" s="946"/>
      <c r="E97" s="945">
        <f>SUM(E71:E96)</f>
        <v>0</v>
      </c>
      <c r="I97" s="1453"/>
      <c r="J97" s="1542"/>
      <c r="L97" s="1449"/>
      <c r="M97" s="1448"/>
    </row>
    <row r="98" spans="2:13">
      <c r="C98" s="942"/>
      <c r="D98" s="942"/>
      <c r="E98" s="944" t="e">
        <f>+#REF!/$C$97*'6'!$F$138</f>
        <v>#REF!</v>
      </c>
      <c r="I98" s="1453"/>
      <c r="J98" s="1542"/>
      <c r="L98" s="1449"/>
      <c r="M98" s="1448"/>
    </row>
    <row r="99" spans="2:13">
      <c r="C99" s="942"/>
      <c r="D99" s="942"/>
      <c r="E99" s="944"/>
      <c r="F99" s="942"/>
      <c r="I99" s="1453"/>
      <c r="J99" s="1542"/>
      <c r="L99" s="1449"/>
      <c r="M99" s="1448"/>
    </row>
    <row r="100" spans="2:13" ht="12.75" customHeight="1">
      <c r="C100" s="942"/>
      <c r="D100" s="942"/>
      <c r="E100" s="944"/>
      <c r="F100" s="942"/>
      <c r="I100" s="1453"/>
      <c r="J100" s="1542"/>
      <c r="L100" s="1449"/>
      <c r="M100" s="1448"/>
    </row>
    <row r="101" spans="2:13">
      <c r="C101" s="942"/>
      <c r="D101" s="942"/>
      <c r="E101" s="944"/>
      <c r="F101" s="942"/>
      <c r="I101" s="1453"/>
      <c r="J101" s="1542"/>
      <c r="L101" s="1449"/>
      <c r="M101" s="1448"/>
    </row>
    <row r="102" spans="2:13">
      <c r="C102" s="942"/>
      <c r="D102" s="942"/>
      <c r="E102" s="944"/>
      <c r="F102" s="942"/>
      <c r="I102" s="1453"/>
      <c r="J102" s="1542"/>
      <c r="L102" s="1449"/>
      <c r="M102" s="1448"/>
    </row>
    <row r="103" spans="2:13">
      <c r="C103" s="942"/>
      <c r="D103" s="942"/>
      <c r="E103" s="944"/>
      <c r="F103" s="942"/>
      <c r="I103" s="1453"/>
      <c r="J103" s="1542"/>
      <c r="L103" s="1449"/>
      <c r="M103" s="1448"/>
    </row>
    <row r="104" spans="2:13">
      <c r="C104" s="942"/>
      <c r="D104" s="942"/>
      <c r="E104" s="944"/>
      <c r="F104" s="942"/>
      <c r="I104" s="1453"/>
      <c r="J104" s="1542"/>
      <c r="L104" s="1437"/>
      <c r="M104" s="1448"/>
    </row>
    <row r="105" spans="2:13">
      <c r="C105" s="942"/>
      <c r="D105" s="942"/>
      <c r="E105" s="944"/>
      <c r="F105" s="942"/>
      <c r="I105" s="1453"/>
      <c r="J105" s="1542"/>
      <c r="L105" s="1437"/>
      <c r="M105" s="1448"/>
    </row>
    <row r="106" spans="2:13">
      <c r="D106" s="942"/>
      <c r="E106" s="944"/>
      <c r="F106" s="942"/>
      <c r="I106" s="1453"/>
      <c r="J106" s="1542"/>
      <c r="L106" s="1437"/>
      <c r="M106" s="1448"/>
    </row>
    <row r="107" spans="2:13">
      <c r="E107" s="943"/>
      <c r="F107" s="942"/>
      <c r="I107" s="1453"/>
      <c r="J107" s="1542"/>
      <c r="L107" s="1439"/>
      <c r="M107" s="1448"/>
    </row>
    <row r="108" spans="2:13">
      <c r="F108" s="942"/>
      <c r="I108" s="1453"/>
      <c r="J108" s="1542"/>
      <c r="L108" s="1439"/>
      <c r="M108" s="1448"/>
    </row>
    <row r="109" spans="2:13">
      <c r="I109" s="1453"/>
      <c r="J109" s="1542"/>
      <c r="L109" s="1439"/>
      <c r="M109" s="1448"/>
    </row>
    <row r="110" spans="2:13">
      <c r="I110" s="1453"/>
      <c r="J110" s="1542"/>
      <c r="L110" s="1453"/>
      <c r="M110" s="1448"/>
    </row>
    <row r="111" spans="2:13">
      <c r="I111" s="1453"/>
      <c r="J111" s="1542"/>
      <c r="L111" s="1453"/>
      <c r="M111" s="1448"/>
    </row>
    <row r="112" spans="2:13">
      <c r="I112" s="1453"/>
      <c r="J112" s="1542"/>
      <c r="L112" s="1439"/>
      <c r="M112" s="1448"/>
    </row>
    <row r="113" spans="9:13">
      <c r="I113" s="1453"/>
      <c r="J113" s="1542"/>
      <c r="L113" s="1439"/>
      <c r="M113" s="1448"/>
    </row>
    <row r="114" spans="9:13">
      <c r="I114" s="1453"/>
      <c r="J114" s="1542"/>
    </row>
  </sheetData>
  <sortState ref="O10:O112">
    <sortCondition ref="O10"/>
  </sortState>
  <mergeCells count="2">
    <mergeCell ref="B3:F3"/>
    <mergeCell ref="B2:F2"/>
  </mergeCells>
  <pageMargins left="0.59" right="0.75" top="0.5" bottom="0.37" header="0.5" footer="0.37"/>
  <pageSetup paperSize="9" scale="56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A94"/>
  <sheetViews>
    <sheetView showGridLines="0" view="pageBreakPreview" zoomScale="86" zoomScaleNormal="100" zoomScaleSheetLayoutView="86" workbookViewId="0">
      <selection activeCell="H104" sqref="H104"/>
    </sheetView>
  </sheetViews>
  <sheetFormatPr defaultRowHeight="12.75"/>
  <cols>
    <col min="1" max="1" width="21.28515625" style="985" customWidth="1"/>
    <col min="2" max="2" width="9.42578125" style="985" customWidth="1"/>
    <col min="3" max="3" width="8.5703125" style="985" customWidth="1"/>
    <col min="4" max="4" width="10.140625" style="985" customWidth="1"/>
    <col min="5" max="5" width="8.7109375" style="985" customWidth="1"/>
    <col min="6" max="6" width="9.42578125" style="985" customWidth="1"/>
    <col min="7" max="7" width="8.7109375" style="985" customWidth="1"/>
    <col min="8" max="9" width="11.7109375" style="985" customWidth="1"/>
    <col min="10" max="10" width="11.28515625" style="985" customWidth="1"/>
    <col min="11" max="11" width="10.5703125" style="985" customWidth="1"/>
    <col min="12" max="12" width="10.5703125" style="985" hidden="1" customWidth="1"/>
    <col min="13" max="13" width="8.7109375" style="985" customWidth="1"/>
    <col min="14" max="14" width="8.7109375" style="985" hidden="1" customWidth="1"/>
    <col min="15" max="15" width="8.7109375" style="985" customWidth="1"/>
    <col min="16" max="16" width="11.85546875" style="985" customWidth="1"/>
    <col min="17" max="17" width="9.42578125" style="985" customWidth="1"/>
    <col min="18" max="18" width="8.42578125" style="985" customWidth="1"/>
    <col min="19" max="20" width="8.7109375" style="985" customWidth="1"/>
    <col min="21" max="21" width="9.140625" style="985" hidden="1" customWidth="1"/>
    <col min="22" max="23" width="9.140625" style="985" customWidth="1"/>
    <col min="24" max="24" width="11.42578125" style="985" hidden="1" customWidth="1"/>
    <col min="25" max="25" width="10.28515625" style="985" bestFit="1" customWidth="1"/>
    <col min="26" max="26" width="9.28515625" style="985" bestFit="1" customWidth="1"/>
    <col min="27" max="27" width="0" style="985" hidden="1" customWidth="1"/>
    <col min="28" max="16384" width="9.140625" style="985"/>
  </cols>
  <sheetData>
    <row r="3" spans="1:27">
      <c r="A3" s="2261"/>
      <c r="B3" s="2261"/>
      <c r="C3" s="2261"/>
      <c r="D3" s="2261"/>
      <c r="E3" s="2261"/>
      <c r="F3" s="2261"/>
      <c r="G3" s="2261"/>
      <c r="H3" s="2261"/>
      <c r="I3" s="2261"/>
      <c r="J3" s="2261"/>
      <c r="K3" s="2261"/>
      <c r="L3" s="2261"/>
      <c r="M3" s="2261"/>
      <c r="N3" s="2261"/>
      <c r="O3" s="2261"/>
      <c r="P3" s="2261"/>
      <c r="Q3" s="2261"/>
      <c r="R3" s="2261"/>
      <c r="S3" s="2261"/>
      <c r="T3" s="2261"/>
      <c r="U3" s="2261"/>
      <c r="V3" s="2261"/>
      <c r="W3" s="2261"/>
      <c r="X3" s="2261"/>
      <c r="Y3" s="2261"/>
      <c r="Z3" s="2261"/>
    </row>
    <row r="4" spans="1:27">
      <c r="Z4" s="1011" t="str">
        <f>+RELACION!C68</f>
        <v>COES/D/DO/STR-INF-063-2012 Revision 2</v>
      </c>
    </row>
    <row r="5" spans="1:27">
      <c r="Z5" s="1011"/>
    </row>
    <row r="6" spans="1:27">
      <c r="A6" s="2260" t="s">
        <v>1607</v>
      </c>
      <c r="B6" s="2260"/>
      <c r="C6" s="2260"/>
      <c r="D6" s="2260"/>
      <c r="E6" s="2260"/>
      <c r="F6" s="2260"/>
      <c r="G6" s="2260"/>
      <c r="H6" s="2260"/>
      <c r="I6" s="2260"/>
      <c r="J6" s="2260"/>
      <c r="K6" s="2260"/>
      <c r="L6" s="2260"/>
      <c r="M6" s="2260"/>
      <c r="N6" s="2260"/>
      <c r="O6" s="2260"/>
      <c r="P6" s="2260"/>
      <c r="Q6" s="2260"/>
      <c r="R6" s="2260"/>
      <c r="S6" s="2260"/>
      <c r="T6" s="2260"/>
      <c r="U6" s="2260"/>
      <c r="V6" s="2260"/>
      <c r="W6" s="2260"/>
      <c r="X6" s="2260"/>
      <c r="Y6" s="2260"/>
      <c r="Z6" s="2260"/>
    </row>
    <row r="7" spans="1:27" ht="13.5" thickBot="1">
      <c r="A7" s="1318"/>
      <c r="B7" s="1318"/>
      <c r="C7" s="1318"/>
      <c r="D7" s="1318"/>
      <c r="E7" s="1318"/>
      <c r="F7" s="1318"/>
      <c r="G7" s="1318"/>
      <c r="H7" s="1318"/>
      <c r="I7" s="1318"/>
      <c r="J7" s="1318"/>
      <c r="K7" s="1318"/>
      <c r="L7" s="1318"/>
      <c r="M7" s="1318"/>
      <c r="N7" s="1318"/>
      <c r="O7" s="1318"/>
      <c r="P7" s="1318"/>
      <c r="Q7" s="1318"/>
      <c r="R7" s="1318"/>
      <c r="S7" s="1318"/>
      <c r="T7" s="1318"/>
      <c r="U7" s="1318"/>
      <c r="V7" s="1318"/>
      <c r="W7" s="1318"/>
      <c r="X7" s="1318"/>
      <c r="Y7" s="1318"/>
      <c r="Z7" s="1318"/>
    </row>
    <row r="8" spans="1:27" s="1006" customFormat="1" ht="17.25" customHeight="1">
      <c r="A8" s="1010" t="s">
        <v>1120</v>
      </c>
      <c r="B8" s="1850" t="s">
        <v>39</v>
      </c>
      <c r="C8" s="1850" t="s">
        <v>173</v>
      </c>
      <c r="D8" s="1850" t="s">
        <v>206</v>
      </c>
      <c r="E8" s="1851" t="s">
        <v>132</v>
      </c>
      <c r="F8" s="1851" t="s">
        <v>132</v>
      </c>
      <c r="G8" s="1851" t="s">
        <v>186</v>
      </c>
      <c r="H8" s="1850" t="s">
        <v>454</v>
      </c>
      <c r="I8" s="1850" t="s">
        <v>454</v>
      </c>
      <c r="J8" s="1850" t="s">
        <v>324</v>
      </c>
      <c r="K8" s="1850" t="s">
        <v>39</v>
      </c>
      <c r="L8" s="1850" t="s">
        <v>99</v>
      </c>
      <c r="M8" s="1850" t="s">
        <v>324</v>
      </c>
      <c r="N8" s="1850" t="s">
        <v>324</v>
      </c>
      <c r="O8" s="1850" t="s">
        <v>324</v>
      </c>
      <c r="P8" s="1850" t="s">
        <v>454</v>
      </c>
      <c r="Q8" s="1850" t="s">
        <v>430</v>
      </c>
      <c r="R8" s="1850" t="s">
        <v>430</v>
      </c>
      <c r="S8" s="1851" t="s">
        <v>324</v>
      </c>
      <c r="T8" s="1851" t="s">
        <v>324</v>
      </c>
      <c r="U8" s="1850" t="s">
        <v>12</v>
      </c>
      <c r="V8" s="1850" t="s">
        <v>360</v>
      </c>
      <c r="W8" s="1850" t="s">
        <v>39</v>
      </c>
      <c r="X8" s="1850" t="s">
        <v>430</v>
      </c>
      <c r="Y8" s="1852" t="s">
        <v>233</v>
      </c>
      <c r="Z8" s="1853" t="s">
        <v>233</v>
      </c>
      <c r="AA8" s="1009" t="s">
        <v>39</v>
      </c>
    </row>
    <row r="9" spans="1:27" s="1006" customFormat="1" ht="9">
      <c r="A9" s="1008"/>
      <c r="B9" s="1854" t="s">
        <v>1096</v>
      </c>
      <c r="C9" s="1854" t="s">
        <v>1075</v>
      </c>
      <c r="D9" s="1855" t="s">
        <v>445</v>
      </c>
      <c r="E9" s="1855" t="s">
        <v>424</v>
      </c>
      <c r="F9" s="1855" t="s">
        <v>1119</v>
      </c>
      <c r="G9" s="1855" t="s">
        <v>1057</v>
      </c>
      <c r="H9" s="1855" t="s">
        <v>1085</v>
      </c>
      <c r="I9" s="1854" t="s">
        <v>436</v>
      </c>
      <c r="J9" s="1854" t="s">
        <v>1118</v>
      </c>
      <c r="K9" s="1854" t="s">
        <v>1646</v>
      </c>
      <c r="L9" s="1854" t="s">
        <v>1117</v>
      </c>
      <c r="M9" s="1854" t="s">
        <v>1019</v>
      </c>
      <c r="N9" s="1854" t="s">
        <v>1116</v>
      </c>
      <c r="O9" s="1854" t="s">
        <v>1115</v>
      </c>
      <c r="P9" s="1854" t="s">
        <v>1108</v>
      </c>
      <c r="Q9" s="1854" t="s">
        <v>1089</v>
      </c>
      <c r="R9" s="1856" t="s">
        <v>1090</v>
      </c>
      <c r="S9" s="1856" t="s">
        <v>1114</v>
      </c>
      <c r="T9" s="1856" t="s">
        <v>1113</v>
      </c>
      <c r="U9" s="1857" t="s">
        <v>1110</v>
      </c>
      <c r="V9" s="1857" t="s">
        <v>1028</v>
      </c>
      <c r="W9" s="1857" t="s">
        <v>1082</v>
      </c>
      <c r="X9" s="1856" t="s">
        <v>1034</v>
      </c>
      <c r="Y9" s="1858" t="s">
        <v>1084</v>
      </c>
      <c r="Z9" s="1859" t="s">
        <v>1053</v>
      </c>
      <c r="AA9" s="1007" t="s">
        <v>1645</v>
      </c>
    </row>
    <row r="10" spans="1:27" ht="13.5">
      <c r="A10" s="993" t="s">
        <v>12</v>
      </c>
      <c r="B10" s="1574">
        <v>0</v>
      </c>
      <c r="C10" s="1574">
        <v>0</v>
      </c>
      <c r="D10" s="1574">
        <v>0</v>
      </c>
      <c r="E10" s="1574">
        <v>0</v>
      </c>
      <c r="F10" s="1574">
        <v>0</v>
      </c>
      <c r="G10" s="1574">
        <v>0</v>
      </c>
      <c r="H10" s="1574">
        <v>0</v>
      </c>
      <c r="I10" s="1574">
        <v>0</v>
      </c>
      <c r="J10" s="1574">
        <v>0</v>
      </c>
      <c r="K10" s="1574">
        <v>0</v>
      </c>
      <c r="L10" s="1575">
        <v>0</v>
      </c>
      <c r="M10" s="1574">
        <v>0</v>
      </c>
      <c r="N10" s="1574">
        <v>0</v>
      </c>
      <c r="O10" s="1574">
        <v>0</v>
      </c>
      <c r="P10" s="1574">
        <v>0</v>
      </c>
      <c r="Q10" s="1575">
        <v>0</v>
      </c>
      <c r="R10" s="1575">
        <v>0</v>
      </c>
      <c r="S10" s="1574">
        <v>0</v>
      </c>
      <c r="T10" s="1574">
        <v>0</v>
      </c>
      <c r="U10" s="1575">
        <v>0</v>
      </c>
      <c r="V10" s="1574">
        <v>0</v>
      </c>
      <c r="W10" s="1575">
        <v>0</v>
      </c>
      <c r="X10" s="1575">
        <v>0</v>
      </c>
      <c r="Y10" s="1574">
        <v>0</v>
      </c>
      <c r="Z10" s="1576">
        <v>0</v>
      </c>
      <c r="AA10" s="1574">
        <v>0</v>
      </c>
    </row>
    <row r="11" spans="1:27" ht="13.5">
      <c r="A11" s="993" t="s">
        <v>39</v>
      </c>
      <c r="B11" s="1577">
        <v>0</v>
      </c>
      <c r="C11" s="1577">
        <v>0</v>
      </c>
      <c r="D11" s="1577">
        <v>0</v>
      </c>
      <c r="E11" s="1577">
        <v>0</v>
      </c>
      <c r="F11" s="1577">
        <v>0</v>
      </c>
      <c r="G11" s="1577">
        <v>0</v>
      </c>
      <c r="H11" s="1577">
        <v>0</v>
      </c>
      <c r="I11" s="1577">
        <v>0</v>
      </c>
      <c r="J11" s="1577">
        <v>0</v>
      </c>
      <c r="K11" s="1577">
        <v>0</v>
      </c>
      <c r="L11" s="1578">
        <v>0</v>
      </c>
      <c r="M11" s="1577">
        <v>0</v>
      </c>
      <c r="N11" s="1577">
        <v>0</v>
      </c>
      <c r="O11" s="1577">
        <v>0</v>
      </c>
      <c r="P11" s="1577">
        <v>0</v>
      </c>
      <c r="Q11" s="1578">
        <v>0</v>
      </c>
      <c r="R11" s="1578">
        <v>0</v>
      </c>
      <c r="S11" s="1577">
        <v>0</v>
      </c>
      <c r="T11" s="1577">
        <v>0</v>
      </c>
      <c r="U11" s="1578">
        <v>0</v>
      </c>
      <c r="V11" s="1577">
        <v>0</v>
      </c>
      <c r="W11" s="1578">
        <v>0</v>
      </c>
      <c r="X11" s="1578">
        <v>0</v>
      </c>
      <c r="Y11" s="1577">
        <v>0</v>
      </c>
      <c r="Z11" s="1579">
        <v>0</v>
      </c>
      <c r="AA11" s="1577">
        <v>0</v>
      </c>
    </row>
    <row r="12" spans="1:27" ht="13.5">
      <c r="A12" s="993" t="s">
        <v>99</v>
      </c>
      <c r="B12" s="1577">
        <v>0</v>
      </c>
      <c r="C12" s="1577">
        <v>0</v>
      </c>
      <c r="D12" s="1577">
        <v>0</v>
      </c>
      <c r="E12" s="1577">
        <v>0</v>
      </c>
      <c r="F12" s="1577">
        <v>0</v>
      </c>
      <c r="G12" s="1577">
        <v>0</v>
      </c>
      <c r="H12" s="1577">
        <v>0</v>
      </c>
      <c r="I12" s="1577">
        <v>0</v>
      </c>
      <c r="J12" s="1577">
        <v>0</v>
      </c>
      <c r="K12" s="1577">
        <v>0</v>
      </c>
      <c r="L12" s="1578">
        <v>0</v>
      </c>
      <c r="M12" s="1577">
        <v>0</v>
      </c>
      <c r="N12" s="1577">
        <v>0</v>
      </c>
      <c r="O12" s="1577">
        <v>0</v>
      </c>
      <c r="P12" s="1577">
        <v>0</v>
      </c>
      <c r="Q12" s="1578">
        <v>0</v>
      </c>
      <c r="R12" s="1578">
        <v>0</v>
      </c>
      <c r="S12" s="1577">
        <v>0</v>
      </c>
      <c r="T12" s="1577">
        <v>0</v>
      </c>
      <c r="U12" s="1578">
        <v>0</v>
      </c>
      <c r="V12" s="1577">
        <v>0</v>
      </c>
      <c r="W12" s="1578">
        <v>0</v>
      </c>
      <c r="X12" s="1578">
        <v>0</v>
      </c>
      <c r="Y12" s="1577">
        <v>0</v>
      </c>
      <c r="Z12" s="1579">
        <v>0</v>
      </c>
      <c r="AA12" s="1577">
        <v>0</v>
      </c>
    </row>
    <row r="13" spans="1:27" ht="14.25" customHeight="1">
      <c r="A13" s="993" t="s">
        <v>132</v>
      </c>
      <c r="B13" s="1577">
        <v>0</v>
      </c>
      <c r="C13" s="1577">
        <v>0</v>
      </c>
      <c r="D13" s="1577">
        <v>0</v>
      </c>
      <c r="E13" s="1577">
        <v>0</v>
      </c>
      <c r="F13" s="1577">
        <v>0</v>
      </c>
      <c r="G13" s="1577">
        <v>0</v>
      </c>
      <c r="H13" s="1577">
        <v>0</v>
      </c>
      <c r="I13" s="1577">
        <v>0</v>
      </c>
      <c r="J13" s="1577">
        <v>0</v>
      </c>
      <c r="K13" s="1577">
        <v>0</v>
      </c>
      <c r="L13" s="1578">
        <v>0</v>
      </c>
      <c r="M13" s="1577">
        <v>0</v>
      </c>
      <c r="N13" s="1577">
        <v>0</v>
      </c>
      <c r="O13" s="1577">
        <v>0</v>
      </c>
      <c r="P13" s="1577">
        <v>0</v>
      </c>
      <c r="Q13" s="1578">
        <v>0</v>
      </c>
      <c r="R13" s="1578">
        <v>0</v>
      </c>
      <c r="S13" s="1577">
        <v>0</v>
      </c>
      <c r="T13" s="1577">
        <v>0</v>
      </c>
      <c r="U13" s="1578">
        <v>0</v>
      </c>
      <c r="V13" s="1577">
        <v>0</v>
      </c>
      <c r="W13" s="1578">
        <v>0</v>
      </c>
      <c r="X13" s="1578">
        <v>0</v>
      </c>
      <c r="Y13" s="1577">
        <v>0</v>
      </c>
      <c r="Z13" s="1579">
        <v>0</v>
      </c>
      <c r="AA13" s="1577">
        <v>0</v>
      </c>
    </row>
    <row r="14" spans="1:27" ht="13.5" customHeight="1">
      <c r="A14" s="993" t="s">
        <v>454</v>
      </c>
      <c r="B14" s="1577">
        <v>0</v>
      </c>
      <c r="C14" s="1577">
        <v>0</v>
      </c>
      <c r="D14" s="1577">
        <v>0</v>
      </c>
      <c r="E14" s="1577">
        <v>0</v>
      </c>
      <c r="F14" s="1577">
        <v>0</v>
      </c>
      <c r="G14" s="1577">
        <v>0</v>
      </c>
      <c r="H14" s="1577">
        <v>0</v>
      </c>
      <c r="I14" s="1577">
        <v>0</v>
      </c>
      <c r="J14" s="1577">
        <v>0</v>
      </c>
      <c r="K14" s="1577">
        <v>0</v>
      </c>
      <c r="L14" s="1578">
        <v>0</v>
      </c>
      <c r="M14" s="1577">
        <v>0</v>
      </c>
      <c r="N14" s="1577">
        <v>0</v>
      </c>
      <c r="O14" s="1577">
        <v>0</v>
      </c>
      <c r="P14" s="1577">
        <v>0</v>
      </c>
      <c r="Q14" s="1578">
        <v>0</v>
      </c>
      <c r="R14" s="1578">
        <v>0</v>
      </c>
      <c r="S14" s="1577">
        <v>0</v>
      </c>
      <c r="T14" s="1577">
        <v>0</v>
      </c>
      <c r="U14" s="1578">
        <v>0</v>
      </c>
      <c r="V14" s="1577">
        <v>0</v>
      </c>
      <c r="W14" s="1578">
        <v>0</v>
      </c>
      <c r="X14" s="1578">
        <v>0</v>
      </c>
      <c r="Y14" s="1577">
        <v>0</v>
      </c>
      <c r="Z14" s="1579">
        <v>0</v>
      </c>
      <c r="AA14" s="1577">
        <v>0</v>
      </c>
    </row>
    <row r="15" spans="1:27" ht="13.5" customHeight="1">
      <c r="A15" s="993" t="s">
        <v>233</v>
      </c>
      <c r="B15" s="1577">
        <v>0</v>
      </c>
      <c r="C15" s="1577">
        <v>0</v>
      </c>
      <c r="D15" s="1577">
        <v>0</v>
      </c>
      <c r="E15" s="1577">
        <v>0</v>
      </c>
      <c r="F15" s="1577">
        <v>0</v>
      </c>
      <c r="G15" s="1577">
        <v>0</v>
      </c>
      <c r="H15" s="1577">
        <v>0</v>
      </c>
      <c r="I15" s="1577">
        <v>0</v>
      </c>
      <c r="J15" s="1577">
        <v>0</v>
      </c>
      <c r="K15" s="1577">
        <v>0</v>
      </c>
      <c r="L15" s="1578">
        <v>0</v>
      </c>
      <c r="M15" s="1577">
        <v>0</v>
      </c>
      <c r="N15" s="1577">
        <v>0</v>
      </c>
      <c r="O15" s="1577">
        <v>0</v>
      </c>
      <c r="P15" s="1577">
        <v>0</v>
      </c>
      <c r="Q15" s="1578">
        <v>0</v>
      </c>
      <c r="R15" s="1578">
        <v>0</v>
      </c>
      <c r="S15" s="1577">
        <v>0</v>
      </c>
      <c r="T15" s="1577">
        <v>0</v>
      </c>
      <c r="U15" s="1578">
        <v>0</v>
      </c>
      <c r="V15" s="1577">
        <v>0</v>
      </c>
      <c r="W15" s="1578">
        <v>0</v>
      </c>
      <c r="X15" s="1578">
        <v>0</v>
      </c>
      <c r="Y15" s="1577">
        <v>0</v>
      </c>
      <c r="Z15" s="1579">
        <v>0</v>
      </c>
      <c r="AA15" s="1577">
        <v>0</v>
      </c>
    </row>
    <row r="16" spans="1:27" ht="12.75" customHeight="1">
      <c r="A16" s="993" t="s">
        <v>92</v>
      </c>
      <c r="B16" s="1577">
        <v>0</v>
      </c>
      <c r="C16" s="1577">
        <v>0</v>
      </c>
      <c r="D16" s="1577">
        <v>0</v>
      </c>
      <c r="E16" s="1577">
        <v>0</v>
      </c>
      <c r="F16" s="1577">
        <v>0</v>
      </c>
      <c r="G16" s="1577">
        <v>0</v>
      </c>
      <c r="H16" s="1577">
        <v>0</v>
      </c>
      <c r="I16" s="1577">
        <v>0</v>
      </c>
      <c r="J16" s="1577">
        <v>0</v>
      </c>
      <c r="K16" s="1577">
        <v>0</v>
      </c>
      <c r="L16" s="1578">
        <v>0</v>
      </c>
      <c r="M16" s="1577">
        <v>0</v>
      </c>
      <c r="N16" s="1577">
        <v>0</v>
      </c>
      <c r="O16" s="1577">
        <v>0</v>
      </c>
      <c r="P16" s="1577">
        <v>0</v>
      </c>
      <c r="Q16" s="1578">
        <v>0</v>
      </c>
      <c r="R16" s="1578">
        <v>0</v>
      </c>
      <c r="S16" s="1577">
        <v>0</v>
      </c>
      <c r="T16" s="1577">
        <v>0</v>
      </c>
      <c r="U16" s="1578">
        <v>0</v>
      </c>
      <c r="V16" s="1577">
        <v>0</v>
      </c>
      <c r="W16" s="1578">
        <v>0</v>
      </c>
      <c r="X16" s="1578">
        <v>0</v>
      </c>
      <c r="Y16" s="1577">
        <v>0</v>
      </c>
      <c r="Z16" s="1579">
        <v>0</v>
      </c>
      <c r="AA16" s="1577">
        <v>0</v>
      </c>
    </row>
    <row r="17" spans="1:27" ht="13.5">
      <c r="A17" s="993" t="s">
        <v>173</v>
      </c>
      <c r="B17" s="1577">
        <v>0</v>
      </c>
      <c r="C17" s="1577">
        <v>0</v>
      </c>
      <c r="D17" s="1577">
        <v>0</v>
      </c>
      <c r="E17" s="1577">
        <v>0</v>
      </c>
      <c r="F17" s="1577">
        <v>0</v>
      </c>
      <c r="G17" s="1577">
        <v>0</v>
      </c>
      <c r="H17" s="1577">
        <v>0</v>
      </c>
      <c r="I17" s="1577">
        <v>0</v>
      </c>
      <c r="J17" s="1577">
        <v>0</v>
      </c>
      <c r="K17" s="1577">
        <v>0</v>
      </c>
      <c r="L17" s="1578">
        <v>0</v>
      </c>
      <c r="M17" s="1577">
        <v>0</v>
      </c>
      <c r="N17" s="1577">
        <v>0</v>
      </c>
      <c r="O17" s="1577">
        <v>0</v>
      </c>
      <c r="P17" s="1577">
        <v>0</v>
      </c>
      <c r="Q17" s="1578">
        <v>0</v>
      </c>
      <c r="R17" s="1578">
        <v>0</v>
      </c>
      <c r="S17" s="1577">
        <v>0</v>
      </c>
      <c r="T17" s="1577">
        <v>0</v>
      </c>
      <c r="U17" s="1578">
        <v>0</v>
      </c>
      <c r="V17" s="1577">
        <v>0</v>
      </c>
      <c r="W17" s="1578">
        <v>0</v>
      </c>
      <c r="X17" s="1578">
        <v>0</v>
      </c>
      <c r="Y17" s="1577">
        <v>0</v>
      </c>
      <c r="Z17" s="1579">
        <v>0</v>
      </c>
      <c r="AA17" s="1577">
        <v>0</v>
      </c>
    </row>
    <row r="18" spans="1:27" ht="12.75" customHeight="1">
      <c r="A18" s="993" t="s">
        <v>186</v>
      </c>
      <c r="B18" s="1577">
        <v>0</v>
      </c>
      <c r="C18" s="1577">
        <v>0</v>
      </c>
      <c r="D18" s="1577">
        <v>0</v>
      </c>
      <c r="E18" s="1577">
        <v>0</v>
      </c>
      <c r="F18" s="1577">
        <v>0</v>
      </c>
      <c r="G18" s="1577">
        <v>0</v>
      </c>
      <c r="H18" s="1577">
        <v>0</v>
      </c>
      <c r="I18" s="1577">
        <v>0</v>
      </c>
      <c r="J18" s="1577">
        <v>0</v>
      </c>
      <c r="K18" s="1577">
        <v>0</v>
      </c>
      <c r="L18" s="1578">
        <v>0</v>
      </c>
      <c r="M18" s="1577">
        <v>0</v>
      </c>
      <c r="N18" s="1577">
        <v>0</v>
      </c>
      <c r="O18" s="1577">
        <v>0</v>
      </c>
      <c r="P18" s="1577">
        <v>0</v>
      </c>
      <c r="Q18" s="1578">
        <v>0</v>
      </c>
      <c r="R18" s="1578">
        <v>0</v>
      </c>
      <c r="S18" s="1577">
        <v>0</v>
      </c>
      <c r="T18" s="1577">
        <v>0</v>
      </c>
      <c r="U18" s="1578">
        <v>0</v>
      </c>
      <c r="V18" s="1577">
        <v>0</v>
      </c>
      <c r="W18" s="1578">
        <v>0</v>
      </c>
      <c r="X18" s="1578">
        <v>0</v>
      </c>
      <c r="Y18" s="1577">
        <v>0</v>
      </c>
      <c r="Z18" s="1579">
        <v>0</v>
      </c>
      <c r="AA18" s="1577">
        <v>0</v>
      </c>
    </row>
    <row r="19" spans="1:27" ht="13.5">
      <c r="A19" s="993" t="s">
        <v>206</v>
      </c>
      <c r="B19" s="1577">
        <v>0</v>
      </c>
      <c r="C19" s="1577">
        <v>0</v>
      </c>
      <c r="D19" s="1577">
        <v>0</v>
      </c>
      <c r="E19" s="1577">
        <v>0</v>
      </c>
      <c r="F19" s="1577">
        <v>0</v>
      </c>
      <c r="G19" s="1577">
        <v>0</v>
      </c>
      <c r="H19" s="1577">
        <v>0</v>
      </c>
      <c r="I19" s="1577">
        <v>0</v>
      </c>
      <c r="J19" s="1577">
        <v>0</v>
      </c>
      <c r="K19" s="1577">
        <v>0</v>
      </c>
      <c r="L19" s="1578">
        <v>0</v>
      </c>
      <c r="M19" s="1577">
        <v>0</v>
      </c>
      <c r="N19" s="1577">
        <v>0</v>
      </c>
      <c r="O19" s="1577">
        <v>0</v>
      </c>
      <c r="P19" s="1577">
        <v>0</v>
      </c>
      <c r="Q19" s="1578">
        <v>0</v>
      </c>
      <c r="R19" s="1578">
        <v>0</v>
      </c>
      <c r="S19" s="1577">
        <v>0</v>
      </c>
      <c r="T19" s="1577">
        <v>0</v>
      </c>
      <c r="U19" s="1578">
        <v>0</v>
      </c>
      <c r="V19" s="1577">
        <v>0</v>
      </c>
      <c r="W19" s="1578">
        <v>0</v>
      </c>
      <c r="X19" s="1578">
        <v>0</v>
      </c>
      <c r="Y19" s="1577">
        <v>0</v>
      </c>
      <c r="Z19" s="1579">
        <v>0</v>
      </c>
      <c r="AA19" s="1577">
        <v>0</v>
      </c>
    </row>
    <row r="20" spans="1:27" ht="15" customHeight="1">
      <c r="A20" s="993" t="s">
        <v>226</v>
      </c>
      <c r="B20" s="1577">
        <v>0</v>
      </c>
      <c r="C20" s="1577">
        <v>0</v>
      </c>
      <c r="D20" s="1577">
        <v>0</v>
      </c>
      <c r="E20" s="1577">
        <v>0</v>
      </c>
      <c r="F20" s="1577">
        <v>0</v>
      </c>
      <c r="G20" s="1577">
        <v>0</v>
      </c>
      <c r="H20" s="1577">
        <v>0</v>
      </c>
      <c r="I20" s="1577">
        <v>0</v>
      </c>
      <c r="J20" s="1577">
        <v>0</v>
      </c>
      <c r="K20" s="1577">
        <v>0</v>
      </c>
      <c r="L20" s="1578">
        <v>0</v>
      </c>
      <c r="M20" s="1577">
        <v>0</v>
      </c>
      <c r="N20" s="1577">
        <v>0</v>
      </c>
      <c r="O20" s="1577">
        <v>0</v>
      </c>
      <c r="P20" s="1577">
        <v>0</v>
      </c>
      <c r="Q20" s="1578">
        <v>0</v>
      </c>
      <c r="R20" s="1578">
        <v>0</v>
      </c>
      <c r="S20" s="1577">
        <v>0</v>
      </c>
      <c r="T20" s="1577">
        <v>0</v>
      </c>
      <c r="U20" s="1578">
        <v>0</v>
      </c>
      <c r="V20" s="1577">
        <v>0</v>
      </c>
      <c r="W20" s="1578">
        <v>0</v>
      </c>
      <c r="X20" s="1578">
        <v>0</v>
      </c>
      <c r="Y20" s="1577">
        <v>0</v>
      </c>
      <c r="Z20" s="1579">
        <v>0</v>
      </c>
      <c r="AA20" s="1577">
        <v>0</v>
      </c>
    </row>
    <row r="21" spans="1:27" ht="13.5">
      <c r="A21" s="993" t="s">
        <v>324</v>
      </c>
      <c r="B21" s="1577">
        <v>0</v>
      </c>
      <c r="C21" s="1577">
        <v>0</v>
      </c>
      <c r="D21" s="1577">
        <v>0</v>
      </c>
      <c r="E21" s="1577">
        <v>0</v>
      </c>
      <c r="F21" s="1577">
        <v>0</v>
      </c>
      <c r="G21" s="1577">
        <v>0</v>
      </c>
      <c r="H21" s="1577">
        <v>0</v>
      </c>
      <c r="I21" s="1577">
        <v>0</v>
      </c>
      <c r="J21" s="1577">
        <v>0</v>
      </c>
      <c r="K21" s="1577">
        <v>0</v>
      </c>
      <c r="L21" s="1578">
        <v>0</v>
      </c>
      <c r="M21" s="1577">
        <v>0</v>
      </c>
      <c r="N21" s="1577">
        <v>0</v>
      </c>
      <c r="O21" s="1577">
        <v>0</v>
      </c>
      <c r="P21" s="1577">
        <v>0</v>
      </c>
      <c r="Q21" s="1578">
        <v>0</v>
      </c>
      <c r="R21" s="1578">
        <v>0</v>
      </c>
      <c r="S21" s="1577">
        <v>0</v>
      </c>
      <c r="T21" s="1577">
        <v>0</v>
      </c>
      <c r="U21" s="1578">
        <v>0</v>
      </c>
      <c r="V21" s="1577">
        <v>0</v>
      </c>
      <c r="W21" s="1578">
        <v>0</v>
      </c>
      <c r="X21" s="1578">
        <v>0</v>
      </c>
      <c r="Y21" s="1577">
        <v>0</v>
      </c>
      <c r="Z21" s="1579">
        <v>0</v>
      </c>
      <c r="AA21" s="1577">
        <v>0</v>
      </c>
    </row>
    <row r="22" spans="1:27" ht="13.5">
      <c r="A22" s="993" t="s">
        <v>278</v>
      </c>
      <c r="B22" s="1577">
        <v>0</v>
      </c>
      <c r="C22" s="1577">
        <v>0</v>
      </c>
      <c r="D22" s="1577">
        <v>0</v>
      </c>
      <c r="E22" s="1577">
        <v>0</v>
      </c>
      <c r="F22" s="1577">
        <v>0</v>
      </c>
      <c r="G22" s="1577">
        <v>0</v>
      </c>
      <c r="H22" s="1577">
        <v>0</v>
      </c>
      <c r="I22" s="1577">
        <v>0</v>
      </c>
      <c r="J22" s="1577">
        <v>0</v>
      </c>
      <c r="K22" s="1577">
        <v>0</v>
      </c>
      <c r="L22" s="1578">
        <v>0</v>
      </c>
      <c r="M22" s="1577">
        <v>0</v>
      </c>
      <c r="N22" s="1577">
        <v>0</v>
      </c>
      <c r="O22" s="1577">
        <v>0</v>
      </c>
      <c r="P22" s="1577">
        <v>0</v>
      </c>
      <c r="Q22" s="1578">
        <v>0</v>
      </c>
      <c r="R22" s="1578">
        <v>0</v>
      </c>
      <c r="S22" s="1577">
        <v>0</v>
      </c>
      <c r="T22" s="1577">
        <v>0</v>
      </c>
      <c r="U22" s="1578">
        <v>0</v>
      </c>
      <c r="V22" s="1577">
        <v>0</v>
      </c>
      <c r="W22" s="1578">
        <v>0</v>
      </c>
      <c r="X22" s="1578">
        <v>0</v>
      </c>
      <c r="Y22" s="1577">
        <v>0</v>
      </c>
      <c r="Z22" s="1579">
        <v>0</v>
      </c>
      <c r="AA22" s="1577">
        <v>0</v>
      </c>
    </row>
    <row r="23" spans="1:27" ht="13.5">
      <c r="A23" s="993" t="s">
        <v>289</v>
      </c>
      <c r="B23" s="1577">
        <v>0</v>
      </c>
      <c r="C23" s="1577">
        <v>0</v>
      </c>
      <c r="D23" s="1577">
        <v>0</v>
      </c>
      <c r="E23" s="1577">
        <v>0</v>
      </c>
      <c r="F23" s="1577">
        <v>0</v>
      </c>
      <c r="G23" s="1577">
        <v>0</v>
      </c>
      <c r="H23" s="1577">
        <v>0</v>
      </c>
      <c r="I23" s="1577">
        <v>0</v>
      </c>
      <c r="J23" s="1577">
        <v>0</v>
      </c>
      <c r="K23" s="1577">
        <v>0</v>
      </c>
      <c r="L23" s="1578">
        <v>0</v>
      </c>
      <c r="M23" s="1577">
        <v>0</v>
      </c>
      <c r="N23" s="1577">
        <v>0</v>
      </c>
      <c r="O23" s="1577">
        <v>0</v>
      </c>
      <c r="P23" s="1577">
        <v>0</v>
      </c>
      <c r="Q23" s="1578">
        <v>0</v>
      </c>
      <c r="R23" s="1578">
        <v>0</v>
      </c>
      <c r="S23" s="1577">
        <v>0</v>
      </c>
      <c r="T23" s="1577">
        <v>0</v>
      </c>
      <c r="U23" s="1578">
        <v>0</v>
      </c>
      <c r="V23" s="1577">
        <v>0</v>
      </c>
      <c r="W23" s="1578">
        <v>0</v>
      </c>
      <c r="X23" s="1578">
        <v>0</v>
      </c>
      <c r="Y23" s="1577">
        <v>0</v>
      </c>
      <c r="Z23" s="1579">
        <v>0</v>
      </c>
      <c r="AA23" s="1577">
        <v>0</v>
      </c>
    </row>
    <row r="24" spans="1:27" ht="13.5">
      <c r="A24" s="993" t="s">
        <v>382</v>
      </c>
      <c r="B24" s="1577">
        <v>0</v>
      </c>
      <c r="C24" s="1577">
        <v>0</v>
      </c>
      <c r="D24" s="1577">
        <v>0</v>
      </c>
      <c r="E24" s="1577">
        <v>0</v>
      </c>
      <c r="F24" s="1577">
        <v>0</v>
      </c>
      <c r="G24" s="1577">
        <v>0</v>
      </c>
      <c r="H24" s="1577">
        <v>0</v>
      </c>
      <c r="I24" s="1577">
        <v>0</v>
      </c>
      <c r="J24" s="1577">
        <v>0</v>
      </c>
      <c r="K24" s="1577">
        <v>0</v>
      </c>
      <c r="L24" s="1578">
        <v>0</v>
      </c>
      <c r="M24" s="1577">
        <v>0</v>
      </c>
      <c r="N24" s="1577">
        <v>0</v>
      </c>
      <c r="O24" s="1577">
        <v>0</v>
      </c>
      <c r="P24" s="1577">
        <v>0</v>
      </c>
      <c r="Q24" s="1578">
        <v>0</v>
      </c>
      <c r="R24" s="1578">
        <v>0</v>
      </c>
      <c r="S24" s="1577">
        <v>0</v>
      </c>
      <c r="T24" s="1577">
        <v>0</v>
      </c>
      <c r="U24" s="1578">
        <v>0</v>
      </c>
      <c r="V24" s="1577">
        <v>0</v>
      </c>
      <c r="W24" s="1578">
        <v>0</v>
      </c>
      <c r="X24" s="1578">
        <v>0</v>
      </c>
      <c r="Y24" s="1577">
        <v>0</v>
      </c>
      <c r="Z24" s="1579">
        <v>0</v>
      </c>
      <c r="AA24" s="1577">
        <v>0</v>
      </c>
    </row>
    <row r="25" spans="1:27">
      <c r="A25" s="955" t="s">
        <v>826</v>
      </c>
      <c r="B25" s="1577">
        <v>0</v>
      </c>
      <c r="C25" s="1577">
        <v>0</v>
      </c>
      <c r="D25" s="1577">
        <v>0</v>
      </c>
      <c r="E25" s="1577">
        <v>0</v>
      </c>
      <c r="F25" s="1577">
        <v>0</v>
      </c>
      <c r="G25" s="1577">
        <v>0</v>
      </c>
      <c r="H25" s="1577">
        <v>0</v>
      </c>
      <c r="I25" s="1577">
        <v>0</v>
      </c>
      <c r="J25" s="1577">
        <v>0</v>
      </c>
      <c r="K25" s="1577">
        <v>0</v>
      </c>
      <c r="L25" s="1578">
        <v>0</v>
      </c>
      <c r="M25" s="1577">
        <v>0</v>
      </c>
      <c r="N25" s="1577">
        <v>0</v>
      </c>
      <c r="O25" s="1577">
        <v>0</v>
      </c>
      <c r="P25" s="1577">
        <v>0</v>
      </c>
      <c r="Q25" s="1578">
        <v>0</v>
      </c>
      <c r="R25" s="1578">
        <v>0</v>
      </c>
      <c r="S25" s="1577">
        <v>0</v>
      </c>
      <c r="T25" s="1577">
        <v>0</v>
      </c>
      <c r="U25" s="1578">
        <v>0</v>
      </c>
      <c r="V25" s="1577">
        <v>0</v>
      </c>
      <c r="W25" s="1578">
        <v>0</v>
      </c>
      <c r="X25" s="1578">
        <v>0</v>
      </c>
      <c r="Y25" s="1577">
        <v>0</v>
      </c>
      <c r="Z25" s="1579">
        <v>0</v>
      </c>
      <c r="AA25" s="1577">
        <v>0</v>
      </c>
    </row>
    <row r="26" spans="1:27">
      <c r="A26" s="955" t="s">
        <v>321</v>
      </c>
      <c r="B26" s="1577">
        <v>0</v>
      </c>
      <c r="C26" s="1577">
        <v>0</v>
      </c>
      <c r="D26" s="1577">
        <v>0</v>
      </c>
      <c r="E26" s="1577">
        <v>0</v>
      </c>
      <c r="F26" s="1577">
        <v>0</v>
      </c>
      <c r="G26" s="1577">
        <v>0</v>
      </c>
      <c r="H26" s="1577">
        <v>0</v>
      </c>
      <c r="I26" s="1577">
        <v>0</v>
      </c>
      <c r="J26" s="1577">
        <v>0</v>
      </c>
      <c r="K26" s="1577">
        <v>0</v>
      </c>
      <c r="L26" s="1578">
        <v>0</v>
      </c>
      <c r="M26" s="1577">
        <v>0</v>
      </c>
      <c r="N26" s="1577">
        <v>0</v>
      </c>
      <c r="O26" s="1577">
        <v>0</v>
      </c>
      <c r="P26" s="1577">
        <v>0</v>
      </c>
      <c r="Q26" s="1578">
        <v>0</v>
      </c>
      <c r="R26" s="1578">
        <v>0</v>
      </c>
      <c r="S26" s="1577">
        <v>0</v>
      </c>
      <c r="T26" s="1577">
        <v>0</v>
      </c>
      <c r="U26" s="1578">
        <v>0</v>
      </c>
      <c r="V26" s="1577">
        <v>0</v>
      </c>
      <c r="W26" s="1578">
        <v>0</v>
      </c>
      <c r="X26" s="1578">
        <v>0</v>
      </c>
      <c r="Y26" s="1577">
        <v>0</v>
      </c>
      <c r="Z26" s="1579">
        <v>0</v>
      </c>
      <c r="AA26" s="1577">
        <v>0</v>
      </c>
    </row>
    <row r="27" spans="1:27">
      <c r="A27" s="955" t="s">
        <v>383</v>
      </c>
      <c r="B27" s="1577">
        <v>0</v>
      </c>
      <c r="C27" s="1577">
        <v>0</v>
      </c>
      <c r="D27" s="1577">
        <v>0</v>
      </c>
      <c r="E27" s="1577">
        <v>0</v>
      </c>
      <c r="F27" s="1577">
        <v>0</v>
      </c>
      <c r="G27" s="1577">
        <v>0</v>
      </c>
      <c r="H27" s="1577">
        <v>0</v>
      </c>
      <c r="I27" s="1577">
        <v>0</v>
      </c>
      <c r="J27" s="1577">
        <v>0</v>
      </c>
      <c r="K27" s="1577">
        <v>0</v>
      </c>
      <c r="L27" s="1578">
        <v>0</v>
      </c>
      <c r="M27" s="1577">
        <v>0</v>
      </c>
      <c r="N27" s="1577">
        <v>0</v>
      </c>
      <c r="O27" s="1577">
        <v>0</v>
      </c>
      <c r="P27" s="1577">
        <v>0</v>
      </c>
      <c r="Q27" s="1578">
        <v>0</v>
      </c>
      <c r="R27" s="1578">
        <v>0</v>
      </c>
      <c r="S27" s="1577">
        <v>0</v>
      </c>
      <c r="T27" s="1577">
        <v>0</v>
      </c>
      <c r="U27" s="1578">
        <v>0</v>
      </c>
      <c r="V27" s="1577">
        <v>0</v>
      </c>
      <c r="W27" s="1578">
        <v>0</v>
      </c>
      <c r="X27" s="1578">
        <v>0</v>
      </c>
      <c r="Y27" s="1577">
        <v>0</v>
      </c>
      <c r="Z27" s="1579">
        <v>0</v>
      </c>
      <c r="AA27" s="1577">
        <v>0</v>
      </c>
    </row>
    <row r="28" spans="1:27">
      <c r="A28" s="955" t="s">
        <v>360</v>
      </c>
      <c r="B28" s="1577">
        <v>0</v>
      </c>
      <c r="C28" s="1577">
        <v>0</v>
      </c>
      <c r="D28" s="1577">
        <v>0</v>
      </c>
      <c r="E28" s="1577">
        <v>0</v>
      </c>
      <c r="F28" s="1577">
        <v>0</v>
      </c>
      <c r="G28" s="1577">
        <v>0</v>
      </c>
      <c r="H28" s="1577">
        <v>0</v>
      </c>
      <c r="I28" s="1577">
        <v>0</v>
      </c>
      <c r="J28" s="1577">
        <v>0</v>
      </c>
      <c r="K28" s="1577">
        <v>0</v>
      </c>
      <c r="L28" s="1578">
        <v>0</v>
      </c>
      <c r="M28" s="1577">
        <v>0</v>
      </c>
      <c r="N28" s="1577">
        <v>0</v>
      </c>
      <c r="O28" s="1577">
        <v>0</v>
      </c>
      <c r="P28" s="1577">
        <v>0</v>
      </c>
      <c r="Q28" s="1578">
        <v>0</v>
      </c>
      <c r="R28" s="1578">
        <v>0</v>
      </c>
      <c r="S28" s="1577">
        <v>0</v>
      </c>
      <c r="T28" s="1577">
        <v>0</v>
      </c>
      <c r="U28" s="1578">
        <v>0</v>
      </c>
      <c r="V28" s="1577">
        <v>0</v>
      </c>
      <c r="W28" s="1578">
        <v>0</v>
      </c>
      <c r="X28" s="1578">
        <v>0</v>
      </c>
      <c r="Y28" s="1577">
        <v>0</v>
      </c>
      <c r="Z28" s="1579">
        <v>0</v>
      </c>
      <c r="AA28" s="1577">
        <v>0</v>
      </c>
    </row>
    <row r="29" spans="1:27" s="1005" customFormat="1">
      <c r="A29" s="955" t="s">
        <v>384</v>
      </c>
      <c r="B29" s="1577">
        <v>0</v>
      </c>
      <c r="C29" s="1577">
        <v>0</v>
      </c>
      <c r="D29" s="1577">
        <v>0</v>
      </c>
      <c r="E29" s="1577">
        <v>0</v>
      </c>
      <c r="F29" s="1577">
        <v>0</v>
      </c>
      <c r="G29" s="1577">
        <v>0</v>
      </c>
      <c r="H29" s="1577">
        <v>0</v>
      </c>
      <c r="I29" s="1577">
        <v>0</v>
      </c>
      <c r="J29" s="1577">
        <v>0</v>
      </c>
      <c r="K29" s="1577">
        <v>0</v>
      </c>
      <c r="L29" s="1578">
        <v>0</v>
      </c>
      <c r="M29" s="1577">
        <v>0</v>
      </c>
      <c r="N29" s="1577">
        <v>0</v>
      </c>
      <c r="O29" s="1577">
        <v>0</v>
      </c>
      <c r="P29" s="1577">
        <v>0</v>
      </c>
      <c r="Q29" s="1578">
        <v>0</v>
      </c>
      <c r="R29" s="1578">
        <v>0</v>
      </c>
      <c r="S29" s="1577">
        <v>0</v>
      </c>
      <c r="T29" s="1577">
        <v>0</v>
      </c>
      <c r="U29" s="1578">
        <v>0</v>
      </c>
      <c r="V29" s="1577">
        <v>0</v>
      </c>
      <c r="W29" s="1578">
        <v>0</v>
      </c>
      <c r="X29" s="1578">
        <v>0</v>
      </c>
      <c r="Y29" s="1577">
        <v>0</v>
      </c>
      <c r="Z29" s="1579">
        <v>0</v>
      </c>
      <c r="AA29" s="1577">
        <v>0</v>
      </c>
    </row>
    <row r="30" spans="1:27">
      <c r="A30" s="955" t="s">
        <v>385</v>
      </c>
      <c r="B30" s="1577">
        <v>0</v>
      </c>
      <c r="C30" s="1577">
        <v>0</v>
      </c>
      <c r="D30" s="1577">
        <v>0</v>
      </c>
      <c r="E30" s="1577">
        <v>0</v>
      </c>
      <c r="F30" s="1577">
        <v>0</v>
      </c>
      <c r="G30" s="1577">
        <v>0</v>
      </c>
      <c r="H30" s="1577">
        <v>0</v>
      </c>
      <c r="I30" s="1577">
        <v>0</v>
      </c>
      <c r="J30" s="1577">
        <v>0</v>
      </c>
      <c r="K30" s="1577">
        <v>0</v>
      </c>
      <c r="L30" s="1578">
        <v>0</v>
      </c>
      <c r="M30" s="1577">
        <v>0</v>
      </c>
      <c r="N30" s="1577">
        <v>0</v>
      </c>
      <c r="O30" s="1577">
        <v>0</v>
      </c>
      <c r="P30" s="1577">
        <v>0</v>
      </c>
      <c r="Q30" s="1578">
        <v>0</v>
      </c>
      <c r="R30" s="1578">
        <v>0</v>
      </c>
      <c r="S30" s="1577">
        <v>0</v>
      </c>
      <c r="T30" s="1577">
        <v>0</v>
      </c>
      <c r="U30" s="1578">
        <v>0</v>
      </c>
      <c r="V30" s="1577">
        <v>0</v>
      </c>
      <c r="W30" s="1578">
        <v>0</v>
      </c>
      <c r="X30" s="1578">
        <v>0</v>
      </c>
      <c r="Y30" s="1577">
        <v>0</v>
      </c>
      <c r="Z30" s="1579">
        <v>0</v>
      </c>
      <c r="AA30" s="1577">
        <v>0</v>
      </c>
    </row>
    <row r="31" spans="1:27">
      <c r="A31" s="955" t="s">
        <v>386</v>
      </c>
      <c r="B31" s="1577">
        <v>0</v>
      </c>
      <c r="C31" s="1577">
        <v>0</v>
      </c>
      <c r="D31" s="1577">
        <v>0</v>
      </c>
      <c r="E31" s="1577">
        <v>0</v>
      </c>
      <c r="F31" s="1577">
        <v>0</v>
      </c>
      <c r="G31" s="1577">
        <v>0</v>
      </c>
      <c r="H31" s="1577">
        <v>0</v>
      </c>
      <c r="I31" s="1577">
        <v>0</v>
      </c>
      <c r="J31" s="1577">
        <v>0</v>
      </c>
      <c r="K31" s="1577">
        <v>0</v>
      </c>
      <c r="L31" s="1578">
        <v>0</v>
      </c>
      <c r="M31" s="1577">
        <v>0</v>
      </c>
      <c r="N31" s="1577">
        <v>0</v>
      </c>
      <c r="O31" s="1577">
        <v>0</v>
      </c>
      <c r="P31" s="1577">
        <v>0</v>
      </c>
      <c r="Q31" s="1578">
        <v>0</v>
      </c>
      <c r="R31" s="1578">
        <v>0</v>
      </c>
      <c r="S31" s="1577">
        <v>0</v>
      </c>
      <c r="T31" s="1577">
        <v>0</v>
      </c>
      <c r="U31" s="1578">
        <v>0</v>
      </c>
      <c r="V31" s="1577">
        <v>0</v>
      </c>
      <c r="W31" s="1578">
        <v>0</v>
      </c>
      <c r="X31" s="1578">
        <v>0</v>
      </c>
      <c r="Y31" s="1577">
        <v>0</v>
      </c>
      <c r="Z31" s="1579">
        <v>0</v>
      </c>
      <c r="AA31" s="1577">
        <v>0</v>
      </c>
    </row>
    <row r="32" spans="1:27">
      <c r="A32" s="955" t="s">
        <v>387</v>
      </c>
      <c r="B32" s="1577">
        <v>0</v>
      </c>
      <c r="C32" s="1577">
        <v>0</v>
      </c>
      <c r="D32" s="1577">
        <v>0</v>
      </c>
      <c r="E32" s="1577">
        <v>0</v>
      </c>
      <c r="F32" s="1577">
        <v>0</v>
      </c>
      <c r="G32" s="1577">
        <v>0</v>
      </c>
      <c r="H32" s="1577">
        <v>0</v>
      </c>
      <c r="I32" s="1577">
        <v>0</v>
      </c>
      <c r="J32" s="1577">
        <v>0</v>
      </c>
      <c r="K32" s="1577">
        <v>0</v>
      </c>
      <c r="L32" s="1578">
        <v>0</v>
      </c>
      <c r="M32" s="1577">
        <v>0</v>
      </c>
      <c r="N32" s="1577">
        <v>0</v>
      </c>
      <c r="O32" s="1577">
        <v>0</v>
      </c>
      <c r="P32" s="1577">
        <v>0</v>
      </c>
      <c r="Q32" s="1578">
        <v>0</v>
      </c>
      <c r="R32" s="1578">
        <v>0</v>
      </c>
      <c r="S32" s="1577">
        <v>0</v>
      </c>
      <c r="T32" s="1577">
        <v>0</v>
      </c>
      <c r="U32" s="1578">
        <v>0</v>
      </c>
      <c r="V32" s="1577">
        <v>0</v>
      </c>
      <c r="W32" s="1578">
        <v>0</v>
      </c>
      <c r="X32" s="1578">
        <v>0</v>
      </c>
      <c r="Y32" s="1577">
        <v>0</v>
      </c>
      <c r="Z32" s="1579">
        <v>0</v>
      </c>
      <c r="AA32" s="1577">
        <v>0</v>
      </c>
    </row>
    <row r="33" spans="1:27">
      <c r="A33" s="954" t="s">
        <v>370</v>
      </c>
      <c r="B33" s="1577">
        <v>0</v>
      </c>
      <c r="C33" s="1577">
        <v>0</v>
      </c>
      <c r="D33" s="1577">
        <v>0</v>
      </c>
      <c r="E33" s="1577">
        <v>0</v>
      </c>
      <c r="F33" s="1577">
        <v>0</v>
      </c>
      <c r="G33" s="1577">
        <v>0</v>
      </c>
      <c r="H33" s="1577">
        <v>0</v>
      </c>
      <c r="I33" s="1577">
        <v>0</v>
      </c>
      <c r="J33" s="1577">
        <v>0</v>
      </c>
      <c r="K33" s="1577">
        <v>0</v>
      </c>
      <c r="L33" s="1578">
        <v>0</v>
      </c>
      <c r="M33" s="1577">
        <v>0</v>
      </c>
      <c r="N33" s="1577">
        <v>0</v>
      </c>
      <c r="O33" s="1577">
        <v>0</v>
      </c>
      <c r="P33" s="1577">
        <v>0</v>
      </c>
      <c r="Q33" s="1578">
        <v>0</v>
      </c>
      <c r="R33" s="1578">
        <v>0</v>
      </c>
      <c r="S33" s="1577">
        <v>0</v>
      </c>
      <c r="T33" s="1577">
        <v>0</v>
      </c>
      <c r="U33" s="1578">
        <v>0</v>
      </c>
      <c r="V33" s="1577">
        <v>0</v>
      </c>
      <c r="W33" s="1578">
        <v>0</v>
      </c>
      <c r="X33" s="1578">
        <v>0</v>
      </c>
      <c r="Y33" s="1577">
        <v>0</v>
      </c>
      <c r="Z33" s="1579">
        <v>0</v>
      </c>
      <c r="AA33" s="1577">
        <v>0</v>
      </c>
    </row>
    <row r="34" spans="1:27">
      <c r="A34" s="954" t="s">
        <v>388</v>
      </c>
      <c r="B34" s="1577">
        <v>0</v>
      </c>
      <c r="C34" s="1577">
        <v>0</v>
      </c>
      <c r="D34" s="1577">
        <v>0</v>
      </c>
      <c r="E34" s="1577">
        <v>0</v>
      </c>
      <c r="F34" s="1577">
        <v>0</v>
      </c>
      <c r="G34" s="1577">
        <v>0</v>
      </c>
      <c r="H34" s="1577">
        <v>0</v>
      </c>
      <c r="I34" s="1577">
        <v>0</v>
      </c>
      <c r="J34" s="1577">
        <v>0</v>
      </c>
      <c r="K34" s="1577">
        <v>0</v>
      </c>
      <c r="L34" s="1578">
        <v>0</v>
      </c>
      <c r="M34" s="1577">
        <v>0</v>
      </c>
      <c r="N34" s="1577">
        <v>0</v>
      </c>
      <c r="O34" s="1577">
        <v>0</v>
      </c>
      <c r="P34" s="1577">
        <v>0</v>
      </c>
      <c r="Q34" s="1578">
        <v>0</v>
      </c>
      <c r="R34" s="1578">
        <v>0</v>
      </c>
      <c r="S34" s="1577">
        <v>0</v>
      </c>
      <c r="T34" s="1577">
        <v>0</v>
      </c>
      <c r="U34" s="1578">
        <v>0</v>
      </c>
      <c r="V34" s="1577">
        <v>0</v>
      </c>
      <c r="W34" s="1578">
        <v>0</v>
      </c>
      <c r="X34" s="1578">
        <v>0</v>
      </c>
      <c r="Y34" s="1577">
        <v>0</v>
      </c>
      <c r="Z34" s="1579">
        <v>0</v>
      </c>
      <c r="AA34" s="1577">
        <v>0</v>
      </c>
    </row>
    <row r="35" spans="1:27" ht="13.5" thickBot="1">
      <c r="A35" s="952" t="s">
        <v>1635</v>
      </c>
      <c r="B35" s="1580">
        <v>0</v>
      </c>
      <c r="C35" s="1580">
        <v>0</v>
      </c>
      <c r="D35" s="1580">
        <v>0</v>
      </c>
      <c r="E35" s="1580">
        <v>0</v>
      </c>
      <c r="F35" s="1580">
        <v>0</v>
      </c>
      <c r="G35" s="1580">
        <v>0</v>
      </c>
      <c r="H35" s="1580">
        <v>0</v>
      </c>
      <c r="I35" s="1580">
        <v>0</v>
      </c>
      <c r="J35" s="1580">
        <v>0</v>
      </c>
      <c r="K35" s="1580">
        <v>0</v>
      </c>
      <c r="L35" s="1581">
        <v>0</v>
      </c>
      <c r="M35" s="1580">
        <v>0</v>
      </c>
      <c r="N35" s="1580">
        <v>0</v>
      </c>
      <c r="O35" s="1580">
        <v>0</v>
      </c>
      <c r="P35" s="1580">
        <v>0</v>
      </c>
      <c r="Q35" s="1581">
        <v>0</v>
      </c>
      <c r="R35" s="1581">
        <v>0</v>
      </c>
      <c r="S35" s="1580">
        <v>0</v>
      </c>
      <c r="T35" s="1580">
        <v>0</v>
      </c>
      <c r="U35" s="1581">
        <v>0</v>
      </c>
      <c r="V35" s="1580">
        <v>0</v>
      </c>
      <c r="W35" s="1581">
        <v>0</v>
      </c>
      <c r="X35" s="1581">
        <v>0</v>
      </c>
      <c r="Y35" s="1580">
        <v>0</v>
      </c>
      <c r="Z35" s="1582">
        <v>0</v>
      </c>
      <c r="AA35" s="1580">
        <v>0</v>
      </c>
    </row>
    <row r="36" spans="1:27" ht="14.25" thickBot="1">
      <c r="A36" s="1004" t="s">
        <v>389</v>
      </c>
      <c r="B36" s="1003">
        <f>SUM(B10:B35)</f>
        <v>0</v>
      </c>
      <c r="C36" s="1003">
        <f t="shared" ref="C36:Z36" si="0">SUM(C10:C35)</f>
        <v>0</v>
      </c>
      <c r="D36" s="1003">
        <f t="shared" si="0"/>
        <v>0</v>
      </c>
      <c r="E36" s="1003">
        <f t="shared" si="0"/>
        <v>0</v>
      </c>
      <c r="F36" s="1003">
        <f t="shared" si="0"/>
        <v>0</v>
      </c>
      <c r="G36" s="1003">
        <f t="shared" si="0"/>
        <v>0</v>
      </c>
      <c r="H36" s="1003">
        <f t="shared" si="0"/>
        <v>0</v>
      </c>
      <c r="I36" s="1003">
        <f t="shared" si="0"/>
        <v>0</v>
      </c>
      <c r="J36" s="1003">
        <f t="shared" si="0"/>
        <v>0</v>
      </c>
      <c r="K36" s="1003">
        <f t="shared" si="0"/>
        <v>0</v>
      </c>
      <c r="L36" s="1003">
        <f t="shared" si="0"/>
        <v>0</v>
      </c>
      <c r="M36" s="1003">
        <f t="shared" si="0"/>
        <v>0</v>
      </c>
      <c r="N36" s="1003">
        <f t="shared" si="0"/>
        <v>0</v>
      </c>
      <c r="O36" s="1003">
        <f t="shared" si="0"/>
        <v>0</v>
      </c>
      <c r="P36" s="1003">
        <f t="shared" si="0"/>
        <v>0</v>
      </c>
      <c r="Q36" s="1003">
        <f t="shared" si="0"/>
        <v>0</v>
      </c>
      <c r="R36" s="1003">
        <f t="shared" si="0"/>
        <v>0</v>
      </c>
      <c r="S36" s="1003">
        <f t="shared" si="0"/>
        <v>0</v>
      </c>
      <c r="T36" s="1003">
        <f t="shared" si="0"/>
        <v>0</v>
      </c>
      <c r="U36" s="1003">
        <f t="shared" si="0"/>
        <v>0</v>
      </c>
      <c r="V36" s="1003">
        <f t="shared" si="0"/>
        <v>0</v>
      </c>
      <c r="W36" s="1003">
        <f t="shared" si="0"/>
        <v>0</v>
      </c>
      <c r="X36" s="1003">
        <f t="shared" si="0"/>
        <v>0</v>
      </c>
      <c r="Y36" s="1003">
        <f t="shared" si="0"/>
        <v>0</v>
      </c>
      <c r="Z36" s="1002">
        <f t="shared" si="0"/>
        <v>0</v>
      </c>
      <c r="AA36" s="1003">
        <f t="shared" ref="AA36" si="1">SUM(AA10:AA35)</f>
        <v>0</v>
      </c>
    </row>
    <row r="37" spans="1:27" ht="14.25" thickBot="1">
      <c r="A37" s="996"/>
      <c r="B37" s="1001"/>
      <c r="C37" s="1001"/>
      <c r="D37" s="1001"/>
      <c r="E37" s="1001"/>
      <c r="F37" s="1001"/>
      <c r="G37" s="1001"/>
      <c r="H37" s="1001"/>
      <c r="I37" s="1001"/>
      <c r="J37" s="1001"/>
      <c r="K37" s="1001"/>
      <c r="L37" s="1001"/>
      <c r="M37" s="1001"/>
      <c r="N37" s="1001"/>
      <c r="O37" s="1001"/>
      <c r="P37" s="1001"/>
      <c r="Q37" s="1001"/>
      <c r="R37" s="1001"/>
      <c r="S37" s="1001"/>
      <c r="T37" s="1001"/>
      <c r="U37" s="1001"/>
      <c r="V37" s="1001"/>
      <c r="W37" s="1001"/>
      <c r="X37" s="1001"/>
      <c r="Y37" s="1000"/>
      <c r="Z37" s="997"/>
    </row>
    <row r="38" spans="1:27" s="996" customFormat="1" ht="13.5">
      <c r="A38" s="999" t="s">
        <v>0</v>
      </c>
      <c r="B38" s="998" t="s">
        <v>1112</v>
      </c>
      <c r="C38" s="985"/>
      <c r="D38" s="985"/>
      <c r="E38" s="985"/>
      <c r="F38" s="997"/>
      <c r="G38" s="985"/>
      <c r="H38" s="985"/>
      <c r="I38" s="985"/>
      <c r="J38" s="985"/>
      <c r="K38" s="985"/>
      <c r="L38" s="985"/>
      <c r="M38" s="985"/>
      <c r="N38" s="985"/>
      <c r="O38" s="985"/>
      <c r="P38" s="985"/>
      <c r="Q38" s="985"/>
      <c r="R38" s="985"/>
      <c r="S38" s="985"/>
      <c r="T38" s="985"/>
      <c r="U38" s="985"/>
      <c r="V38" s="985"/>
      <c r="W38" s="985"/>
      <c r="X38" s="985"/>
    </row>
    <row r="39" spans="1:27" ht="13.5">
      <c r="A39" s="995"/>
      <c r="B39" s="994"/>
    </row>
    <row r="40" spans="1:27" ht="13.5">
      <c r="A40" s="993" t="s">
        <v>12</v>
      </c>
      <c r="B40" s="989">
        <f>-SUM(B10:AA10)+U36</f>
        <v>0</v>
      </c>
      <c r="D40" s="992"/>
      <c r="E40" s="992"/>
      <c r="F40" s="992"/>
      <c r="G40" s="992"/>
      <c r="H40" s="992"/>
    </row>
    <row r="41" spans="1:27" ht="13.5">
      <c r="A41" s="993" t="s">
        <v>39</v>
      </c>
      <c r="B41" s="989">
        <f>-SUM(B11:AA11)+B36+K36+W36+AA36</f>
        <v>0</v>
      </c>
      <c r="D41" s="992"/>
      <c r="E41" s="992"/>
      <c r="F41" s="992"/>
      <c r="G41" s="992"/>
      <c r="H41" s="992"/>
    </row>
    <row r="42" spans="1:27" ht="13.5">
      <c r="A42" s="993" t="s">
        <v>99</v>
      </c>
      <c r="B42" s="989">
        <f>-SUM(B12:AA12)+L36</f>
        <v>0</v>
      </c>
      <c r="D42" s="992"/>
      <c r="E42" s="992"/>
      <c r="F42" s="992"/>
      <c r="G42" s="992"/>
      <c r="H42" s="992"/>
    </row>
    <row r="43" spans="1:27" ht="13.5">
      <c r="A43" s="993" t="s">
        <v>132</v>
      </c>
      <c r="B43" s="989">
        <f>-SUM(B13:AA13)+E36+F36</f>
        <v>0</v>
      </c>
      <c r="D43" s="992"/>
      <c r="E43" s="992"/>
      <c r="F43" s="992"/>
      <c r="G43" s="992"/>
      <c r="H43" s="992"/>
    </row>
    <row r="44" spans="1:27" ht="13.5">
      <c r="A44" s="993" t="s">
        <v>454</v>
      </c>
      <c r="B44" s="989">
        <f>-SUM(B14:AA14)+H36+I36+P36</f>
        <v>0</v>
      </c>
      <c r="D44" s="992"/>
      <c r="E44" s="992"/>
      <c r="F44" s="992"/>
      <c r="G44" s="992"/>
      <c r="H44" s="992"/>
    </row>
    <row r="45" spans="1:27" ht="13.5">
      <c r="A45" s="993" t="s">
        <v>233</v>
      </c>
      <c r="B45" s="989">
        <f>-SUM(B15:AA15)+Y36+Z36</f>
        <v>0</v>
      </c>
      <c r="D45" s="992"/>
      <c r="E45" s="992"/>
      <c r="F45" s="992"/>
      <c r="G45" s="992"/>
      <c r="H45" s="992"/>
    </row>
    <row r="46" spans="1:27" ht="13.5">
      <c r="A46" s="993" t="s">
        <v>92</v>
      </c>
      <c r="B46" s="989">
        <f>-SUM(B16:AA16)</f>
        <v>0</v>
      </c>
      <c r="D46" s="992"/>
      <c r="E46" s="992"/>
      <c r="F46" s="992"/>
      <c r="G46" s="992"/>
      <c r="H46" s="992"/>
    </row>
    <row r="47" spans="1:27" ht="13.5">
      <c r="A47" s="993" t="s">
        <v>173</v>
      </c>
      <c r="B47" s="989">
        <f>-SUM(B17:AA17)+C36</f>
        <v>0</v>
      </c>
      <c r="D47" s="992"/>
      <c r="E47" s="992"/>
      <c r="F47" s="992"/>
      <c r="G47" s="992"/>
      <c r="H47" s="992"/>
    </row>
    <row r="48" spans="1:27" ht="13.5">
      <c r="A48" s="993" t="s">
        <v>186</v>
      </c>
      <c r="B48" s="989">
        <f>-SUM(B18:AA18)+G36</f>
        <v>0</v>
      </c>
      <c r="D48" s="992"/>
      <c r="E48" s="992"/>
      <c r="F48" s="992"/>
      <c r="G48" s="992"/>
      <c r="H48" s="992"/>
    </row>
    <row r="49" spans="1:8" ht="13.5">
      <c r="A49" s="993" t="s">
        <v>206</v>
      </c>
      <c r="B49" s="989">
        <f>-SUM(B19:AA19)+D36</f>
        <v>0</v>
      </c>
      <c r="D49" s="992"/>
      <c r="E49" s="992"/>
      <c r="F49" s="992"/>
      <c r="G49" s="992"/>
      <c r="H49" s="992"/>
    </row>
    <row r="50" spans="1:8" ht="13.5">
      <c r="A50" s="993" t="s">
        <v>226</v>
      </c>
      <c r="B50" s="989">
        <f>-SUM(B20:AA20)</f>
        <v>0</v>
      </c>
      <c r="D50" s="992"/>
      <c r="E50" s="992"/>
      <c r="F50" s="992"/>
      <c r="G50" s="992"/>
      <c r="H50" s="992"/>
    </row>
    <row r="51" spans="1:8" ht="13.5">
      <c r="A51" s="993" t="s">
        <v>324</v>
      </c>
      <c r="B51" s="989">
        <f>-SUM(B21:AA21)+M36+N36+O36+S36+T36+J36</f>
        <v>0</v>
      </c>
      <c r="D51" s="992"/>
      <c r="E51" s="992"/>
      <c r="F51" s="992"/>
      <c r="G51" s="992"/>
      <c r="H51" s="992"/>
    </row>
    <row r="52" spans="1:8" ht="13.5">
      <c r="A52" s="993" t="s">
        <v>278</v>
      </c>
      <c r="B52" s="989">
        <f>-SUM(B22:AA22)</f>
        <v>0</v>
      </c>
      <c r="D52" s="992"/>
      <c r="E52" s="992"/>
      <c r="F52" s="992"/>
      <c r="G52" s="992"/>
      <c r="H52" s="992"/>
    </row>
    <row r="53" spans="1:8" ht="13.5">
      <c r="A53" s="990" t="s">
        <v>289</v>
      </c>
      <c r="B53" s="991">
        <f>-SUM(B23:AA23)+R36+Q36+X36</f>
        <v>0</v>
      </c>
    </row>
    <row r="54" spans="1:8" ht="13.5">
      <c r="A54" s="990" t="s">
        <v>382</v>
      </c>
      <c r="B54" s="989">
        <f>-SUM(B24:AA24)</f>
        <v>0</v>
      </c>
    </row>
    <row r="55" spans="1:8">
      <c r="A55" s="955" t="s">
        <v>826</v>
      </c>
      <c r="B55" s="989">
        <f>-SUM(B25:AA25)</f>
        <v>0</v>
      </c>
    </row>
    <row r="56" spans="1:8">
      <c r="A56" s="955" t="s">
        <v>321</v>
      </c>
      <c r="B56" s="989">
        <f>-SUM(B26:AA26)</f>
        <v>0</v>
      </c>
    </row>
    <row r="57" spans="1:8">
      <c r="A57" s="955" t="s">
        <v>383</v>
      </c>
      <c r="B57" s="989">
        <f>-SUM(B27:AA27)</f>
        <v>0</v>
      </c>
    </row>
    <row r="58" spans="1:8">
      <c r="A58" s="955" t="s">
        <v>360</v>
      </c>
      <c r="B58" s="989">
        <f>-SUM(B28:AA28)+V36</f>
        <v>0</v>
      </c>
    </row>
    <row r="59" spans="1:8">
      <c r="A59" s="955" t="s">
        <v>384</v>
      </c>
      <c r="B59" s="989">
        <f t="shared" ref="B59:B65" si="2">-SUM(B29:AA29)</f>
        <v>0</v>
      </c>
    </row>
    <row r="60" spans="1:8">
      <c r="A60" s="955" t="s">
        <v>385</v>
      </c>
      <c r="B60" s="989">
        <f t="shared" si="2"/>
        <v>0</v>
      </c>
    </row>
    <row r="61" spans="1:8">
      <c r="A61" s="955" t="s">
        <v>386</v>
      </c>
      <c r="B61" s="989">
        <f t="shared" si="2"/>
        <v>0</v>
      </c>
    </row>
    <row r="62" spans="1:8">
      <c r="A62" s="955" t="s">
        <v>387</v>
      </c>
      <c r="B62" s="989">
        <f t="shared" si="2"/>
        <v>0</v>
      </c>
    </row>
    <row r="63" spans="1:8">
      <c r="A63" s="954" t="s">
        <v>370</v>
      </c>
      <c r="B63" s="989">
        <f t="shared" si="2"/>
        <v>0</v>
      </c>
    </row>
    <row r="64" spans="1:8">
      <c r="A64" s="954" t="s">
        <v>388</v>
      </c>
      <c r="B64" s="989">
        <f t="shared" si="2"/>
        <v>0</v>
      </c>
    </row>
    <row r="65" spans="1:23" ht="13.5" thickBot="1">
      <c r="A65" s="952" t="s">
        <v>1635</v>
      </c>
      <c r="B65" s="989">
        <f t="shared" si="2"/>
        <v>0</v>
      </c>
    </row>
    <row r="66" spans="1:23" ht="14.25" thickBot="1">
      <c r="A66" s="988" t="s">
        <v>389</v>
      </c>
      <c r="B66" s="987">
        <f>SUM(B40:B65)</f>
        <v>0</v>
      </c>
    </row>
    <row r="67" spans="1:23">
      <c r="B67" s="1520"/>
      <c r="C67" s="986"/>
      <c r="D67" s="986"/>
      <c r="E67" s="986"/>
      <c r="F67" s="986"/>
      <c r="G67" s="986"/>
      <c r="H67" s="986"/>
      <c r="I67" s="986"/>
      <c r="J67" s="986"/>
      <c r="K67" s="986"/>
      <c r="L67" s="986"/>
      <c r="M67" s="986"/>
      <c r="N67" s="986"/>
      <c r="O67" s="986"/>
      <c r="P67" s="986"/>
      <c r="Q67" s="986"/>
      <c r="R67" s="1544" t="s">
        <v>1614</v>
      </c>
      <c r="S67" s="986"/>
      <c r="T67" s="986"/>
      <c r="U67" s="986"/>
      <c r="V67" s="986"/>
    </row>
    <row r="68" spans="1:23">
      <c r="A68" s="1543"/>
      <c r="B68" s="1543"/>
      <c r="C68" s="1543"/>
      <c r="D68" s="1543"/>
      <c r="E68" s="1543"/>
      <c r="F68" s="1543"/>
      <c r="G68" s="1543"/>
      <c r="H68" s="1543"/>
      <c r="I68" s="1543"/>
      <c r="J68" s="1543"/>
      <c r="K68" s="1543"/>
      <c r="L68" s="1543"/>
      <c r="M68" s="1543"/>
      <c r="N68" s="1543"/>
      <c r="O68" s="1543"/>
      <c r="P68" s="1543"/>
      <c r="Q68" s="1543"/>
      <c r="R68" s="1543"/>
      <c r="S68" s="1543"/>
      <c r="T68" s="1543"/>
      <c r="U68" s="1543"/>
      <c r="V68" s="1543"/>
      <c r="W68" s="470"/>
    </row>
    <row r="69" spans="1:23">
      <c r="A69" s="1543"/>
      <c r="B69" s="1543"/>
      <c r="C69" s="1543"/>
      <c r="D69" s="1543"/>
      <c r="E69" s="1543"/>
      <c r="F69" s="1543"/>
      <c r="G69" s="1543"/>
      <c r="H69" s="1543"/>
      <c r="I69" s="1543"/>
      <c r="J69" s="1543"/>
      <c r="K69" s="1543"/>
      <c r="L69" s="1543"/>
      <c r="M69" s="1543"/>
      <c r="N69" s="1543"/>
      <c r="O69" s="1543"/>
      <c r="P69" s="1543"/>
      <c r="Q69" s="1543"/>
      <c r="R69" s="1543"/>
      <c r="S69" s="1543"/>
      <c r="T69" s="1543"/>
      <c r="U69" s="1543"/>
      <c r="V69" s="1543"/>
      <c r="W69" s="470"/>
    </row>
    <row r="70" spans="1:23">
      <c r="A70" s="1543"/>
      <c r="B70" s="1543"/>
      <c r="C70" s="1543"/>
      <c r="D70" s="1543"/>
      <c r="E70" s="1543"/>
      <c r="F70" s="1543"/>
      <c r="G70" s="1543"/>
      <c r="H70" s="1543"/>
      <c r="I70" s="1543"/>
      <c r="J70" s="1543"/>
      <c r="K70" s="1543"/>
      <c r="L70" s="1543"/>
      <c r="M70" s="1543"/>
      <c r="N70" s="1543"/>
      <c r="O70" s="1543"/>
      <c r="P70" s="1543"/>
      <c r="Q70" s="1543"/>
      <c r="R70" s="1543"/>
      <c r="S70" s="1543"/>
      <c r="T70" s="1543"/>
      <c r="U70" s="1543"/>
      <c r="V70" s="1543"/>
      <c r="W70" s="470"/>
    </row>
    <row r="71" spans="1:23">
      <c r="A71" s="1543"/>
      <c r="B71" s="1543"/>
      <c r="C71" s="1543"/>
      <c r="D71" s="1543"/>
      <c r="E71" s="1543"/>
      <c r="F71" s="1543"/>
      <c r="G71" s="1543"/>
      <c r="H71" s="1543"/>
      <c r="I71" s="1543"/>
      <c r="J71" s="1543"/>
      <c r="K71" s="1543"/>
      <c r="L71" s="1543"/>
      <c r="M71" s="1543"/>
      <c r="N71" s="1543"/>
      <c r="O71" s="1543"/>
      <c r="P71" s="1543"/>
      <c r="Q71" s="1543"/>
      <c r="R71" s="1543"/>
      <c r="S71" s="1543"/>
      <c r="T71" s="1543"/>
      <c r="U71" s="1543"/>
      <c r="V71" s="1543"/>
      <c r="W71" s="470"/>
    </row>
    <row r="72" spans="1:23">
      <c r="A72" s="1543"/>
      <c r="B72" s="1543"/>
      <c r="C72" s="1543"/>
      <c r="D72" s="1543"/>
      <c r="E72" s="1543"/>
      <c r="F72" s="1543"/>
      <c r="G72" s="1543"/>
      <c r="H72" s="1543"/>
      <c r="I72" s="1543"/>
      <c r="J72" s="1543"/>
      <c r="K72" s="1543"/>
      <c r="L72" s="1543"/>
      <c r="M72" s="1543"/>
      <c r="N72" s="1543"/>
      <c r="O72" s="1543"/>
      <c r="P72" s="1543"/>
      <c r="Q72" s="1543"/>
      <c r="R72" s="1543"/>
      <c r="S72" s="1543"/>
      <c r="T72" s="1543"/>
      <c r="U72" s="1543"/>
      <c r="V72" s="1543"/>
      <c r="W72" s="470"/>
    </row>
    <row r="73" spans="1:23">
      <c r="A73" s="1543"/>
      <c r="B73" s="1543"/>
      <c r="C73" s="1543"/>
      <c r="D73" s="1543"/>
      <c r="E73" s="1543"/>
      <c r="F73" s="1543"/>
      <c r="G73" s="1543"/>
      <c r="H73" s="1543"/>
      <c r="I73" s="1543"/>
      <c r="J73" s="1543"/>
      <c r="K73" s="1543"/>
      <c r="L73" s="1543"/>
      <c r="M73" s="1543"/>
      <c r="N73" s="1543"/>
      <c r="O73" s="1543"/>
      <c r="P73" s="1543"/>
      <c r="Q73" s="1543"/>
      <c r="R73" s="1543"/>
      <c r="S73" s="1543"/>
      <c r="T73" s="1543"/>
      <c r="U73" s="1543"/>
      <c r="V73" s="1543"/>
      <c r="W73" s="470"/>
    </row>
    <row r="74" spans="1:23">
      <c r="A74" s="1543"/>
      <c r="B74" s="1543"/>
      <c r="C74" s="1543"/>
      <c r="D74" s="1543"/>
      <c r="E74" s="1543"/>
      <c r="F74" s="1543"/>
      <c r="G74" s="1543"/>
      <c r="H74" s="1543"/>
      <c r="I74" s="1543"/>
      <c r="J74" s="1543"/>
      <c r="K74" s="1543"/>
      <c r="L74" s="1543"/>
      <c r="M74" s="1543"/>
      <c r="N74" s="1543"/>
      <c r="O74" s="1543"/>
      <c r="P74" s="1543"/>
      <c r="Q74" s="1543"/>
      <c r="R74" s="1543"/>
      <c r="S74" s="1543"/>
      <c r="T74" s="1543"/>
      <c r="U74" s="1543"/>
      <c r="V74" s="1543"/>
      <c r="W74" s="470"/>
    </row>
    <row r="75" spans="1:23">
      <c r="A75" s="1543"/>
      <c r="B75" s="1543"/>
      <c r="C75" s="1543"/>
      <c r="D75" s="1543"/>
      <c r="E75" s="1543"/>
      <c r="F75" s="1543"/>
      <c r="G75" s="1543"/>
      <c r="H75" s="1543"/>
      <c r="I75" s="1543"/>
      <c r="J75" s="1543"/>
      <c r="K75" s="1543"/>
      <c r="L75" s="1543"/>
      <c r="M75" s="1543"/>
      <c r="N75" s="1543"/>
      <c r="O75" s="1543"/>
      <c r="P75" s="1543"/>
      <c r="Q75" s="1543"/>
      <c r="R75" s="1543"/>
      <c r="S75" s="1543"/>
      <c r="T75" s="1543"/>
      <c r="U75" s="1543"/>
      <c r="V75" s="1543"/>
      <c r="W75" s="470"/>
    </row>
    <row r="76" spans="1:23">
      <c r="A76" s="1543"/>
      <c r="B76" s="1543"/>
      <c r="C76" s="1543"/>
      <c r="D76" s="1543"/>
      <c r="E76" s="1543"/>
      <c r="F76" s="1543"/>
      <c r="G76" s="1543"/>
      <c r="H76" s="1543"/>
      <c r="I76" s="1543"/>
      <c r="J76" s="1543"/>
      <c r="K76" s="1543"/>
      <c r="L76" s="1543"/>
      <c r="M76" s="1543"/>
      <c r="N76" s="1543"/>
      <c r="O76" s="1543"/>
      <c r="P76" s="1543"/>
      <c r="Q76" s="1543"/>
      <c r="R76" s="1543"/>
      <c r="S76" s="1543"/>
      <c r="T76" s="1543"/>
      <c r="U76" s="1543"/>
      <c r="V76" s="1543"/>
      <c r="W76" s="470"/>
    </row>
    <row r="77" spans="1:23">
      <c r="A77" s="1543"/>
      <c r="B77" s="1543"/>
      <c r="C77" s="1543"/>
      <c r="D77" s="1543"/>
      <c r="E77" s="1543"/>
      <c r="F77" s="1543"/>
      <c r="G77" s="1543"/>
      <c r="H77" s="1543"/>
      <c r="I77" s="1543"/>
      <c r="J77" s="1543"/>
      <c r="K77" s="1543"/>
      <c r="L77" s="1543"/>
      <c r="M77" s="1543"/>
      <c r="N77" s="1543"/>
      <c r="O77" s="1543"/>
      <c r="P77" s="1543"/>
      <c r="Q77" s="1543"/>
      <c r="R77" s="1543"/>
      <c r="S77" s="1543"/>
      <c r="T77" s="1543"/>
      <c r="U77" s="1543"/>
      <c r="V77" s="1543"/>
      <c r="W77" s="470"/>
    </row>
    <row r="78" spans="1:23">
      <c r="A78" s="1543"/>
      <c r="B78" s="1543"/>
      <c r="C78" s="1543"/>
      <c r="D78" s="1543"/>
      <c r="E78" s="1543"/>
      <c r="F78" s="1543"/>
      <c r="G78" s="1543"/>
      <c r="H78" s="1543"/>
      <c r="I78" s="1543"/>
      <c r="J78" s="1543"/>
      <c r="K78" s="1543"/>
      <c r="L78" s="1543"/>
      <c r="M78" s="1543"/>
      <c r="N78" s="1543"/>
      <c r="O78" s="1543"/>
      <c r="P78" s="1543"/>
      <c r="Q78" s="1543"/>
      <c r="R78" s="1543"/>
      <c r="S78" s="1543"/>
      <c r="T78" s="1543"/>
      <c r="U78" s="1543"/>
      <c r="V78" s="1543"/>
      <c r="W78" s="470"/>
    </row>
    <row r="79" spans="1:23">
      <c r="A79" s="1543"/>
      <c r="B79" s="1543"/>
      <c r="C79" s="1543"/>
      <c r="D79" s="1543"/>
      <c r="E79" s="1543"/>
      <c r="F79" s="1543"/>
      <c r="G79" s="1543"/>
      <c r="H79" s="1543"/>
      <c r="I79" s="1543"/>
      <c r="J79" s="1543"/>
      <c r="K79" s="1543"/>
      <c r="L79" s="1543"/>
      <c r="M79" s="1543"/>
      <c r="N79" s="1543"/>
      <c r="O79" s="1543"/>
      <c r="P79" s="1543"/>
      <c r="Q79" s="1543"/>
      <c r="R79" s="1543"/>
      <c r="S79" s="1543"/>
      <c r="T79" s="1543"/>
      <c r="U79" s="1543"/>
      <c r="V79" s="1543"/>
      <c r="W79" s="470"/>
    </row>
    <row r="80" spans="1:23">
      <c r="A80" s="1543"/>
      <c r="B80" s="1543"/>
      <c r="C80" s="1543"/>
      <c r="D80" s="1543"/>
      <c r="E80" s="1543"/>
      <c r="F80" s="1543"/>
      <c r="G80" s="1543"/>
      <c r="H80" s="1543"/>
      <c r="I80" s="1543"/>
      <c r="J80" s="1543"/>
      <c r="K80" s="1543"/>
      <c r="L80" s="1543"/>
      <c r="M80" s="1543"/>
      <c r="N80" s="1543"/>
      <c r="O80" s="1543"/>
      <c r="P80" s="1543"/>
      <c r="Q80" s="1543"/>
      <c r="R80" s="1543"/>
      <c r="S80" s="1543"/>
      <c r="T80" s="1543"/>
      <c r="U80" s="1543"/>
      <c r="V80" s="1543"/>
      <c r="W80" s="470"/>
    </row>
    <row r="81" spans="1:23">
      <c r="A81" s="1543"/>
      <c r="B81" s="1543"/>
      <c r="C81" s="1543"/>
      <c r="D81" s="1543"/>
      <c r="E81" s="1543"/>
      <c r="F81" s="1543"/>
      <c r="G81" s="1543"/>
      <c r="H81" s="1543"/>
      <c r="I81" s="1543"/>
      <c r="J81" s="1543"/>
      <c r="K81" s="1543"/>
      <c r="L81" s="1543"/>
      <c r="M81" s="1543"/>
      <c r="N81" s="1543"/>
      <c r="O81" s="1543"/>
      <c r="P81" s="1543"/>
      <c r="Q81" s="1543"/>
      <c r="R81" s="1543"/>
      <c r="S81" s="1543"/>
      <c r="T81" s="1543"/>
      <c r="U81" s="1543"/>
      <c r="V81" s="1543"/>
      <c r="W81" s="470"/>
    </row>
    <row r="82" spans="1:23">
      <c r="A82" s="1543"/>
      <c r="B82" s="1543"/>
      <c r="C82" s="1543"/>
      <c r="D82" s="1543"/>
      <c r="E82" s="1543"/>
      <c r="F82" s="1543"/>
      <c r="G82" s="1543"/>
      <c r="H82" s="1543"/>
      <c r="I82" s="1543"/>
      <c r="J82" s="1543"/>
      <c r="K82" s="1543"/>
      <c r="L82" s="1543"/>
      <c r="M82" s="1543"/>
      <c r="N82" s="1543"/>
      <c r="O82" s="1543"/>
      <c r="P82" s="1543"/>
      <c r="Q82" s="1543"/>
      <c r="R82" s="1543"/>
      <c r="S82" s="1543"/>
      <c r="T82" s="1543"/>
      <c r="U82" s="1543"/>
      <c r="V82" s="1543"/>
      <c r="W82" s="470"/>
    </row>
    <row r="83" spans="1:23">
      <c r="A83" s="1543"/>
      <c r="B83" s="1543"/>
      <c r="C83" s="1543"/>
      <c r="D83" s="1543"/>
      <c r="E83" s="1543"/>
      <c r="F83" s="1543"/>
      <c r="G83" s="1543"/>
      <c r="H83" s="1543"/>
      <c r="I83" s="1543"/>
      <c r="J83" s="1543"/>
      <c r="K83" s="1543"/>
      <c r="L83" s="1543"/>
      <c r="M83" s="1543"/>
      <c r="N83" s="1543"/>
      <c r="O83" s="1543"/>
      <c r="P83" s="1543"/>
      <c r="Q83" s="1543"/>
      <c r="R83" s="1543"/>
      <c r="S83" s="1543"/>
      <c r="T83" s="1543"/>
      <c r="U83" s="1543"/>
      <c r="V83" s="1543"/>
      <c r="W83" s="470"/>
    </row>
    <row r="84" spans="1:23">
      <c r="A84" s="1543"/>
      <c r="B84" s="1543"/>
      <c r="C84" s="1543"/>
      <c r="D84" s="1543"/>
      <c r="E84" s="1543"/>
      <c r="F84" s="1543"/>
      <c r="G84" s="1543"/>
      <c r="H84" s="1543"/>
      <c r="I84" s="1543"/>
      <c r="J84" s="1543"/>
      <c r="K84" s="1543"/>
      <c r="L84" s="1543"/>
      <c r="M84" s="1543"/>
      <c r="N84" s="1543"/>
      <c r="O84" s="1543"/>
      <c r="P84" s="1543"/>
      <c r="Q84" s="1543"/>
      <c r="R84" s="1543"/>
      <c r="S84" s="1543"/>
      <c r="T84" s="1543"/>
      <c r="U84" s="1543"/>
      <c r="V84" s="1543"/>
      <c r="W84" s="470"/>
    </row>
    <row r="85" spans="1:23">
      <c r="A85" s="1543"/>
      <c r="B85" s="1543"/>
      <c r="C85" s="1543"/>
      <c r="D85" s="1543"/>
      <c r="E85" s="1543"/>
      <c r="F85" s="1543"/>
      <c r="G85" s="1543"/>
      <c r="H85" s="1543"/>
      <c r="I85" s="1543"/>
      <c r="J85" s="1543"/>
      <c r="K85" s="1543"/>
      <c r="L85" s="1543"/>
      <c r="M85" s="1543"/>
      <c r="N85" s="1543"/>
      <c r="O85" s="1543"/>
      <c r="P85" s="1543"/>
      <c r="Q85" s="1543"/>
      <c r="R85" s="1543"/>
      <c r="S85" s="1543"/>
      <c r="T85" s="1543"/>
      <c r="U85" s="1543"/>
      <c r="V85" s="1543"/>
      <c r="W85" s="470"/>
    </row>
    <row r="86" spans="1:23">
      <c r="A86" s="1543"/>
      <c r="B86" s="1543"/>
      <c r="C86" s="1543"/>
      <c r="D86" s="1543"/>
      <c r="E86" s="1543"/>
      <c r="F86" s="1543"/>
      <c r="G86" s="1543"/>
      <c r="H86" s="1543"/>
      <c r="I86" s="1543"/>
      <c r="J86" s="1543"/>
      <c r="K86" s="1543"/>
      <c r="L86" s="1543"/>
      <c r="M86" s="1543"/>
      <c r="N86" s="1543"/>
      <c r="O86" s="1543"/>
      <c r="P86" s="1543"/>
      <c r="Q86" s="1543"/>
      <c r="R86" s="1543"/>
      <c r="S86" s="1543"/>
      <c r="T86" s="1543"/>
      <c r="U86" s="1543"/>
      <c r="V86" s="1543"/>
      <c r="W86" s="470"/>
    </row>
    <row r="87" spans="1:23">
      <c r="A87" s="1543"/>
      <c r="B87" s="1543"/>
      <c r="C87" s="1543"/>
      <c r="D87" s="1543"/>
      <c r="E87" s="1543"/>
      <c r="F87" s="1543"/>
      <c r="G87" s="1543"/>
      <c r="H87" s="1543"/>
      <c r="I87" s="1543"/>
      <c r="J87" s="1543"/>
      <c r="K87" s="1543"/>
      <c r="L87" s="1543"/>
      <c r="M87" s="1543"/>
      <c r="N87" s="1543"/>
      <c r="O87" s="1543"/>
      <c r="P87" s="1543"/>
      <c r="Q87" s="1543"/>
      <c r="R87" s="1543"/>
      <c r="S87" s="1543"/>
      <c r="T87" s="1543"/>
      <c r="U87" s="1543"/>
      <c r="V87" s="1543"/>
      <c r="W87" s="470"/>
    </row>
    <row r="88" spans="1:23">
      <c r="A88" s="1543"/>
      <c r="B88" s="1543"/>
      <c r="C88" s="1543"/>
      <c r="D88" s="1543"/>
      <c r="E88" s="1543"/>
      <c r="F88" s="1543"/>
      <c r="G88" s="1543"/>
      <c r="H88" s="1543"/>
      <c r="I88" s="1543"/>
      <c r="J88" s="1543"/>
      <c r="K88" s="1543"/>
      <c r="L88" s="1543"/>
      <c r="M88" s="1543"/>
      <c r="N88" s="1543"/>
      <c r="O88" s="1543"/>
      <c r="P88" s="1543"/>
      <c r="Q88" s="1543"/>
      <c r="R88" s="1543"/>
      <c r="S88" s="1543"/>
      <c r="T88" s="1543"/>
      <c r="U88" s="1543"/>
      <c r="V88" s="1543"/>
      <c r="W88" s="470"/>
    </row>
    <row r="89" spans="1:23">
      <c r="A89" s="1543"/>
      <c r="B89" s="1543"/>
      <c r="C89" s="1543"/>
      <c r="D89" s="1543"/>
      <c r="E89" s="1543"/>
      <c r="F89" s="1543"/>
      <c r="G89" s="1543"/>
      <c r="H89" s="1543"/>
      <c r="I89" s="1543"/>
      <c r="J89" s="1543"/>
      <c r="K89" s="1543"/>
      <c r="L89" s="1543"/>
      <c r="M89" s="1543"/>
      <c r="N89" s="1543"/>
      <c r="O89" s="1543"/>
      <c r="P89" s="1543"/>
      <c r="Q89" s="1543"/>
      <c r="R89" s="1543"/>
      <c r="S89" s="1543"/>
      <c r="T89" s="1543"/>
      <c r="U89" s="1543"/>
      <c r="V89" s="1543"/>
      <c r="W89" s="470"/>
    </row>
    <row r="90" spans="1:23">
      <c r="A90" s="1543"/>
      <c r="B90" s="1543"/>
      <c r="C90" s="1543"/>
      <c r="D90" s="1543"/>
      <c r="E90" s="1543"/>
      <c r="F90" s="1543"/>
      <c r="G90" s="1543"/>
      <c r="H90" s="1543"/>
      <c r="I90" s="1543"/>
      <c r="J90" s="1543"/>
      <c r="K90" s="1543"/>
      <c r="L90" s="1543"/>
      <c r="M90" s="1543"/>
      <c r="N90" s="1543"/>
      <c r="O90" s="1543"/>
      <c r="P90" s="1543"/>
      <c r="Q90" s="1543"/>
      <c r="R90" s="1543"/>
      <c r="S90" s="1543"/>
      <c r="T90" s="1543"/>
      <c r="U90" s="1543"/>
      <c r="V90" s="1543"/>
      <c r="W90" s="470"/>
    </row>
    <row r="91" spans="1:23">
      <c r="A91" s="1543"/>
      <c r="B91" s="1543"/>
      <c r="C91" s="1543"/>
      <c r="D91" s="1543"/>
      <c r="E91" s="1543"/>
      <c r="F91" s="1543"/>
      <c r="G91" s="1543"/>
      <c r="H91" s="1543"/>
      <c r="I91" s="1543"/>
      <c r="J91" s="1543"/>
      <c r="K91" s="1543"/>
      <c r="L91" s="1543"/>
      <c r="M91" s="1543"/>
      <c r="N91" s="1543"/>
      <c r="O91" s="1543"/>
      <c r="P91" s="1543"/>
      <c r="Q91" s="1543"/>
      <c r="R91" s="1543"/>
      <c r="S91" s="1543"/>
      <c r="T91" s="1543"/>
      <c r="U91" s="1543"/>
      <c r="V91" s="1543"/>
      <c r="W91" s="470"/>
    </row>
    <row r="92" spans="1:23">
      <c r="A92" s="1543"/>
      <c r="B92" s="1543"/>
      <c r="C92" s="1543"/>
      <c r="D92" s="1543"/>
      <c r="E92" s="1543"/>
      <c r="F92" s="1543"/>
      <c r="G92" s="1543"/>
      <c r="H92" s="1543"/>
      <c r="I92" s="1543"/>
      <c r="J92" s="1543"/>
      <c r="K92" s="1543"/>
      <c r="L92" s="1543"/>
      <c r="M92" s="1543"/>
      <c r="N92" s="1543"/>
      <c r="O92" s="1543"/>
      <c r="P92" s="1543"/>
      <c r="Q92" s="1543"/>
      <c r="R92" s="1543"/>
      <c r="S92" s="1543"/>
      <c r="T92" s="1543"/>
      <c r="U92" s="1543"/>
      <c r="V92" s="1543"/>
      <c r="W92" s="470"/>
    </row>
    <row r="93" spans="1:23">
      <c r="A93" s="1543"/>
      <c r="B93" s="1543"/>
      <c r="C93" s="1543"/>
      <c r="D93" s="1543"/>
      <c r="E93" s="1543"/>
      <c r="F93" s="1543"/>
      <c r="G93" s="1543"/>
      <c r="H93" s="1543"/>
      <c r="I93" s="1543"/>
      <c r="J93" s="1543"/>
      <c r="K93" s="1543"/>
      <c r="L93" s="1543"/>
      <c r="M93" s="1543"/>
      <c r="N93" s="1543"/>
      <c r="O93" s="1543"/>
      <c r="P93" s="1543"/>
      <c r="Q93" s="1543"/>
      <c r="R93" s="1543"/>
      <c r="S93" s="1543"/>
      <c r="T93" s="1543"/>
      <c r="U93" s="1543"/>
      <c r="V93" s="1543"/>
      <c r="W93" s="470"/>
    </row>
    <row r="94" spans="1:23">
      <c r="A94" s="1543"/>
      <c r="B94" s="1543"/>
      <c r="C94" s="1543"/>
      <c r="D94" s="1543"/>
      <c r="E94" s="1543"/>
      <c r="F94" s="1543"/>
      <c r="G94" s="1543"/>
      <c r="H94" s="1543"/>
      <c r="I94" s="1543"/>
      <c r="J94" s="1543"/>
      <c r="K94" s="1543"/>
      <c r="L94" s="1543"/>
      <c r="M94" s="1543"/>
      <c r="N94" s="1543"/>
      <c r="O94" s="1543"/>
      <c r="P94" s="1543"/>
      <c r="Q94" s="1543"/>
      <c r="R94" s="1543"/>
      <c r="S94" s="1543"/>
      <c r="T94" s="1543"/>
      <c r="U94" s="1543"/>
      <c r="V94" s="1543"/>
    </row>
  </sheetData>
  <mergeCells count="2">
    <mergeCell ref="A6:Z6"/>
    <mergeCell ref="A3:Z3"/>
  </mergeCells>
  <printOptions horizontalCentered="1"/>
  <pageMargins left="0.31496062992125984" right="0.19685039370078741" top="0.39370078740157483" bottom="0.39370078740157483" header="0.51181102362204722" footer="0.51181102362204722"/>
  <pageSetup paperSize="9" scale="64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1"/>
  <sheetViews>
    <sheetView showGridLines="0" view="pageBreakPreview" topLeftCell="A28" zoomScale="75" zoomScaleNormal="75" workbookViewId="0">
      <selection activeCell="A49" sqref="A49"/>
    </sheetView>
  </sheetViews>
  <sheetFormatPr defaultColWidth="11.42578125" defaultRowHeight="12"/>
  <cols>
    <col min="1" max="1" width="30" style="1012" customWidth="1"/>
    <col min="2" max="2" width="21" style="1012" customWidth="1"/>
    <col min="3" max="3" width="23" style="1012" customWidth="1"/>
    <col min="4" max="4" width="23.42578125" style="1012" customWidth="1"/>
    <col min="5" max="7" width="21.28515625" style="1012" customWidth="1"/>
    <col min="8" max="8" width="17.7109375" style="1012" customWidth="1"/>
    <col min="9" max="9" width="20.85546875" style="1012" customWidth="1"/>
    <col min="10" max="10" width="17.28515625" style="1012" customWidth="1"/>
    <col min="11" max="11" width="21.140625" style="1012" customWidth="1"/>
    <col min="12" max="12" width="20.5703125" style="1012" customWidth="1"/>
    <col min="13" max="13" width="19.7109375" style="1012" customWidth="1"/>
    <col min="14" max="16384" width="11.42578125" style="1012"/>
  </cols>
  <sheetData>
    <row r="1" spans="1:28" ht="15">
      <c r="A1" s="2267"/>
      <c r="B1" s="2267"/>
      <c r="C1" s="2267"/>
      <c r="D1" s="2267"/>
      <c r="E1" s="2267"/>
      <c r="F1" s="2267"/>
      <c r="G1" s="2267"/>
      <c r="H1" s="2267"/>
      <c r="I1" s="1070"/>
      <c r="T1" s="2266"/>
      <c r="U1" s="2266"/>
      <c r="V1" s="2266"/>
      <c r="W1" s="2266"/>
      <c r="X1" s="2266"/>
      <c r="Y1" s="2266"/>
      <c r="Z1" s="2266"/>
      <c r="AA1" s="2266"/>
    </row>
    <row r="2" spans="1:28" ht="12.75">
      <c r="A2" s="2230"/>
      <c r="B2" s="2230"/>
      <c r="C2" s="2230"/>
      <c r="D2" s="2230"/>
      <c r="E2" s="2230"/>
      <c r="F2" s="2230"/>
      <c r="G2" s="2230"/>
      <c r="H2" s="2230"/>
      <c r="J2" s="605"/>
      <c r="K2" s="605"/>
      <c r="L2" s="605"/>
      <c r="M2" s="605"/>
      <c r="N2" s="605"/>
      <c r="O2" s="605"/>
      <c r="S2" s="2230"/>
      <c r="T2" s="2230"/>
      <c r="U2" s="2230"/>
      <c r="V2" s="2230"/>
      <c r="W2" s="2230"/>
      <c r="X2" s="2230"/>
      <c r="Y2" s="2230"/>
      <c r="Z2" s="2230"/>
    </row>
    <row r="3" spans="1:28" ht="12.75">
      <c r="A3" s="2267"/>
      <c r="B3" s="2267"/>
      <c r="C3" s="2267"/>
      <c r="D3" s="2267"/>
      <c r="E3" s="2267"/>
      <c r="F3" s="2267"/>
      <c r="G3" s="2267"/>
      <c r="H3" s="2267"/>
      <c r="I3" s="1070"/>
      <c r="U3" s="2230"/>
      <c r="V3" s="2230"/>
      <c r="W3" s="2230"/>
      <c r="X3" s="2230"/>
      <c r="Y3" s="2230"/>
      <c r="Z3" s="2230"/>
      <c r="AA3" s="2230"/>
      <c r="AB3" s="2230"/>
    </row>
    <row r="4" spans="1:28" ht="12.75">
      <c r="J4" s="1069" t="str">
        <f>+RELACION!C68</f>
        <v>COES/D/DO/STR-INF-063-2012 Revision 2</v>
      </c>
      <c r="K4" s="605"/>
      <c r="L4" s="605"/>
      <c r="M4" s="605"/>
      <c r="N4" s="605"/>
      <c r="O4" s="605"/>
      <c r="P4" s="605"/>
      <c r="Q4" s="605"/>
      <c r="R4" s="605"/>
    </row>
    <row r="5" spans="1:28" ht="12.75">
      <c r="H5" s="1069"/>
      <c r="K5" s="605"/>
      <c r="L5" s="605"/>
      <c r="M5" s="605"/>
      <c r="N5" s="605"/>
      <c r="O5" s="605"/>
      <c r="P5" s="605"/>
      <c r="Q5" s="605"/>
      <c r="R5" s="605"/>
    </row>
    <row r="6" spans="1:28" ht="12.75" customHeight="1">
      <c r="A6" s="2265" t="s">
        <v>1608</v>
      </c>
      <c r="B6" s="2265"/>
      <c r="C6" s="2265"/>
      <c r="D6" s="2265"/>
      <c r="E6" s="2265"/>
      <c r="F6" s="2265"/>
      <c r="G6" s="2265"/>
      <c r="H6" s="2265"/>
      <c r="J6" s="1068"/>
      <c r="K6" s="1068"/>
      <c r="L6" s="1068"/>
      <c r="M6" s="1068"/>
      <c r="N6" s="1068"/>
      <c r="O6" s="1068"/>
      <c r="U6" s="2264"/>
      <c r="V6" s="2264"/>
      <c r="W6" s="2264"/>
      <c r="X6" s="2264"/>
      <c r="Y6" s="2264"/>
      <c r="Z6" s="2264"/>
      <c r="AA6" s="2264"/>
      <c r="AB6" s="2264"/>
    </row>
    <row r="7" spans="1:28" ht="12.75" thickBot="1"/>
    <row r="8" spans="1:28">
      <c r="A8" s="1067"/>
      <c r="B8" s="1066"/>
      <c r="C8" s="1065" t="s">
        <v>1145</v>
      </c>
      <c r="D8" s="1064"/>
      <c r="E8" s="1063" t="s">
        <v>1144</v>
      </c>
      <c r="F8" s="1062"/>
      <c r="G8" s="1061" t="s">
        <v>1143</v>
      </c>
      <c r="H8" s="1060" t="s">
        <v>1127</v>
      </c>
    </row>
    <row r="9" spans="1:28">
      <c r="A9" s="1047"/>
      <c r="B9" s="1052"/>
      <c r="C9" s="1059"/>
      <c r="D9" s="1045"/>
      <c r="E9" s="1051"/>
      <c r="F9" s="1045" t="s">
        <v>1142</v>
      </c>
      <c r="G9" s="1045" t="s">
        <v>1141</v>
      </c>
      <c r="H9" s="1053" t="s">
        <v>1125</v>
      </c>
      <c r="K9" s="1058"/>
      <c r="L9" s="1058"/>
    </row>
    <row r="10" spans="1:28">
      <c r="A10" s="1047" t="s">
        <v>0</v>
      </c>
      <c r="B10" s="1057" t="s">
        <v>1008</v>
      </c>
      <c r="C10" s="1056" t="s">
        <v>1140</v>
      </c>
      <c r="D10" s="1055" t="s">
        <v>378</v>
      </c>
      <c r="E10" s="1054" t="s">
        <v>1139</v>
      </c>
      <c r="F10" s="1045" t="s">
        <v>1138</v>
      </c>
      <c r="G10" s="1045" t="s">
        <v>1137</v>
      </c>
      <c r="H10" s="1053" t="s">
        <v>389</v>
      </c>
    </row>
    <row r="11" spans="1:28">
      <c r="A11" s="1037"/>
      <c r="B11" s="1052" t="s">
        <v>1005</v>
      </c>
      <c r="C11" s="1048" t="s">
        <v>1136</v>
      </c>
      <c r="D11" s="1045" t="s">
        <v>1135</v>
      </c>
      <c r="E11" s="1051" t="s">
        <v>1134</v>
      </c>
      <c r="F11" s="1045" t="s">
        <v>1133</v>
      </c>
      <c r="G11" s="1045" t="s">
        <v>1132</v>
      </c>
      <c r="H11" s="1050"/>
    </row>
    <row r="12" spans="1:28">
      <c r="A12" s="1037"/>
      <c r="B12" s="1049"/>
      <c r="C12" s="1048" t="s">
        <v>1131</v>
      </c>
      <c r="D12" s="1045" t="s">
        <v>5</v>
      </c>
      <c r="E12" s="1047"/>
      <c r="F12" s="1046" t="s">
        <v>1130</v>
      </c>
      <c r="G12" s="1045" t="s">
        <v>1129</v>
      </c>
      <c r="H12" s="1044"/>
    </row>
    <row r="13" spans="1:28" ht="12.75" thickBot="1">
      <c r="A13" s="1043"/>
      <c r="B13" s="1042" t="s">
        <v>848</v>
      </c>
      <c r="C13" s="1041" t="s">
        <v>1128</v>
      </c>
      <c r="D13" s="1039" t="s">
        <v>848</v>
      </c>
      <c r="E13" s="1040" t="s">
        <v>848</v>
      </c>
      <c r="F13" s="1039" t="s">
        <v>848</v>
      </c>
      <c r="G13" s="1039" t="s">
        <v>848</v>
      </c>
      <c r="H13" s="1038" t="s">
        <v>848</v>
      </c>
    </row>
    <row r="14" spans="1:28" ht="12.75">
      <c r="A14" s="1037" t="s">
        <v>12</v>
      </c>
      <c r="B14" s="1036">
        <f t="shared" ref="B14:C39" si="0">+B83</f>
        <v>2299449.1775831669</v>
      </c>
      <c r="C14" s="1035">
        <f t="shared" si="0"/>
        <v>0</v>
      </c>
      <c r="D14" s="1033">
        <f t="shared" ref="D14:D38" si="1">+B14+C14</f>
        <v>2299449.1775831669</v>
      </c>
      <c r="E14" s="1034">
        <f>+'5'!D16</f>
        <v>2302556.600836182</v>
      </c>
      <c r="F14" s="1033">
        <f t="shared" ref="F14:F38" si="2">+D14-E14</f>
        <v>-3107.4232530151494</v>
      </c>
      <c r="G14" s="1033">
        <f t="shared" ref="G14:G38" si="3">+D83</f>
        <v>0</v>
      </c>
      <c r="H14" s="1032">
        <f t="shared" ref="H14:H38" si="4">+F14+G14</f>
        <v>-3107.4232530151494</v>
      </c>
      <c r="I14" s="1031"/>
      <c r="J14" s="1018"/>
      <c r="K14" s="1030"/>
      <c r="L14" s="1030"/>
      <c r="M14" s="1029"/>
      <c r="N14" s="1029"/>
    </row>
    <row r="15" spans="1:28" ht="12.75">
      <c r="A15" s="1037" t="s">
        <v>39</v>
      </c>
      <c r="B15" s="1036">
        <f t="shared" si="0"/>
        <v>19074247.644278787</v>
      </c>
      <c r="C15" s="1035">
        <f t="shared" si="0"/>
        <v>0</v>
      </c>
      <c r="D15" s="1033">
        <f t="shared" si="1"/>
        <v>19074247.644278787</v>
      </c>
      <c r="E15" s="1034">
        <f>+'5'!D17</f>
        <v>18019483.285446756</v>
      </c>
      <c r="F15" s="1033">
        <f t="shared" si="2"/>
        <v>1054764.3588320315</v>
      </c>
      <c r="G15" s="1033">
        <f t="shared" si="3"/>
        <v>0</v>
      </c>
      <c r="H15" s="1032">
        <f t="shared" si="4"/>
        <v>1054764.3588320315</v>
      </c>
      <c r="I15" s="1031"/>
      <c r="J15" s="1018"/>
      <c r="K15" s="1030"/>
      <c r="L15" s="1030"/>
      <c r="M15" s="1029"/>
      <c r="N15" s="1029"/>
    </row>
    <row r="16" spans="1:28" ht="12.75">
      <c r="A16" s="1037" t="s">
        <v>99</v>
      </c>
      <c r="B16" s="1036">
        <f t="shared" si="0"/>
        <v>1511818.7177919713</v>
      </c>
      <c r="C16" s="1035">
        <f t="shared" si="0"/>
        <v>0</v>
      </c>
      <c r="D16" s="1033">
        <f t="shared" si="1"/>
        <v>1511818.7177919713</v>
      </c>
      <c r="E16" s="1034">
        <f>+'5'!D18</f>
        <v>2359907.8276923513</v>
      </c>
      <c r="F16" s="1033">
        <f t="shared" si="2"/>
        <v>-848089.10990038002</v>
      </c>
      <c r="G16" s="1033">
        <f t="shared" si="3"/>
        <v>0</v>
      </c>
      <c r="H16" s="1032">
        <f t="shared" si="4"/>
        <v>-848089.10990038002</v>
      </c>
      <c r="I16" s="1031"/>
      <c r="J16" s="1018"/>
      <c r="K16" s="1030"/>
      <c r="L16" s="1030"/>
      <c r="M16" s="1029"/>
      <c r="N16" s="1029"/>
    </row>
    <row r="17" spans="1:14" ht="12.75">
      <c r="A17" s="1037" t="s">
        <v>132</v>
      </c>
      <c r="B17" s="1036">
        <f t="shared" si="0"/>
        <v>7985795.7130275555</v>
      </c>
      <c r="C17" s="1035">
        <f t="shared" si="0"/>
        <v>0</v>
      </c>
      <c r="D17" s="1033">
        <f t="shared" si="1"/>
        <v>7985795.7130275555</v>
      </c>
      <c r="E17" s="1034">
        <f>+'5'!D19</f>
        <v>4958709.0075757317</v>
      </c>
      <c r="F17" s="1033">
        <f t="shared" si="2"/>
        <v>3027086.7054518238</v>
      </c>
      <c r="G17" s="1033">
        <f t="shared" si="3"/>
        <v>0</v>
      </c>
      <c r="H17" s="1032">
        <f t="shared" si="4"/>
        <v>3027086.7054518238</v>
      </c>
      <c r="I17" s="1031"/>
      <c r="J17" s="1018"/>
      <c r="K17" s="1030"/>
      <c r="L17" s="1030"/>
      <c r="M17" s="1029"/>
      <c r="N17" s="1029"/>
    </row>
    <row r="18" spans="1:14" ht="12.75">
      <c r="A18" s="1037" t="s">
        <v>148</v>
      </c>
      <c r="B18" s="1036">
        <f t="shared" si="0"/>
        <v>3384398.5428642249</v>
      </c>
      <c r="C18" s="1035">
        <f t="shared" si="0"/>
        <v>0</v>
      </c>
      <c r="D18" s="1033">
        <f t="shared" si="1"/>
        <v>3384398.5428642249</v>
      </c>
      <c r="E18" s="1034">
        <f>+'5'!D20</f>
        <v>3445477.6227195598</v>
      </c>
      <c r="F18" s="1033">
        <f t="shared" si="2"/>
        <v>-61079.079855334945</v>
      </c>
      <c r="G18" s="1033">
        <f t="shared" si="3"/>
        <v>0</v>
      </c>
      <c r="H18" s="1032">
        <f t="shared" si="4"/>
        <v>-61079.079855334945</v>
      </c>
      <c r="I18" s="1031"/>
      <c r="J18" s="1018"/>
      <c r="K18" s="1030"/>
      <c r="L18" s="1030"/>
      <c r="M18" s="1029"/>
      <c r="N18" s="1029"/>
    </row>
    <row r="19" spans="1:14" ht="12.75">
      <c r="A19" s="1037" t="s">
        <v>233</v>
      </c>
      <c r="B19" s="1036">
        <f t="shared" si="0"/>
        <v>12494608.38300227</v>
      </c>
      <c r="C19" s="1035">
        <f t="shared" si="0"/>
        <v>0</v>
      </c>
      <c r="D19" s="1033">
        <f t="shared" si="1"/>
        <v>12494608.38300227</v>
      </c>
      <c r="E19" s="1034">
        <f>+'5'!D21</f>
        <v>13960021.799840849</v>
      </c>
      <c r="F19" s="1033">
        <f t="shared" si="2"/>
        <v>-1465413.4168385789</v>
      </c>
      <c r="G19" s="1033">
        <f t="shared" si="3"/>
        <v>0</v>
      </c>
      <c r="H19" s="1032">
        <f t="shared" si="4"/>
        <v>-1465413.4168385789</v>
      </c>
      <c r="I19" s="1031"/>
      <c r="J19" s="1018"/>
      <c r="K19" s="1030"/>
      <c r="L19" s="1030"/>
      <c r="M19" s="1029"/>
      <c r="N19" s="1029"/>
    </row>
    <row r="20" spans="1:14" ht="12.75">
      <c r="A20" s="1037" t="s">
        <v>92</v>
      </c>
      <c r="B20" s="1036">
        <f t="shared" si="0"/>
        <v>859739.97779507015</v>
      </c>
      <c r="C20" s="1035">
        <f t="shared" si="0"/>
        <v>0</v>
      </c>
      <c r="D20" s="1033">
        <f t="shared" si="1"/>
        <v>859739.97779507015</v>
      </c>
      <c r="E20" s="1034">
        <f>+'5'!D22</f>
        <v>842713.49893824896</v>
      </c>
      <c r="F20" s="1033">
        <f t="shared" si="2"/>
        <v>17026.478856821195</v>
      </c>
      <c r="G20" s="1033">
        <f t="shared" si="3"/>
        <v>0</v>
      </c>
      <c r="H20" s="1032">
        <f t="shared" si="4"/>
        <v>17026.478856821195</v>
      </c>
      <c r="I20" s="1031"/>
      <c r="J20" s="1018"/>
      <c r="K20" s="1030"/>
      <c r="L20" s="1030"/>
      <c r="M20" s="1029"/>
      <c r="N20" s="1029"/>
    </row>
    <row r="21" spans="1:14" ht="12.75">
      <c r="A21" s="1037" t="s">
        <v>173</v>
      </c>
      <c r="B21" s="1036">
        <f t="shared" si="0"/>
        <v>4219695.7768969145</v>
      </c>
      <c r="C21" s="1035">
        <f t="shared" si="0"/>
        <v>0</v>
      </c>
      <c r="D21" s="1033">
        <f t="shared" si="1"/>
        <v>4219695.7768969145</v>
      </c>
      <c r="E21" s="1034">
        <f>+'5'!D23</f>
        <v>3075768.8429515748</v>
      </c>
      <c r="F21" s="1033">
        <f t="shared" si="2"/>
        <v>1143926.9339453396</v>
      </c>
      <c r="G21" s="1033">
        <f t="shared" si="3"/>
        <v>0</v>
      </c>
      <c r="H21" s="1032">
        <f t="shared" si="4"/>
        <v>1143926.9339453396</v>
      </c>
      <c r="I21" s="1031"/>
      <c r="J21" s="1018"/>
      <c r="K21" s="1030"/>
      <c r="L21" s="1030"/>
      <c r="M21" s="1029"/>
      <c r="N21" s="1029"/>
    </row>
    <row r="22" spans="1:14" ht="12.75">
      <c r="A22" s="1037" t="s">
        <v>186</v>
      </c>
      <c r="B22" s="1036">
        <f t="shared" si="0"/>
        <v>1175711.7640137128</v>
      </c>
      <c r="C22" s="1035">
        <f t="shared" si="0"/>
        <v>0</v>
      </c>
      <c r="D22" s="1033">
        <f t="shared" si="1"/>
        <v>1175711.7640137128</v>
      </c>
      <c r="E22" s="1034">
        <f>+'5'!D24</f>
        <v>1132579.4142546377</v>
      </c>
      <c r="F22" s="1033">
        <f t="shared" si="2"/>
        <v>43132.349759075092</v>
      </c>
      <c r="G22" s="1033">
        <f t="shared" si="3"/>
        <v>0</v>
      </c>
      <c r="H22" s="1032">
        <f t="shared" si="4"/>
        <v>43132.349759075092</v>
      </c>
      <c r="I22" s="1031"/>
      <c r="J22" s="1018"/>
      <c r="K22" s="1030"/>
      <c r="L22" s="1030"/>
      <c r="M22" s="1029"/>
      <c r="N22" s="1029"/>
    </row>
    <row r="23" spans="1:14" ht="12.75">
      <c r="A23" s="1037" t="s">
        <v>206</v>
      </c>
      <c r="B23" s="1036">
        <f t="shared" si="0"/>
        <v>1571792.8335310961</v>
      </c>
      <c r="C23" s="1035">
        <f t="shared" si="0"/>
        <v>0</v>
      </c>
      <c r="D23" s="1033">
        <f t="shared" si="1"/>
        <v>1571792.8335310961</v>
      </c>
      <c r="E23" s="1034">
        <f>+'5'!D25</f>
        <v>2357601.9444860076</v>
      </c>
      <c r="F23" s="1033">
        <f t="shared" si="2"/>
        <v>-785809.11095491145</v>
      </c>
      <c r="G23" s="1033">
        <f t="shared" si="3"/>
        <v>0</v>
      </c>
      <c r="H23" s="1032">
        <f t="shared" si="4"/>
        <v>-785809.11095491145</v>
      </c>
      <c r="I23" s="1031"/>
      <c r="J23" s="1018"/>
      <c r="K23" s="1030"/>
      <c r="L23" s="1030"/>
      <c r="M23" s="1029"/>
      <c r="N23" s="1029"/>
    </row>
    <row r="24" spans="1:14" ht="12.75">
      <c r="A24" s="1037" t="s">
        <v>226</v>
      </c>
      <c r="B24" s="1036">
        <f t="shared" si="0"/>
        <v>763578.90866751946</v>
      </c>
      <c r="C24" s="1035">
        <f t="shared" si="0"/>
        <v>0</v>
      </c>
      <c r="D24" s="1033">
        <f t="shared" si="1"/>
        <v>763578.90866751946</v>
      </c>
      <c r="E24" s="1034">
        <f>+'5'!D26</f>
        <v>759652.57053906377</v>
      </c>
      <c r="F24" s="1033">
        <f t="shared" si="2"/>
        <v>3926.3381284556817</v>
      </c>
      <c r="G24" s="1033">
        <f t="shared" si="3"/>
        <v>0</v>
      </c>
      <c r="H24" s="1032">
        <f t="shared" si="4"/>
        <v>3926.3381284556817</v>
      </c>
      <c r="I24" s="1031"/>
      <c r="J24" s="1018"/>
      <c r="K24" s="1030"/>
      <c r="L24" s="1030"/>
      <c r="M24" s="1029"/>
      <c r="N24" s="1029"/>
    </row>
    <row r="25" spans="1:14" ht="12.75">
      <c r="A25" s="1037" t="s">
        <v>324</v>
      </c>
      <c r="B25" s="1036">
        <f t="shared" si="0"/>
        <v>13255287.292458789</v>
      </c>
      <c r="C25" s="1035">
        <f t="shared" si="0"/>
        <v>0</v>
      </c>
      <c r="D25" s="1033">
        <f t="shared" si="1"/>
        <v>13255287.292458789</v>
      </c>
      <c r="E25" s="1034">
        <f>+'5'!D27</f>
        <v>13651615.33183641</v>
      </c>
      <c r="F25" s="1033">
        <f t="shared" si="2"/>
        <v>-396328.03937762044</v>
      </c>
      <c r="G25" s="1033">
        <f t="shared" si="3"/>
        <v>0</v>
      </c>
      <c r="H25" s="1032">
        <f t="shared" si="4"/>
        <v>-396328.03937762044</v>
      </c>
      <c r="I25" s="1031"/>
      <c r="J25" s="1018"/>
      <c r="K25" s="1030"/>
      <c r="L25" s="1030"/>
      <c r="M25" s="1029"/>
      <c r="N25" s="1029"/>
    </row>
    <row r="26" spans="1:14" ht="12.75">
      <c r="A26" s="1037" t="s">
        <v>278</v>
      </c>
      <c r="B26" s="1036">
        <f t="shared" si="0"/>
        <v>262182.63905832934</v>
      </c>
      <c r="C26" s="1035">
        <f t="shared" si="0"/>
        <v>0</v>
      </c>
      <c r="D26" s="1033">
        <f t="shared" si="1"/>
        <v>262182.63905832934</v>
      </c>
      <c r="E26" s="1034">
        <f>+'5'!D28</f>
        <v>211950.81990103453</v>
      </c>
      <c r="F26" s="1033">
        <f t="shared" si="2"/>
        <v>50231.819157294813</v>
      </c>
      <c r="G26" s="1033">
        <f t="shared" si="3"/>
        <v>0</v>
      </c>
      <c r="H26" s="1032">
        <f t="shared" si="4"/>
        <v>50231.819157294813</v>
      </c>
      <c r="I26" s="1031"/>
      <c r="J26" s="1018"/>
      <c r="K26" s="1030"/>
      <c r="L26" s="1030"/>
      <c r="M26" s="1029"/>
      <c r="N26" s="1029"/>
    </row>
    <row r="27" spans="1:14" ht="12.75">
      <c r="A27" s="1037" t="s">
        <v>289</v>
      </c>
      <c r="B27" s="1036">
        <f t="shared" si="0"/>
        <v>7600597.8860155717</v>
      </c>
      <c r="C27" s="1035">
        <f t="shared" si="0"/>
        <v>0</v>
      </c>
      <c r="D27" s="1033">
        <f t="shared" si="1"/>
        <v>7600597.8860155717</v>
      </c>
      <c r="E27" s="1034">
        <f>+'5'!D29</f>
        <v>8891434.3818886951</v>
      </c>
      <c r="F27" s="1033">
        <f t="shared" si="2"/>
        <v>-1290836.4958731234</v>
      </c>
      <c r="G27" s="1033">
        <f t="shared" si="3"/>
        <v>0</v>
      </c>
      <c r="H27" s="1032">
        <f t="shared" si="4"/>
        <v>-1290836.4958731234</v>
      </c>
      <c r="I27" s="1031"/>
      <c r="J27" s="1018"/>
      <c r="K27" s="1030"/>
      <c r="L27" s="1030"/>
      <c r="M27" s="1029"/>
      <c r="N27" s="1029"/>
    </row>
    <row r="28" spans="1:14" ht="12.75">
      <c r="A28" s="1037" t="s">
        <v>382</v>
      </c>
      <c r="B28" s="1036">
        <f t="shared" si="0"/>
        <v>133532.57134685427</v>
      </c>
      <c r="C28" s="1035">
        <f t="shared" si="0"/>
        <v>0</v>
      </c>
      <c r="D28" s="1033">
        <f t="shared" si="1"/>
        <v>133532.57134685427</v>
      </c>
      <c r="E28" s="1034">
        <f>+'5'!D30</f>
        <v>0</v>
      </c>
      <c r="F28" s="1033">
        <f t="shared" si="2"/>
        <v>133532.57134685427</v>
      </c>
      <c r="G28" s="1033">
        <f t="shared" si="3"/>
        <v>0</v>
      </c>
      <c r="H28" s="1032">
        <f t="shared" si="4"/>
        <v>133532.57134685427</v>
      </c>
      <c r="I28" s="1031"/>
      <c r="J28" s="1018"/>
      <c r="K28" s="1030"/>
      <c r="L28" s="1030"/>
      <c r="M28" s="1029"/>
      <c r="N28" s="1029"/>
    </row>
    <row r="29" spans="1:14" ht="12.75">
      <c r="A29" s="1037" t="s">
        <v>141</v>
      </c>
      <c r="B29" s="1036">
        <f t="shared" si="0"/>
        <v>353259.54300491622</v>
      </c>
      <c r="C29" s="1035">
        <f t="shared" si="0"/>
        <v>0</v>
      </c>
      <c r="D29" s="1033">
        <f t="shared" si="1"/>
        <v>353259.54300491622</v>
      </c>
      <c r="E29" s="1034">
        <f>+'5'!D31</f>
        <v>415449.15594382776</v>
      </c>
      <c r="F29" s="1033">
        <f t="shared" si="2"/>
        <v>-62189.612938911538</v>
      </c>
      <c r="G29" s="1033">
        <f t="shared" si="3"/>
        <v>0</v>
      </c>
      <c r="H29" s="1032">
        <f t="shared" si="4"/>
        <v>-62189.612938911538</v>
      </c>
      <c r="I29" s="1031"/>
      <c r="J29" s="1018"/>
      <c r="K29" s="1030"/>
      <c r="L29" s="1030"/>
      <c r="M29" s="1029"/>
      <c r="N29" s="1029"/>
    </row>
    <row r="30" spans="1:14" ht="12.75">
      <c r="A30" s="1037" t="s">
        <v>321</v>
      </c>
      <c r="B30" s="1036">
        <f t="shared" si="0"/>
        <v>2039796.9803739935</v>
      </c>
      <c r="C30" s="1035">
        <f t="shared" si="0"/>
        <v>0</v>
      </c>
      <c r="D30" s="1033">
        <f t="shared" si="1"/>
        <v>2039796.9803739935</v>
      </c>
      <c r="E30" s="1034">
        <f>+'5'!D32</f>
        <v>2497579.6798301195</v>
      </c>
      <c r="F30" s="1033">
        <f t="shared" si="2"/>
        <v>-457782.69945612596</v>
      </c>
      <c r="G30" s="1033">
        <f t="shared" si="3"/>
        <v>0</v>
      </c>
      <c r="H30" s="1032">
        <f t="shared" si="4"/>
        <v>-457782.69945612596</v>
      </c>
      <c r="I30" s="1031"/>
      <c r="J30" s="1018"/>
      <c r="K30" s="1030"/>
      <c r="L30" s="1030"/>
      <c r="M30" s="1029"/>
      <c r="N30" s="1029"/>
    </row>
    <row r="31" spans="1:14" ht="12.75">
      <c r="A31" s="1037" t="s">
        <v>383</v>
      </c>
      <c r="B31" s="1036">
        <f t="shared" si="0"/>
        <v>55612.200520694838</v>
      </c>
      <c r="C31" s="1035">
        <f t="shared" si="0"/>
        <v>0</v>
      </c>
      <c r="D31" s="1033">
        <f t="shared" si="1"/>
        <v>55612.200520694838</v>
      </c>
      <c r="E31" s="1034">
        <f>+'5'!D33</f>
        <v>0</v>
      </c>
      <c r="F31" s="1033">
        <f t="shared" si="2"/>
        <v>55612.200520694838</v>
      </c>
      <c r="G31" s="1033">
        <f t="shared" si="3"/>
        <v>0</v>
      </c>
      <c r="H31" s="1032">
        <f t="shared" si="4"/>
        <v>55612.200520694838</v>
      </c>
      <c r="I31" s="1031"/>
      <c r="J31" s="1018"/>
      <c r="K31" s="1030"/>
      <c r="L31" s="1030"/>
      <c r="M31" s="1029"/>
      <c r="N31" s="1029"/>
    </row>
    <row r="32" spans="1:14" ht="12.75">
      <c r="A32" s="1037" t="s">
        <v>360</v>
      </c>
      <c r="B32" s="1036">
        <f t="shared" si="0"/>
        <v>2854845.4812326864</v>
      </c>
      <c r="C32" s="1035">
        <f t="shared" si="0"/>
        <v>0</v>
      </c>
      <c r="D32" s="1033">
        <f t="shared" si="1"/>
        <v>2854845.4812326864</v>
      </c>
      <c r="E32" s="1034">
        <f>+'5'!D34</f>
        <v>3297968.4719349048</v>
      </c>
      <c r="F32" s="1033">
        <f t="shared" si="2"/>
        <v>-443122.99070221838</v>
      </c>
      <c r="G32" s="1033">
        <f t="shared" si="3"/>
        <v>0</v>
      </c>
      <c r="H32" s="1032">
        <f t="shared" si="4"/>
        <v>-443122.99070221838</v>
      </c>
      <c r="I32" s="1031"/>
      <c r="J32" s="1018"/>
      <c r="K32" s="1030"/>
      <c r="L32" s="1030"/>
      <c r="M32" s="1029"/>
      <c r="N32" s="1029"/>
    </row>
    <row r="33" spans="1:14" ht="12.75">
      <c r="A33" s="1037" t="s">
        <v>384</v>
      </c>
      <c r="B33" s="1036">
        <f t="shared" si="0"/>
        <v>73251.945609507733</v>
      </c>
      <c r="C33" s="1035">
        <f t="shared" si="0"/>
        <v>0</v>
      </c>
      <c r="D33" s="1033">
        <f t="shared" si="1"/>
        <v>73251.945609507733</v>
      </c>
      <c r="E33" s="1034">
        <f>+'5'!D35</f>
        <v>0</v>
      </c>
      <c r="F33" s="1033">
        <f t="shared" si="2"/>
        <v>73251.945609507733</v>
      </c>
      <c r="G33" s="1033">
        <f t="shared" si="3"/>
        <v>0</v>
      </c>
      <c r="H33" s="1032">
        <f t="shared" si="4"/>
        <v>73251.945609507733</v>
      </c>
      <c r="I33" s="1031"/>
      <c r="J33" s="1018"/>
      <c r="K33" s="1030"/>
      <c r="L33" s="1030"/>
      <c r="M33" s="1029"/>
      <c r="N33" s="1029"/>
    </row>
    <row r="34" spans="1:14" ht="12.75">
      <c r="A34" s="1037" t="s">
        <v>455</v>
      </c>
      <c r="B34" s="1036">
        <f t="shared" si="0"/>
        <v>22087.516445763005</v>
      </c>
      <c r="C34" s="1035">
        <f t="shared" si="0"/>
        <v>0</v>
      </c>
      <c r="D34" s="1033">
        <f t="shared" si="1"/>
        <v>22087.516445763005</v>
      </c>
      <c r="E34" s="1034">
        <f>+'5'!D36</f>
        <v>0</v>
      </c>
      <c r="F34" s="1033">
        <f t="shared" si="2"/>
        <v>22087.516445763005</v>
      </c>
      <c r="G34" s="1033">
        <f t="shared" si="3"/>
        <v>0</v>
      </c>
      <c r="H34" s="1032">
        <f t="shared" si="4"/>
        <v>22087.516445763005</v>
      </c>
      <c r="I34" s="1031"/>
      <c r="J34" s="1018"/>
      <c r="K34" s="1030"/>
      <c r="L34" s="1030"/>
      <c r="M34" s="1029"/>
      <c r="N34" s="1029"/>
    </row>
    <row r="35" spans="1:14" ht="12.75">
      <c r="A35" s="1037" t="s">
        <v>386</v>
      </c>
      <c r="B35" s="1036">
        <f t="shared" si="0"/>
        <v>73100.498734021574</v>
      </c>
      <c r="C35" s="1035">
        <f t="shared" si="0"/>
        <v>0</v>
      </c>
      <c r="D35" s="1033">
        <f t="shared" si="1"/>
        <v>73100.498734021574</v>
      </c>
      <c r="E35" s="1034">
        <f>+'5'!D37</f>
        <v>0</v>
      </c>
      <c r="F35" s="1033">
        <f t="shared" si="2"/>
        <v>73100.498734021574</v>
      </c>
      <c r="G35" s="1033">
        <f t="shared" si="3"/>
        <v>0</v>
      </c>
      <c r="H35" s="1032">
        <f t="shared" si="4"/>
        <v>73100.498734021574</v>
      </c>
      <c r="I35" s="1031"/>
      <c r="J35" s="1018"/>
      <c r="K35" s="1030"/>
      <c r="L35" s="1030"/>
      <c r="M35" s="1029"/>
      <c r="N35" s="1029"/>
    </row>
    <row r="36" spans="1:14" ht="12.75">
      <c r="A36" s="1037" t="s">
        <v>387</v>
      </c>
      <c r="B36" s="1036">
        <f t="shared" si="0"/>
        <v>4896.1801161505618</v>
      </c>
      <c r="C36" s="1035">
        <f t="shared" si="0"/>
        <v>0</v>
      </c>
      <c r="D36" s="1033">
        <f t="shared" si="1"/>
        <v>4896.1801161505618</v>
      </c>
      <c r="E36" s="1034">
        <f>+'5'!D38</f>
        <v>0</v>
      </c>
      <c r="F36" s="1033">
        <f t="shared" si="2"/>
        <v>4896.1801161505618</v>
      </c>
      <c r="G36" s="1033">
        <f t="shared" si="3"/>
        <v>0</v>
      </c>
      <c r="H36" s="1032">
        <f t="shared" si="4"/>
        <v>4896.1801161505618</v>
      </c>
      <c r="I36" s="1031"/>
      <c r="J36" s="1018"/>
      <c r="K36" s="1030"/>
      <c r="L36" s="1030"/>
      <c r="M36" s="1029"/>
      <c r="N36" s="1029"/>
    </row>
    <row r="37" spans="1:14" ht="12.75">
      <c r="A37" s="1020" t="s">
        <v>370</v>
      </c>
      <c r="B37" s="1036">
        <f t="shared" si="0"/>
        <v>164122.36381885261</v>
      </c>
      <c r="C37" s="1035">
        <f t="shared" si="0"/>
        <v>0</v>
      </c>
      <c r="D37" s="1033">
        <f t="shared" si="1"/>
        <v>164122.36381885261</v>
      </c>
      <c r="E37" s="1034">
        <f>+'5'!D39</f>
        <v>131842.51290658177</v>
      </c>
      <c r="F37" s="1033">
        <f t="shared" si="2"/>
        <v>32279.850912270835</v>
      </c>
      <c r="G37" s="1033">
        <f t="shared" si="3"/>
        <v>0</v>
      </c>
      <c r="H37" s="1032">
        <f t="shared" si="4"/>
        <v>32279.850912270835</v>
      </c>
      <c r="I37" s="1031"/>
      <c r="J37" s="1018"/>
      <c r="K37" s="1030"/>
      <c r="L37" s="1030"/>
      <c r="M37" s="1029"/>
      <c r="N37" s="1029"/>
    </row>
    <row r="38" spans="1:14" ht="12.75">
      <c r="A38" s="1522" t="s">
        <v>388</v>
      </c>
      <c r="B38" s="1036">
        <f t="shared" si="0"/>
        <v>42776.106023094508</v>
      </c>
      <c r="C38" s="1035">
        <f t="shared" si="0"/>
        <v>0</v>
      </c>
      <c r="D38" s="1033">
        <f t="shared" si="1"/>
        <v>42776.106023094508</v>
      </c>
      <c r="E38" s="1034">
        <f>+'5'!D40</f>
        <v>0</v>
      </c>
      <c r="F38" s="1033">
        <f t="shared" si="2"/>
        <v>42776.106023094508</v>
      </c>
      <c r="G38" s="1033">
        <f t="shared" si="3"/>
        <v>0</v>
      </c>
      <c r="H38" s="1032">
        <f t="shared" si="4"/>
        <v>42776.106023094508</v>
      </c>
      <c r="I38" s="1031"/>
      <c r="J38" s="1018"/>
      <c r="K38" s="1030"/>
      <c r="L38" s="1030"/>
      <c r="M38" s="1029"/>
      <c r="N38" s="1029"/>
    </row>
    <row r="39" spans="1:14" ht="13.5" thickBot="1">
      <c r="A39" s="1636" t="s">
        <v>1635</v>
      </c>
      <c r="B39" s="1036">
        <f t="shared" si="0"/>
        <v>36126.125311018011</v>
      </c>
      <c r="C39" s="1035">
        <f t="shared" si="0"/>
        <v>0</v>
      </c>
      <c r="D39" s="1033">
        <f t="shared" ref="D39" si="5">+B39+C39</f>
        <v>36126.125311018011</v>
      </c>
      <c r="E39" s="1034">
        <f>+'5'!D41</f>
        <v>0</v>
      </c>
      <c r="F39" s="1033">
        <f t="shared" ref="F39" si="6">+D39-E39</f>
        <v>36126.125311018011</v>
      </c>
      <c r="G39" s="1033">
        <f t="shared" ref="G39" si="7">+D108</f>
        <v>0</v>
      </c>
      <c r="H39" s="1032">
        <f t="shared" ref="H39" si="8">+F39+G39</f>
        <v>36126.125311018011</v>
      </c>
      <c r="I39" s="1031"/>
      <c r="J39" s="1018"/>
      <c r="K39" s="1030"/>
      <c r="L39" s="1030"/>
      <c r="M39" s="1029"/>
      <c r="N39" s="1029"/>
    </row>
    <row r="40" spans="1:14" ht="12.75" thickBot="1">
      <c r="A40" s="1028" t="s">
        <v>389</v>
      </c>
      <c r="B40" s="1027">
        <f t="shared" ref="B40:H40" si="9">SUM(B14:B39)</f>
        <v>82312312.769522548</v>
      </c>
      <c r="C40" s="1026">
        <f t="shared" si="9"/>
        <v>0</v>
      </c>
      <c r="D40" s="1024">
        <f t="shared" si="9"/>
        <v>82312312.769522548</v>
      </c>
      <c r="E40" s="1025">
        <f t="shared" si="9"/>
        <v>82312312.769522518</v>
      </c>
      <c r="F40" s="1024">
        <f t="shared" si="9"/>
        <v>-3.1068339012563229E-9</v>
      </c>
      <c r="G40" s="1024">
        <f t="shared" si="9"/>
        <v>0</v>
      </c>
      <c r="H40" s="1023">
        <f t="shared" si="9"/>
        <v>-3.1068339012563229E-9</v>
      </c>
      <c r="I40" s="1018"/>
      <c r="J40" s="1018"/>
      <c r="K40" s="1018"/>
      <c r="L40" s="1018"/>
      <c r="M40" s="1022"/>
    </row>
    <row r="41" spans="1:14" ht="15" customHeight="1">
      <c r="B41" s="1021"/>
      <c r="I41" s="1019"/>
      <c r="J41" s="1019"/>
      <c r="K41" s="1019"/>
    </row>
    <row r="42" spans="1:14" ht="15" customHeight="1">
      <c r="B42" s="2262" t="s">
        <v>1685</v>
      </c>
      <c r="C42" s="2262"/>
      <c r="D42" s="2262"/>
      <c r="E42" s="2262"/>
      <c r="I42" s="1019"/>
      <c r="J42" s="1019"/>
      <c r="K42" s="1019"/>
    </row>
    <row r="43" spans="1:14" ht="15" customHeight="1">
      <c r="B43" s="1862"/>
      <c r="C43" s="1862"/>
      <c r="D43" s="1862"/>
      <c r="E43" s="1862"/>
      <c r="I43" s="1019"/>
      <c r="J43" s="1019"/>
      <c r="K43" s="1019"/>
    </row>
    <row r="44" spans="1:14" ht="15" customHeight="1">
      <c r="B44" s="2263" t="s">
        <v>1686</v>
      </c>
      <c r="C44" s="2263"/>
      <c r="D44" s="2263"/>
      <c r="E44" s="2263"/>
      <c r="I44" s="1019"/>
      <c r="J44" s="1019"/>
      <c r="K44" s="1019"/>
    </row>
    <row r="45" spans="1:14" ht="15" customHeight="1" thickBot="1">
      <c r="B45" s="1863"/>
      <c r="C45" s="1863"/>
      <c r="D45" s="1863"/>
      <c r="E45" s="1863"/>
      <c r="I45" s="1019"/>
      <c r="J45" s="1019"/>
      <c r="K45" s="1019"/>
    </row>
    <row r="46" spans="1:14" ht="15" customHeight="1">
      <c r="B46" s="1864"/>
      <c r="C46" s="1865" t="s">
        <v>1127</v>
      </c>
      <c r="D46" s="1866" t="s">
        <v>1127</v>
      </c>
      <c r="E46" s="1867" t="s">
        <v>1127</v>
      </c>
      <c r="I46" s="1019"/>
      <c r="J46" s="1019"/>
      <c r="K46" s="1019"/>
    </row>
    <row r="47" spans="1:14" ht="15" customHeight="1">
      <c r="B47" s="1868"/>
      <c r="C47" s="1324" t="s">
        <v>1126</v>
      </c>
      <c r="D47" s="1869" t="s">
        <v>1126</v>
      </c>
      <c r="E47" s="1870" t="s">
        <v>1125</v>
      </c>
      <c r="I47" s="1019"/>
      <c r="J47" s="1019"/>
      <c r="K47" s="1019"/>
    </row>
    <row r="48" spans="1:14" ht="15" customHeight="1">
      <c r="B48" s="1868" t="s">
        <v>0</v>
      </c>
      <c r="C48" s="1869" t="s">
        <v>1687</v>
      </c>
      <c r="D48" s="1871" t="str">
        <f>+C48</f>
        <v>potencia</v>
      </c>
      <c r="E48" s="1870" t="s">
        <v>389</v>
      </c>
      <c r="I48" s="1019"/>
      <c r="J48" s="1019"/>
      <c r="K48" s="1019"/>
    </row>
    <row r="49" spans="2:11" ht="15" customHeight="1">
      <c r="B49" s="1872"/>
      <c r="C49" s="1324" t="s">
        <v>1730</v>
      </c>
      <c r="D49" s="1873" t="s">
        <v>1731</v>
      </c>
      <c r="E49" s="1870" t="s">
        <v>1688</v>
      </c>
      <c r="I49" s="1019"/>
      <c r="J49" s="1019"/>
      <c r="K49" s="1019"/>
    </row>
    <row r="50" spans="2:11" ht="15" customHeight="1">
      <c r="B50" s="1872"/>
      <c r="C50" s="1874" t="s">
        <v>848</v>
      </c>
      <c r="D50" s="1874" t="s">
        <v>848</v>
      </c>
      <c r="E50" s="1870" t="s">
        <v>848</v>
      </c>
      <c r="I50" s="1019"/>
      <c r="J50" s="1019"/>
      <c r="K50" s="1019"/>
    </row>
    <row r="51" spans="2:11" ht="15" customHeight="1">
      <c r="B51" s="293" t="s">
        <v>12</v>
      </c>
      <c r="C51" s="1875">
        <f>+H14</f>
        <v>-3107.4232530151494</v>
      </c>
      <c r="D51" s="1876">
        <v>-3105.2584132696502</v>
      </c>
      <c r="E51" s="1877">
        <f>+C51-D51</f>
        <v>-2.1648397454991937</v>
      </c>
      <c r="I51" s="1019"/>
      <c r="J51" s="1019"/>
      <c r="K51" s="1019"/>
    </row>
    <row r="52" spans="2:11" ht="15" customHeight="1">
      <c r="B52" s="294" t="s">
        <v>39</v>
      </c>
      <c r="C52" s="1878">
        <f t="shared" ref="C52:C76" si="10">+H15</f>
        <v>1054764.3588320315</v>
      </c>
      <c r="D52" s="1879">
        <v>1054782.316475898</v>
      </c>
      <c r="E52" s="1880">
        <f t="shared" ref="E52:E76" si="11">+C52-D52</f>
        <v>-17.957643866539001</v>
      </c>
      <c r="I52" s="1019"/>
      <c r="J52" s="1019"/>
      <c r="K52" s="1019"/>
    </row>
    <row r="53" spans="2:11" ht="15" customHeight="1">
      <c r="B53" s="294" t="s">
        <v>99</v>
      </c>
      <c r="C53" s="1878">
        <f t="shared" si="10"/>
        <v>-848089.10990038002</v>
      </c>
      <c r="D53" s="1879">
        <v>-848087.68658331758</v>
      </c>
      <c r="E53" s="1880">
        <f t="shared" si="11"/>
        <v>-1.4233170624356717</v>
      </c>
      <c r="I53" s="1019"/>
      <c r="J53" s="1019"/>
      <c r="K53" s="1019"/>
    </row>
    <row r="54" spans="2:11" ht="15" customHeight="1">
      <c r="B54" s="294" t="s">
        <v>132</v>
      </c>
      <c r="C54" s="1878">
        <f t="shared" si="10"/>
        <v>3027086.7054518238</v>
      </c>
      <c r="D54" s="1879">
        <v>3027094.2237601783</v>
      </c>
      <c r="E54" s="1880">
        <f t="shared" si="11"/>
        <v>-7.5183083545416594</v>
      </c>
      <c r="I54" s="1019"/>
      <c r="J54" s="1019"/>
      <c r="K54" s="1019"/>
    </row>
    <row r="55" spans="2:11" ht="15" customHeight="1">
      <c r="B55" s="294" t="s">
        <v>148</v>
      </c>
      <c r="C55" s="1878">
        <f t="shared" si="10"/>
        <v>-61079.079855334945</v>
      </c>
      <c r="D55" s="1879">
        <v>-61075.893579007592</v>
      </c>
      <c r="E55" s="1880">
        <f t="shared" si="11"/>
        <v>-3.1862763273529708</v>
      </c>
      <c r="I55" s="1019"/>
      <c r="J55" s="1019"/>
      <c r="K55" s="1019"/>
    </row>
    <row r="56" spans="2:11" ht="15" customHeight="1">
      <c r="B56" s="294" t="s">
        <v>233</v>
      </c>
      <c r="C56" s="1878">
        <f t="shared" si="10"/>
        <v>-1465413.4168385789</v>
      </c>
      <c r="D56" s="1879">
        <v>-1465401.6536628157</v>
      </c>
      <c r="E56" s="1880">
        <f t="shared" si="11"/>
        <v>-11.763175763189793</v>
      </c>
      <c r="I56" s="1019"/>
      <c r="J56" s="1019"/>
      <c r="K56" s="1019"/>
    </row>
    <row r="57" spans="2:11" ht="15" customHeight="1">
      <c r="B57" s="294" t="s">
        <v>92</v>
      </c>
      <c r="C57" s="1878">
        <f t="shared" si="10"/>
        <v>17026.478856821195</v>
      </c>
      <c r="D57" s="1879">
        <v>17027.288267741445</v>
      </c>
      <c r="E57" s="1880">
        <f t="shared" si="11"/>
        <v>-0.80941092025022954</v>
      </c>
      <c r="I57" s="1019"/>
      <c r="J57" s="1019"/>
      <c r="K57" s="1019"/>
    </row>
    <row r="58" spans="2:11" ht="15" customHeight="1">
      <c r="B58" s="294" t="s">
        <v>173</v>
      </c>
      <c r="C58" s="1878">
        <f t="shared" si="10"/>
        <v>1143926.9339453396</v>
      </c>
      <c r="D58" s="1879">
        <v>1143930.9066207171</v>
      </c>
      <c r="E58" s="1880">
        <f t="shared" si="11"/>
        <v>-3.9726753775030375</v>
      </c>
      <c r="I58" s="1019"/>
      <c r="J58" s="1019"/>
      <c r="K58" s="1019"/>
    </row>
    <row r="59" spans="2:11" ht="15" customHeight="1">
      <c r="B59" s="294" t="s">
        <v>186</v>
      </c>
      <c r="C59" s="1878">
        <f t="shared" si="10"/>
        <v>43132.349759075092</v>
      </c>
      <c r="D59" s="1879">
        <v>43133.456644837512</v>
      </c>
      <c r="E59" s="1880">
        <f t="shared" si="11"/>
        <v>-1.1068857624195516</v>
      </c>
      <c r="I59" s="1019"/>
      <c r="J59" s="1019"/>
      <c r="K59" s="1019"/>
    </row>
    <row r="60" spans="2:11" ht="15" customHeight="1">
      <c r="B60" s="294" t="s">
        <v>206</v>
      </c>
      <c r="C60" s="1878">
        <f t="shared" si="10"/>
        <v>-785809.11095491145</v>
      </c>
      <c r="D60" s="1879">
        <v>-785807.63117460907</v>
      </c>
      <c r="E60" s="1880">
        <f t="shared" si="11"/>
        <v>-1.4797803023830056</v>
      </c>
      <c r="I60" s="1019"/>
      <c r="J60" s="1019"/>
      <c r="K60" s="1019"/>
    </row>
    <row r="61" spans="2:11" ht="15" customHeight="1">
      <c r="B61" s="294" t="s">
        <v>226</v>
      </c>
      <c r="C61" s="1878">
        <f t="shared" si="10"/>
        <v>3926.3381284556817</v>
      </c>
      <c r="D61" s="1879">
        <v>3927.0570075623691</v>
      </c>
      <c r="E61" s="1880">
        <f t="shared" si="11"/>
        <v>-0.71887910668738186</v>
      </c>
      <c r="I61" s="1019"/>
      <c r="J61" s="1019"/>
      <c r="K61" s="1019"/>
    </row>
    <row r="62" spans="2:11" ht="15" customHeight="1">
      <c r="B62" s="294" t="s">
        <v>324</v>
      </c>
      <c r="C62" s="1878">
        <f t="shared" si="10"/>
        <v>-396328.03937762044</v>
      </c>
      <c r="D62" s="1879">
        <v>-396393.05381453224</v>
      </c>
      <c r="E62" s="1880">
        <f t="shared" si="11"/>
        <v>65.014436911791563</v>
      </c>
      <c r="I62" s="1019"/>
      <c r="J62" s="1019"/>
      <c r="K62" s="1019"/>
    </row>
    <row r="63" spans="2:11" ht="15" customHeight="1">
      <c r="B63" s="294" t="s">
        <v>278</v>
      </c>
      <c r="C63" s="1878">
        <f t="shared" si="10"/>
        <v>50231.819157294813</v>
      </c>
      <c r="D63" s="1879">
        <v>50232.065991798998</v>
      </c>
      <c r="E63" s="1880">
        <f t="shared" si="11"/>
        <v>-0.24683450418524444</v>
      </c>
      <c r="I63" s="1019"/>
      <c r="J63" s="1019"/>
      <c r="K63" s="1019"/>
    </row>
    <row r="64" spans="2:11" ht="15" customHeight="1">
      <c r="B64" s="294" t="s">
        <v>289</v>
      </c>
      <c r="C64" s="1878">
        <f t="shared" si="10"/>
        <v>-1290836.4958731234</v>
      </c>
      <c r="D64" s="1879">
        <v>-1290829.3402131712</v>
      </c>
      <c r="E64" s="1880">
        <f t="shared" si="11"/>
        <v>-7.1556599522009492</v>
      </c>
      <c r="I64" s="1019"/>
      <c r="J64" s="1019"/>
      <c r="K64" s="1019"/>
    </row>
    <row r="65" spans="2:11" ht="15" customHeight="1">
      <c r="B65" s="294" t="s">
        <v>382</v>
      </c>
      <c r="C65" s="1878">
        <f t="shared" si="10"/>
        <v>133532.57134685427</v>
      </c>
      <c r="D65" s="1879">
        <v>133532.69706244764</v>
      </c>
      <c r="E65" s="1880">
        <f t="shared" si="11"/>
        <v>-0.12571559337084182</v>
      </c>
      <c r="I65" s="1019"/>
      <c r="J65" s="1019"/>
      <c r="K65" s="1019"/>
    </row>
    <row r="66" spans="2:11" ht="15" customHeight="1">
      <c r="B66" s="294" t="s">
        <v>141</v>
      </c>
      <c r="C66" s="1878">
        <f t="shared" si="10"/>
        <v>-62189.612938911538</v>
      </c>
      <c r="D66" s="1879">
        <v>-62189.280359132565</v>
      </c>
      <c r="E66" s="1880">
        <f t="shared" si="11"/>
        <v>-0.33257977897301316</v>
      </c>
      <c r="I66" s="1019"/>
      <c r="J66" s="1019"/>
      <c r="K66" s="1019"/>
    </row>
    <row r="67" spans="2:11" ht="15" customHeight="1">
      <c r="B67" s="294" t="s">
        <v>321</v>
      </c>
      <c r="C67" s="1878">
        <f t="shared" si="10"/>
        <v>-457782.69945612596</v>
      </c>
      <c r="D67" s="1879">
        <v>-457780.77906857431</v>
      </c>
      <c r="E67" s="1880">
        <f t="shared" si="11"/>
        <v>-1.9203875516541302</v>
      </c>
      <c r="I67" s="1019"/>
      <c r="J67" s="1019"/>
      <c r="K67" s="1019"/>
    </row>
    <row r="68" spans="2:11" ht="15" customHeight="1">
      <c r="B68" s="294" t="s">
        <v>383</v>
      </c>
      <c r="C68" s="1878">
        <f t="shared" si="10"/>
        <v>55612.200520694838</v>
      </c>
      <c r="D68" s="1879">
        <v>55612.252877364946</v>
      </c>
      <c r="E68" s="1880">
        <f t="shared" si="11"/>
        <v>-5.2356670108565595E-2</v>
      </c>
      <c r="I68" s="1019"/>
      <c r="J68" s="1019"/>
      <c r="K68" s="1019"/>
    </row>
    <row r="69" spans="2:11" ht="15" customHeight="1">
      <c r="B69" s="294" t="s">
        <v>360</v>
      </c>
      <c r="C69" s="1878">
        <f t="shared" si="10"/>
        <v>-443122.99070221838</v>
      </c>
      <c r="D69" s="1879">
        <v>-443120.3029789906</v>
      </c>
      <c r="E69" s="1880">
        <f t="shared" si="11"/>
        <v>-2.687723227776587</v>
      </c>
      <c r="I69" s="1019"/>
      <c r="J69" s="1019"/>
      <c r="K69" s="1019"/>
    </row>
    <row r="70" spans="2:11" ht="15" customHeight="1">
      <c r="B70" s="294" t="s">
        <v>384</v>
      </c>
      <c r="C70" s="1878">
        <f t="shared" si="10"/>
        <v>73251.945609507733</v>
      </c>
      <c r="D70" s="1879">
        <v>73252.014573294728</v>
      </c>
      <c r="E70" s="1880">
        <f t="shared" si="11"/>
        <v>-6.8963786994572729E-2</v>
      </c>
      <c r="I70" s="1019"/>
      <c r="J70" s="1019"/>
      <c r="K70" s="1019"/>
    </row>
    <row r="71" spans="2:11" ht="15" customHeight="1">
      <c r="B71" s="294" t="s">
        <v>385</v>
      </c>
      <c r="C71" s="1878">
        <f t="shared" si="10"/>
        <v>22087.516445763005</v>
      </c>
      <c r="D71" s="1879">
        <v>22087.53724027934</v>
      </c>
      <c r="E71" s="1880">
        <f t="shared" si="11"/>
        <v>-2.0794516334717628E-2</v>
      </c>
      <c r="I71" s="1019"/>
      <c r="J71" s="1019"/>
      <c r="K71" s="1019"/>
    </row>
    <row r="72" spans="2:11" ht="15" customHeight="1">
      <c r="B72" s="294" t="s">
        <v>386</v>
      </c>
      <c r="C72" s="1878">
        <f t="shared" si="10"/>
        <v>73100.498734021574</v>
      </c>
      <c r="D72" s="1879">
        <v>73100.56755522739</v>
      </c>
      <c r="E72" s="1880">
        <f t="shared" si="11"/>
        <v>-6.8821205815766007E-2</v>
      </c>
      <c r="I72" s="1019"/>
      <c r="J72" s="1019"/>
      <c r="K72" s="1019"/>
    </row>
    <row r="73" spans="2:11" ht="15" customHeight="1">
      <c r="B73" s="294" t="s">
        <v>387</v>
      </c>
      <c r="C73" s="1878">
        <f t="shared" si="10"/>
        <v>4896.1801161505618</v>
      </c>
      <c r="D73" s="1879">
        <v>4896.1847257089812</v>
      </c>
      <c r="E73" s="1880">
        <f t="shared" si="11"/>
        <v>-4.6095584193608374E-3</v>
      </c>
      <c r="I73" s="1019"/>
      <c r="J73" s="1019"/>
      <c r="K73" s="1019"/>
    </row>
    <row r="74" spans="2:11" ht="15" customHeight="1">
      <c r="B74" s="1881" t="s">
        <v>370</v>
      </c>
      <c r="C74" s="1878">
        <f t="shared" si="10"/>
        <v>32279.850912270835</v>
      </c>
      <c r="D74" s="1879">
        <v>32280.005426934542</v>
      </c>
      <c r="E74" s="1880">
        <f t="shared" si="11"/>
        <v>-0.1545146637072321</v>
      </c>
      <c r="I74" s="1019"/>
      <c r="J74" s="1019"/>
      <c r="K74" s="1019"/>
    </row>
    <row r="75" spans="2:11" ht="15" customHeight="1">
      <c r="B75" s="1882" t="s">
        <v>388</v>
      </c>
      <c r="C75" s="1878">
        <f t="shared" si="10"/>
        <v>42776.106023094508</v>
      </c>
      <c r="D75" s="1879">
        <v>42776.146295093291</v>
      </c>
      <c r="E75" s="1880">
        <f t="shared" si="11"/>
        <v>-4.027199878328247E-2</v>
      </c>
      <c r="I75" s="1019"/>
      <c r="J75" s="1019"/>
      <c r="K75" s="1019"/>
    </row>
    <row r="76" spans="2:11" ht="15" customHeight="1">
      <c r="B76" s="1883" t="s">
        <v>1635</v>
      </c>
      <c r="C76" s="1884">
        <f t="shared" si="10"/>
        <v>36126.125311018011</v>
      </c>
      <c r="D76" s="1885">
        <v>36126.159322325017</v>
      </c>
      <c r="E76" s="1886">
        <f t="shared" si="11"/>
        <v>-3.401130700513022E-2</v>
      </c>
      <c r="I76" s="1019"/>
      <c r="J76" s="1018"/>
      <c r="K76" s="1014"/>
    </row>
    <row r="77" spans="2:11" ht="15" customHeight="1" thickBot="1">
      <c r="B77" s="1887" t="s">
        <v>389</v>
      </c>
      <c r="C77" s="1888">
        <f>SUM(C51:C76)</f>
        <v>-3.1068339012563229E-9</v>
      </c>
      <c r="D77" s="1888">
        <f>SUM(D51:D76)</f>
        <v>-1.0863004717975855E-8</v>
      </c>
      <c r="E77" s="1888">
        <f>SUM(E51:E76)</f>
        <v>7.6606738730333745E-9</v>
      </c>
      <c r="I77" s="1019"/>
      <c r="J77" s="1018"/>
      <c r="K77" s="1014"/>
    </row>
    <row r="82" spans="1:8">
      <c r="B82" s="1012" t="s">
        <v>1124</v>
      </c>
      <c r="C82" s="1012" t="s">
        <v>1123</v>
      </c>
      <c r="D82" s="1012" t="s">
        <v>1122</v>
      </c>
    </row>
    <row r="83" spans="1:8">
      <c r="A83" s="1012" t="s">
        <v>12</v>
      </c>
      <c r="B83" s="1018">
        <f>+'9'!G136</f>
        <v>2299449.1775831669</v>
      </c>
      <c r="C83" s="1018">
        <f>+'10'!E71</f>
        <v>0</v>
      </c>
      <c r="D83" s="1018">
        <f>+'10A'!B40</f>
        <v>0</v>
      </c>
    </row>
    <row r="84" spans="1:8" ht="12.75">
      <c r="A84" s="1012" t="s">
        <v>39</v>
      </c>
      <c r="B84" s="1018">
        <f>+'9'!G137</f>
        <v>19074247.644278787</v>
      </c>
      <c r="C84" s="1018">
        <f>+'10'!E72</f>
        <v>0</v>
      </c>
      <c r="D84" s="1018">
        <f>+'10A'!B41</f>
        <v>0</v>
      </c>
      <c r="H84" s="621"/>
    </row>
    <row r="85" spans="1:8">
      <c r="A85" s="1012" t="s">
        <v>99</v>
      </c>
      <c r="B85" s="1018">
        <f>+'9'!G138</f>
        <v>1511818.7177919713</v>
      </c>
      <c r="C85" s="1018">
        <f>+'10'!E73</f>
        <v>0</v>
      </c>
      <c r="D85" s="1018">
        <f>+'10A'!B42</f>
        <v>0</v>
      </c>
    </row>
    <row r="86" spans="1:8">
      <c r="A86" s="1012" t="s">
        <v>132</v>
      </c>
      <c r="B86" s="1018">
        <f>+'9'!G139</f>
        <v>7985795.7130275555</v>
      </c>
      <c r="C86" s="1018">
        <f>+'10'!E74</f>
        <v>0</v>
      </c>
      <c r="D86" s="1018">
        <f>+'10A'!B43</f>
        <v>0</v>
      </c>
    </row>
    <row r="87" spans="1:8">
      <c r="A87" s="1012" t="s">
        <v>454</v>
      </c>
      <c r="B87" s="1018">
        <f>+'9'!G140</f>
        <v>3384398.5428642249</v>
      </c>
      <c r="C87" s="1018">
        <f>+'10'!E75</f>
        <v>0</v>
      </c>
      <c r="D87" s="1018">
        <f>+'10A'!B44</f>
        <v>0</v>
      </c>
    </row>
    <row r="88" spans="1:8">
      <c r="A88" s="1012" t="s">
        <v>233</v>
      </c>
      <c r="B88" s="1018">
        <f>+'9'!G141</f>
        <v>12494608.38300227</v>
      </c>
      <c r="C88" s="1018">
        <f>+'10'!E76</f>
        <v>0</v>
      </c>
      <c r="D88" s="1018">
        <f>+'10A'!B45</f>
        <v>0</v>
      </c>
    </row>
    <row r="89" spans="1:8">
      <c r="A89" s="1012" t="s">
        <v>92</v>
      </c>
      <c r="B89" s="1018">
        <f>+'9'!G142</f>
        <v>859739.97779507015</v>
      </c>
      <c r="C89" s="1018">
        <f>+'10'!E77</f>
        <v>0</v>
      </c>
      <c r="D89" s="1018">
        <f>+'10A'!B46</f>
        <v>0</v>
      </c>
    </row>
    <row r="90" spans="1:8">
      <c r="A90" s="1012" t="s">
        <v>173</v>
      </c>
      <c r="B90" s="1018">
        <f>+'9'!G143</f>
        <v>4219695.7768969145</v>
      </c>
      <c r="C90" s="1018">
        <f>+'10'!E78</f>
        <v>0</v>
      </c>
      <c r="D90" s="1018">
        <f>+'10A'!B47</f>
        <v>0</v>
      </c>
    </row>
    <row r="91" spans="1:8">
      <c r="A91" s="1012" t="s">
        <v>186</v>
      </c>
      <c r="B91" s="1018">
        <f>+'9'!G144</f>
        <v>1175711.7640137128</v>
      </c>
      <c r="C91" s="1018">
        <f>+'10'!E79</f>
        <v>0</v>
      </c>
      <c r="D91" s="1018">
        <f>+'10A'!B48</f>
        <v>0</v>
      </c>
    </row>
    <row r="92" spans="1:8">
      <c r="A92" s="1012" t="s">
        <v>206</v>
      </c>
      <c r="B92" s="1018">
        <f>+'9'!G145</f>
        <v>1571792.8335310961</v>
      </c>
      <c r="C92" s="1018">
        <f>+'10'!E80</f>
        <v>0</v>
      </c>
      <c r="D92" s="1018">
        <f>+'10A'!B49</f>
        <v>0</v>
      </c>
    </row>
    <row r="93" spans="1:8">
      <c r="A93" s="1012" t="s">
        <v>226</v>
      </c>
      <c r="B93" s="1018">
        <f>+'9'!G146</f>
        <v>763578.90866751946</v>
      </c>
      <c r="C93" s="1018">
        <f>+'10'!E81</f>
        <v>0</v>
      </c>
      <c r="D93" s="1018">
        <f>+'10A'!B50</f>
        <v>0</v>
      </c>
    </row>
    <row r="94" spans="1:8">
      <c r="A94" s="1012" t="s">
        <v>324</v>
      </c>
      <c r="B94" s="1018">
        <f>+'9'!G147</f>
        <v>13255287.292458789</v>
      </c>
      <c r="C94" s="1018">
        <f>+'10'!E82</f>
        <v>0</v>
      </c>
      <c r="D94" s="1018">
        <f>+'10A'!B51</f>
        <v>0</v>
      </c>
    </row>
    <row r="95" spans="1:8">
      <c r="A95" s="1012" t="s">
        <v>278</v>
      </c>
      <c r="B95" s="1018">
        <f>+'9'!G148</f>
        <v>262182.63905832934</v>
      </c>
      <c r="C95" s="1018">
        <f>+'10'!E83</f>
        <v>0</v>
      </c>
      <c r="D95" s="1018">
        <f>+'10A'!B52</f>
        <v>0</v>
      </c>
    </row>
    <row r="96" spans="1:8">
      <c r="A96" s="1012" t="s">
        <v>1121</v>
      </c>
      <c r="B96" s="1018">
        <f>+'9'!G149</f>
        <v>7600597.8860155717</v>
      </c>
      <c r="C96" s="1018">
        <f>+'10'!E84</f>
        <v>0</v>
      </c>
      <c r="D96" s="1018">
        <f>+'10A'!B53</f>
        <v>0</v>
      </c>
    </row>
    <row r="97" spans="1:7">
      <c r="A97" s="1012" t="s">
        <v>382</v>
      </c>
      <c r="B97" s="1018">
        <f>+'9'!G150</f>
        <v>133532.57134685427</v>
      </c>
      <c r="C97" s="1018">
        <f>+'10'!E85</f>
        <v>0</v>
      </c>
      <c r="D97" s="1018">
        <f>+'10A'!B54</f>
        <v>0</v>
      </c>
    </row>
    <row r="98" spans="1:7">
      <c r="A98" s="1012" t="s">
        <v>141</v>
      </c>
      <c r="B98" s="1018">
        <f>+'9'!G151</f>
        <v>353259.54300491622</v>
      </c>
      <c r="C98" s="1018">
        <f>+'10'!E86</f>
        <v>0</v>
      </c>
      <c r="D98" s="1018">
        <f>+'10A'!B55</f>
        <v>0</v>
      </c>
    </row>
    <row r="99" spans="1:7">
      <c r="A99" s="1012" t="s">
        <v>321</v>
      </c>
      <c r="B99" s="1018">
        <f>+'9'!G152</f>
        <v>2039796.9803739935</v>
      </c>
      <c r="C99" s="1018">
        <f>+'10'!E87</f>
        <v>0</v>
      </c>
      <c r="D99" s="1018">
        <f>+'10A'!B56</f>
        <v>0</v>
      </c>
    </row>
    <row r="100" spans="1:7">
      <c r="A100" s="1012" t="s">
        <v>383</v>
      </c>
      <c r="B100" s="1018">
        <f>+'9'!G153</f>
        <v>55612.200520694838</v>
      </c>
      <c r="C100" s="1018">
        <f>+'10'!E88</f>
        <v>0</v>
      </c>
      <c r="D100" s="1018">
        <f>+'10A'!B57</f>
        <v>0</v>
      </c>
    </row>
    <row r="101" spans="1:7">
      <c r="A101" s="1012" t="s">
        <v>360</v>
      </c>
      <c r="B101" s="1018">
        <f>+'9'!G154</f>
        <v>2854845.4812326864</v>
      </c>
      <c r="C101" s="1018">
        <f>+'10'!E89</f>
        <v>0</v>
      </c>
      <c r="D101" s="1018">
        <f>+'10A'!B58</f>
        <v>0</v>
      </c>
    </row>
    <row r="102" spans="1:7">
      <c r="A102" s="1012" t="s">
        <v>384</v>
      </c>
      <c r="B102" s="1018">
        <f>+'9'!G155</f>
        <v>73251.945609507733</v>
      </c>
      <c r="C102" s="1018">
        <f>+'10'!E90</f>
        <v>0</v>
      </c>
      <c r="D102" s="1018">
        <f>+'10A'!B59</f>
        <v>0</v>
      </c>
    </row>
    <row r="103" spans="1:7">
      <c r="A103" s="1012" t="s">
        <v>385</v>
      </c>
      <c r="B103" s="1018">
        <f>+'9'!G156</f>
        <v>22087.516445763005</v>
      </c>
      <c r="C103" s="1018">
        <f>+'10'!E91</f>
        <v>0</v>
      </c>
      <c r="D103" s="1018">
        <f>+'10A'!B60</f>
        <v>0</v>
      </c>
    </row>
    <row r="104" spans="1:7">
      <c r="A104" s="1071" t="s">
        <v>386</v>
      </c>
      <c r="B104" s="1018">
        <f>+'9'!G157</f>
        <v>73100.498734021574</v>
      </c>
      <c r="C104" s="1018">
        <f>+'10'!E92</f>
        <v>0</v>
      </c>
      <c r="D104" s="1018">
        <f>+'10A'!B61</f>
        <v>0</v>
      </c>
    </row>
    <row r="105" spans="1:7">
      <c r="A105" s="1071" t="s">
        <v>387</v>
      </c>
      <c r="B105" s="1018">
        <f>+'9'!G158</f>
        <v>4896.1801161505618</v>
      </c>
      <c r="C105" s="1018">
        <f>+'10'!E93</f>
        <v>0</v>
      </c>
      <c r="D105" s="1018">
        <f>+'10A'!B62</f>
        <v>0</v>
      </c>
    </row>
    <row r="106" spans="1:7">
      <c r="A106" s="1524" t="s">
        <v>370</v>
      </c>
      <c r="B106" s="1018">
        <f>+'9'!G159</f>
        <v>164122.36381885261</v>
      </c>
      <c r="C106" s="1018">
        <f>+'10'!E94</f>
        <v>0</v>
      </c>
      <c r="D106" s="1018">
        <f>+'10A'!B63</f>
        <v>0</v>
      </c>
    </row>
    <row r="107" spans="1:7">
      <c r="A107" s="1524" t="s">
        <v>388</v>
      </c>
      <c r="B107" s="1018">
        <f>+'9'!G160</f>
        <v>42776.106023094508</v>
      </c>
      <c r="C107" s="1018">
        <f>+'10'!E95</f>
        <v>0</v>
      </c>
      <c r="D107" s="1018">
        <f>+'10A'!B64</f>
        <v>0</v>
      </c>
    </row>
    <row r="108" spans="1:7" ht="12.75">
      <c r="A108" s="1521" t="s">
        <v>1635</v>
      </c>
      <c r="B108" s="1018">
        <f>+'9'!G161</f>
        <v>36126.125311018011</v>
      </c>
      <c r="C108" s="1018">
        <f>+'10'!E96</f>
        <v>0</v>
      </c>
      <c r="D108" s="1018">
        <f>+'10A'!B65</f>
        <v>0</v>
      </c>
    </row>
    <row r="109" spans="1:7">
      <c r="A109" s="1071"/>
      <c r="B109" s="1018">
        <f>+'5'!D56</f>
        <v>82312312.769522518</v>
      </c>
      <c r="C109" s="1018">
        <f>+'10'!E97</f>
        <v>0</v>
      </c>
      <c r="D109" s="1018">
        <f>+'10A'!B66</f>
        <v>0</v>
      </c>
    </row>
    <row r="110" spans="1:7">
      <c r="A110" s="1071"/>
      <c r="C110" s="1018">
        <f>+'5'!D54</f>
        <v>0</v>
      </c>
      <c r="D110" s="1018"/>
      <c r="E110" s="1018"/>
      <c r="F110" s="1018"/>
      <c r="G110" s="1018"/>
    </row>
    <row r="111" spans="1:7">
      <c r="B111" s="1018"/>
      <c r="C111" s="1018"/>
      <c r="D111" s="1018"/>
      <c r="E111" s="1018"/>
      <c r="F111" s="1018"/>
      <c r="G111" s="1018"/>
    </row>
    <row r="112" spans="1:7">
      <c r="B112" s="1018"/>
      <c r="C112" s="1018"/>
      <c r="D112" s="1018"/>
      <c r="E112" s="1018"/>
      <c r="F112" s="1018"/>
      <c r="G112" s="1018"/>
    </row>
    <row r="113" spans="2:11">
      <c r="B113" s="1018"/>
      <c r="C113" s="1018"/>
      <c r="D113" s="1018"/>
      <c r="E113" s="1018"/>
      <c r="F113" s="1018"/>
      <c r="G113" s="1018"/>
    </row>
    <row r="114" spans="2:11">
      <c r="B114" s="1018"/>
      <c r="C114" s="1018"/>
      <c r="D114" s="1018"/>
      <c r="E114" s="1018"/>
      <c r="F114" s="1018"/>
      <c r="G114" s="1018"/>
    </row>
    <row r="115" spans="2:11">
      <c r="B115" s="1018"/>
      <c r="C115" s="1018"/>
      <c r="D115" s="1018"/>
      <c r="E115" s="1018"/>
      <c r="F115" s="1018"/>
      <c r="G115" s="1018"/>
    </row>
    <row r="116" spans="2:11">
      <c r="B116" s="1018"/>
      <c r="C116" s="1018"/>
      <c r="D116" s="1018"/>
      <c r="E116" s="1018"/>
      <c r="F116" s="1018"/>
      <c r="G116" s="1018"/>
    </row>
    <row r="117" spans="2:11">
      <c r="B117" s="1018"/>
      <c r="C117" s="1018"/>
      <c r="D117" s="1018"/>
      <c r="E117" s="1018"/>
      <c r="F117" s="1018"/>
      <c r="G117" s="1018"/>
    </row>
    <row r="118" spans="2:11">
      <c r="B118" s="1018"/>
      <c r="C118" s="1018"/>
      <c r="D118" s="1018"/>
      <c r="E118" s="1018"/>
      <c r="F118" s="1018"/>
      <c r="G118" s="1018"/>
    </row>
    <row r="119" spans="2:11">
      <c r="B119" s="1018"/>
      <c r="C119" s="1018"/>
      <c r="D119" s="1018"/>
      <c r="E119" s="1018"/>
      <c r="F119" s="1018"/>
      <c r="G119" s="1018"/>
    </row>
    <row r="120" spans="2:11">
      <c r="B120" s="1018"/>
      <c r="C120" s="1018"/>
      <c r="D120" s="1018"/>
      <c r="E120" s="1018"/>
      <c r="F120" s="1018"/>
      <c r="G120" s="1018"/>
    </row>
    <row r="121" spans="2:11">
      <c r="B121" s="1018"/>
      <c r="C121" s="1018"/>
      <c r="D121" s="1018"/>
      <c r="E121" s="1018"/>
      <c r="F121" s="1018"/>
      <c r="G121" s="1018"/>
    </row>
    <row r="122" spans="2:11">
      <c r="B122" s="1018"/>
      <c r="C122" s="1018"/>
      <c r="D122" s="1018"/>
      <c r="E122" s="1018"/>
      <c r="F122" s="1018"/>
      <c r="G122" s="1018"/>
    </row>
    <row r="123" spans="2:11">
      <c r="B123" s="1018"/>
      <c r="C123" s="1018"/>
      <c r="D123" s="1018"/>
      <c r="E123" s="1018"/>
      <c r="F123" s="1018"/>
      <c r="G123" s="1018"/>
    </row>
    <row r="124" spans="2:11">
      <c r="B124" s="1018"/>
      <c r="C124" s="1018"/>
      <c r="D124" s="1018"/>
      <c r="E124" s="1018"/>
      <c r="F124" s="1018"/>
      <c r="G124" s="1018"/>
    </row>
    <row r="126" spans="2:11">
      <c r="B126" s="1014"/>
      <c r="C126" s="1014"/>
      <c r="D126" s="1014"/>
      <c r="E126" s="1014"/>
      <c r="F126" s="1014"/>
      <c r="G126" s="1014"/>
      <c r="H126" s="1017"/>
      <c r="I126" s="1016"/>
      <c r="K126" s="1015"/>
    </row>
    <row r="127" spans="2:11">
      <c r="B127" s="1014"/>
      <c r="C127" s="1014"/>
      <c r="D127" s="1014"/>
      <c r="E127" s="1014"/>
      <c r="F127" s="1014"/>
      <c r="G127" s="1014"/>
      <c r="H127" s="1017"/>
      <c r="I127" s="1016"/>
      <c r="K127" s="1015"/>
    </row>
    <row r="128" spans="2:11">
      <c r="B128" s="1014"/>
      <c r="C128" s="1014"/>
      <c r="D128" s="1014"/>
      <c r="E128" s="1014"/>
      <c r="F128" s="1014"/>
      <c r="G128" s="1014"/>
      <c r="H128" s="1017"/>
      <c r="I128" s="1016"/>
      <c r="K128" s="1015"/>
    </row>
    <row r="129" spans="2:11">
      <c r="B129" s="1014"/>
      <c r="C129" s="1014"/>
      <c r="D129" s="1014"/>
      <c r="E129" s="1014"/>
      <c r="F129" s="1014"/>
      <c r="G129" s="1014"/>
      <c r="H129" s="1017"/>
      <c r="I129" s="1016"/>
      <c r="K129" s="1015"/>
    </row>
    <row r="130" spans="2:11">
      <c r="B130" s="1014"/>
      <c r="C130" s="1014"/>
      <c r="D130" s="1014"/>
      <c r="E130" s="1014"/>
      <c r="F130" s="1014"/>
      <c r="G130" s="1014"/>
      <c r="H130" s="1017"/>
      <c r="I130" s="1016"/>
      <c r="K130" s="1015"/>
    </row>
    <row r="131" spans="2:11">
      <c r="B131" s="1014"/>
      <c r="C131" s="1014"/>
      <c r="D131" s="1014"/>
      <c r="E131" s="1014"/>
      <c r="F131" s="1014"/>
      <c r="G131" s="1014"/>
      <c r="H131" s="1017"/>
      <c r="I131" s="1016"/>
      <c r="K131" s="1015"/>
    </row>
    <row r="132" spans="2:11">
      <c r="B132" s="1014"/>
      <c r="C132" s="1014"/>
      <c r="D132" s="1014"/>
      <c r="E132" s="1014"/>
      <c r="F132" s="1014"/>
      <c r="G132" s="1014"/>
      <c r="H132" s="1017"/>
      <c r="I132" s="1016"/>
      <c r="K132" s="1015"/>
    </row>
    <row r="133" spans="2:11">
      <c r="B133" s="1014"/>
      <c r="C133" s="1014"/>
      <c r="D133" s="1014"/>
      <c r="E133" s="1014"/>
      <c r="F133" s="1014"/>
      <c r="G133" s="1014"/>
      <c r="H133" s="1017"/>
      <c r="I133" s="1016"/>
      <c r="K133" s="1015"/>
    </row>
    <row r="134" spans="2:11">
      <c r="B134" s="1014"/>
      <c r="C134" s="1014"/>
      <c r="D134" s="1014"/>
      <c r="E134" s="1014"/>
      <c r="F134" s="1014"/>
      <c r="G134" s="1014"/>
      <c r="H134" s="1017"/>
      <c r="I134" s="1016"/>
      <c r="K134" s="1015"/>
    </row>
    <row r="135" spans="2:11">
      <c r="B135" s="1014"/>
      <c r="C135" s="1014"/>
      <c r="D135" s="1014"/>
      <c r="E135" s="1014"/>
      <c r="F135" s="1014"/>
      <c r="G135" s="1014"/>
      <c r="H135" s="1017"/>
      <c r="I135" s="1016"/>
      <c r="K135" s="1015"/>
    </row>
    <row r="136" spans="2:11">
      <c r="B136" s="1014"/>
      <c r="C136" s="1014"/>
      <c r="D136" s="1014"/>
      <c r="E136" s="1014"/>
      <c r="F136" s="1014"/>
      <c r="G136" s="1014"/>
      <c r="H136" s="1017"/>
      <c r="I136" s="1016"/>
      <c r="K136" s="1015"/>
    </row>
    <row r="137" spans="2:11">
      <c r="B137" s="1014"/>
      <c r="C137" s="1014"/>
      <c r="D137" s="1014"/>
      <c r="E137" s="1014"/>
      <c r="F137" s="1014"/>
      <c r="G137" s="1014"/>
      <c r="H137" s="1017"/>
      <c r="I137" s="1016"/>
      <c r="K137" s="1015"/>
    </row>
    <row r="138" spans="2:11">
      <c r="B138" s="1014"/>
      <c r="C138" s="1014"/>
      <c r="D138" s="1014"/>
      <c r="E138" s="1014"/>
      <c r="F138" s="1014"/>
      <c r="G138" s="1014"/>
      <c r="H138" s="1017"/>
      <c r="I138" s="1016"/>
      <c r="K138" s="1015"/>
    </row>
    <row r="139" spans="2:11">
      <c r="B139" s="1014"/>
      <c r="C139" s="1014"/>
      <c r="D139" s="1014"/>
      <c r="E139" s="1014"/>
      <c r="F139" s="1014"/>
      <c r="G139" s="1014"/>
      <c r="H139" s="1017"/>
      <c r="I139" s="1016"/>
      <c r="K139" s="1015"/>
    </row>
    <row r="140" spans="2:11">
      <c r="B140" s="1014"/>
      <c r="C140" s="1014"/>
      <c r="D140" s="1014"/>
      <c r="E140" s="1014"/>
      <c r="F140" s="1014"/>
      <c r="G140" s="1014"/>
      <c r="H140" s="1017"/>
      <c r="I140" s="1016"/>
      <c r="K140" s="1015"/>
    </row>
    <row r="141" spans="2:11">
      <c r="B141" s="1014"/>
      <c r="C141" s="1014"/>
      <c r="D141" s="1014"/>
      <c r="E141" s="1014"/>
      <c r="F141" s="1014"/>
      <c r="G141" s="1014"/>
      <c r="H141" s="1013"/>
    </row>
  </sheetData>
  <mergeCells count="10">
    <mergeCell ref="B42:E42"/>
    <mergeCell ref="B44:E44"/>
    <mergeCell ref="U6:AB6"/>
    <mergeCell ref="A6:H6"/>
    <mergeCell ref="T1:AA1"/>
    <mergeCell ref="A2:H2"/>
    <mergeCell ref="S2:Z2"/>
    <mergeCell ref="A3:H3"/>
    <mergeCell ref="U3:AB3"/>
    <mergeCell ref="A1:H1"/>
  </mergeCells>
  <pageMargins left="1.1402777777777777" right="0.74791666666666667" top="0.49027777777777781" bottom="0.77986111111111112" header="0.51180555555555562" footer="0.51180555555555562"/>
  <pageSetup paperSize="9" scale="49" firstPageNumber="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7"/>
  <sheetViews>
    <sheetView showGridLines="0" view="pageBreakPreview" zoomScale="75" zoomScaleNormal="75" workbookViewId="0">
      <selection activeCell="K39" sqref="K39"/>
    </sheetView>
  </sheetViews>
  <sheetFormatPr defaultColWidth="9.140625" defaultRowHeight="12.75"/>
  <cols>
    <col min="1" max="1" width="9.140625" style="470"/>
    <col min="2" max="2" width="30.140625" style="470" customWidth="1"/>
    <col min="3" max="3" width="24.28515625" style="470" customWidth="1"/>
    <col min="4" max="4" width="18.85546875" style="470" customWidth="1"/>
    <col min="5" max="5" width="14" style="470" customWidth="1"/>
    <col min="6" max="6" width="16.7109375" style="470" customWidth="1"/>
    <col min="7" max="16384" width="9.140625" style="470"/>
  </cols>
  <sheetData>
    <row r="1" spans="2:7">
      <c r="B1" s="2223"/>
      <c r="C1" s="2223"/>
      <c r="D1" s="2223"/>
      <c r="E1" s="2223"/>
    </row>
    <row r="2" spans="2:7">
      <c r="B2" s="2223"/>
      <c r="C2" s="2223"/>
      <c r="D2" s="2223"/>
      <c r="E2" s="2223"/>
    </row>
    <row r="3" spans="2:7">
      <c r="B3" s="1087"/>
      <c r="E3" s="606" t="str">
        <f>+RELACION!C68</f>
        <v>COES/D/DO/STR-INF-063-2012 Revision 2</v>
      </c>
    </row>
    <row r="4" spans="2:7">
      <c r="B4" s="1087"/>
      <c r="E4" s="606"/>
    </row>
    <row r="5" spans="2:7">
      <c r="B5" s="2268" t="s">
        <v>1563</v>
      </c>
      <c r="C5" s="2268"/>
      <c r="D5" s="2268"/>
    </row>
    <row r="6" spans="2:7" ht="13.5" thickBot="1"/>
    <row r="7" spans="2:7">
      <c r="B7" s="1086"/>
      <c r="C7" s="1085"/>
      <c r="D7" s="662"/>
    </row>
    <row r="8" spans="2:7">
      <c r="B8" s="1049" t="s">
        <v>0</v>
      </c>
      <c r="C8" s="1084" t="s">
        <v>1147</v>
      </c>
      <c r="D8" s="1083" t="s">
        <v>1146</v>
      </c>
    </row>
    <row r="9" spans="2:7">
      <c r="B9" s="1049"/>
      <c r="C9" s="1084" t="s">
        <v>848</v>
      </c>
      <c r="D9" s="1083" t="s">
        <v>865</v>
      </c>
    </row>
    <row r="10" spans="2:7" ht="13.5" thickBot="1">
      <c r="B10" s="1082"/>
      <c r="C10" s="1081"/>
      <c r="D10" s="1080"/>
    </row>
    <row r="11" spans="2:7">
      <c r="B11" s="1079" t="s">
        <v>12</v>
      </c>
      <c r="C11" s="1018">
        <f>+'11'!D14</f>
        <v>2299449.1775831669</v>
      </c>
      <c r="D11" s="1078">
        <f t="shared" ref="D11:D35" si="0">+C11/C$37*100</f>
        <v>2.7935664789564445</v>
      </c>
      <c r="E11" s="1077"/>
      <c r="F11" s="1073"/>
      <c r="G11" s="555"/>
    </row>
    <row r="12" spans="2:7">
      <c r="B12" s="1079" t="s">
        <v>39</v>
      </c>
      <c r="C12" s="1018">
        <f>+'11'!D15</f>
        <v>19074247.644278787</v>
      </c>
      <c r="D12" s="1078">
        <f t="shared" si="0"/>
        <v>23.173018716759145</v>
      </c>
      <c r="E12" s="1077"/>
      <c r="F12" s="1073"/>
      <c r="G12" s="555"/>
    </row>
    <row r="13" spans="2:7">
      <c r="B13" s="1079" t="s">
        <v>99</v>
      </c>
      <c r="C13" s="1018">
        <f>+'11'!D16</f>
        <v>1511818.7177919713</v>
      </c>
      <c r="D13" s="1078">
        <f t="shared" si="0"/>
        <v>1.8366859913475135</v>
      </c>
      <c r="E13" s="1077"/>
      <c r="F13" s="1073"/>
      <c r="G13" s="555"/>
    </row>
    <row r="14" spans="2:7">
      <c r="B14" s="1079" t="s">
        <v>132</v>
      </c>
      <c r="C14" s="1018">
        <f>+'11'!D17</f>
        <v>7985795.7130275555</v>
      </c>
      <c r="D14" s="1078">
        <f t="shared" si="0"/>
        <v>9.7018239973259792</v>
      </c>
      <c r="E14" s="1077"/>
      <c r="F14" s="1073"/>
      <c r="G14" s="555"/>
    </row>
    <row r="15" spans="2:7">
      <c r="B15" s="1079" t="s">
        <v>454</v>
      </c>
      <c r="C15" s="1018">
        <f>+'11'!D18</f>
        <v>3384398.5428642249</v>
      </c>
      <c r="D15" s="1078">
        <f t="shared" si="0"/>
        <v>4.1116552663763235</v>
      </c>
      <c r="E15" s="1077"/>
      <c r="F15" s="1073"/>
      <c r="G15" s="555"/>
    </row>
    <row r="16" spans="2:7">
      <c r="B16" s="1079" t="s">
        <v>233</v>
      </c>
      <c r="C16" s="1018">
        <f>+'11'!D19</f>
        <v>12494608.38300227</v>
      </c>
      <c r="D16" s="1078">
        <f t="shared" si="0"/>
        <v>15.179513201126573</v>
      </c>
      <c r="E16" s="1077"/>
      <c r="F16" s="1073"/>
      <c r="G16" s="555"/>
    </row>
    <row r="17" spans="2:7">
      <c r="B17" s="1079" t="s">
        <v>92</v>
      </c>
      <c r="C17" s="1018">
        <f>+'11'!D20</f>
        <v>859739.97779507015</v>
      </c>
      <c r="D17" s="1078">
        <f t="shared" si="0"/>
        <v>1.0444852645586247</v>
      </c>
      <c r="E17" s="1077"/>
      <c r="F17" s="1073"/>
      <c r="G17" s="555"/>
    </row>
    <row r="18" spans="2:7">
      <c r="B18" s="1079" t="s">
        <v>173</v>
      </c>
      <c r="C18" s="1018">
        <f>+'11'!D21</f>
        <v>4219695.7768969145</v>
      </c>
      <c r="D18" s="1078">
        <f t="shared" si="0"/>
        <v>5.1264454064268792</v>
      </c>
      <c r="E18" s="1077"/>
      <c r="F18" s="1073"/>
      <c r="G18" s="555"/>
    </row>
    <row r="19" spans="2:7">
      <c r="B19" s="1079" t="s">
        <v>186</v>
      </c>
      <c r="C19" s="1018">
        <f>+'11'!D22</f>
        <v>1175711.7640137128</v>
      </c>
      <c r="D19" s="1078">
        <f t="shared" si="0"/>
        <v>1.4283546707109886</v>
      </c>
      <c r="E19" s="1077"/>
      <c r="F19" s="1073"/>
      <c r="G19" s="555"/>
    </row>
    <row r="20" spans="2:7">
      <c r="B20" s="1079" t="s">
        <v>206</v>
      </c>
      <c r="C20" s="1018">
        <f>+'11'!D23</f>
        <v>1571792.8335310961</v>
      </c>
      <c r="D20" s="1078">
        <f t="shared" si="0"/>
        <v>1.9095476492468055</v>
      </c>
      <c r="E20" s="1077"/>
      <c r="F20" s="1073"/>
      <c r="G20" s="555"/>
    </row>
    <row r="21" spans="2:7">
      <c r="B21" s="1079" t="s">
        <v>226</v>
      </c>
      <c r="C21" s="1018">
        <f>+'11'!D24</f>
        <v>763578.90866751946</v>
      </c>
      <c r="D21" s="1078">
        <f t="shared" si="0"/>
        <v>0.92766061719777948</v>
      </c>
      <c r="E21" s="1077"/>
      <c r="F21" s="1073"/>
      <c r="G21" s="555"/>
    </row>
    <row r="22" spans="2:7">
      <c r="B22" s="1079" t="s">
        <v>324</v>
      </c>
      <c r="C22" s="1018">
        <f>+'11'!D25</f>
        <v>13255287.292458789</v>
      </c>
      <c r="D22" s="1078">
        <f t="shared" si="0"/>
        <v>16.103650652574999</v>
      </c>
      <c r="E22" s="1077"/>
      <c r="F22" s="1073"/>
      <c r="G22" s="555"/>
    </row>
    <row r="23" spans="2:7">
      <c r="B23" s="1079" t="s">
        <v>278</v>
      </c>
      <c r="C23" s="1018">
        <f>+'11'!D26</f>
        <v>262182.63905832934</v>
      </c>
      <c r="D23" s="1078">
        <f t="shared" si="0"/>
        <v>0.31852177424834388</v>
      </c>
      <c r="E23" s="1077"/>
      <c r="F23" s="1073"/>
      <c r="G23" s="555"/>
    </row>
    <row r="24" spans="2:7">
      <c r="B24" s="1079" t="s">
        <v>289</v>
      </c>
      <c r="C24" s="1018">
        <f>+'11'!D27</f>
        <v>7600597.8860155717</v>
      </c>
      <c r="D24" s="1078">
        <f t="shared" si="0"/>
        <v>9.233852907641559</v>
      </c>
      <c r="E24" s="1077"/>
      <c r="F24" s="1073"/>
      <c r="G24" s="555"/>
    </row>
    <row r="25" spans="2:7">
      <c r="B25" s="1079" t="s">
        <v>382</v>
      </c>
      <c r="C25" s="1018">
        <f>+'11'!D28</f>
        <v>133532.57134685427</v>
      </c>
      <c r="D25" s="1078">
        <f t="shared" si="0"/>
        <v>0.16222672751371997</v>
      </c>
      <c r="E25" s="1077"/>
      <c r="F25" s="1073"/>
      <c r="G25" s="555"/>
    </row>
    <row r="26" spans="2:7">
      <c r="B26" s="1079" t="s">
        <v>141</v>
      </c>
      <c r="C26" s="1018">
        <f>+'11'!D29</f>
        <v>353259.54300491622</v>
      </c>
      <c r="D26" s="1078">
        <f t="shared" si="0"/>
        <v>0.42916974522882828</v>
      </c>
      <c r="E26" s="1077"/>
      <c r="F26" s="1073"/>
      <c r="G26" s="555"/>
    </row>
    <row r="27" spans="2:7">
      <c r="B27" s="1079" t="s">
        <v>321</v>
      </c>
      <c r="C27" s="1018">
        <f>+'11'!D30</f>
        <v>2039796.9803739935</v>
      </c>
      <c r="D27" s="1078">
        <f t="shared" si="0"/>
        <v>2.4781189007354207</v>
      </c>
      <c r="E27" s="1077"/>
      <c r="F27" s="1073"/>
      <c r="G27" s="555"/>
    </row>
    <row r="28" spans="2:7">
      <c r="B28" s="1079" t="s">
        <v>383</v>
      </c>
      <c r="C28" s="1018">
        <f>+'11'!D31</f>
        <v>55612.200520694838</v>
      </c>
      <c r="D28" s="1078">
        <f t="shared" si="0"/>
        <v>6.7562432216442522E-2</v>
      </c>
      <c r="E28" s="1077"/>
      <c r="F28" s="1073"/>
      <c r="G28" s="555"/>
    </row>
    <row r="29" spans="2:7">
      <c r="B29" s="1079" t="s">
        <v>360</v>
      </c>
      <c r="C29" s="1018">
        <f>+'11'!D32</f>
        <v>2854845.4812326864</v>
      </c>
      <c r="D29" s="1078">
        <f t="shared" si="0"/>
        <v>3.4683091571322469</v>
      </c>
      <c r="E29" s="1077"/>
      <c r="F29" s="1073"/>
      <c r="G29" s="555"/>
    </row>
    <row r="30" spans="2:7">
      <c r="B30" s="1079" t="s">
        <v>384</v>
      </c>
      <c r="C30" s="1018">
        <f>+'11'!D33</f>
        <v>73251.945609507733</v>
      </c>
      <c r="D30" s="1078">
        <f t="shared" si="0"/>
        <v>8.8992695193264498E-2</v>
      </c>
      <c r="E30" s="1077"/>
      <c r="F30" s="1073"/>
      <c r="G30" s="555"/>
    </row>
    <row r="31" spans="2:7">
      <c r="B31" s="1079" t="s">
        <v>385</v>
      </c>
      <c r="C31" s="1018">
        <f>+'11'!D34</f>
        <v>22087.516445763005</v>
      </c>
      <c r="D31" s="1078">
        <f t="shared" si="0"/>
        <v>2.6833794000672595E-2</v>
      </c>
      <c r="E31" s="1077"/>
      <c r="F31" s="1073"/>
      <c r="G31" s="555"/>
    </row>
    <row r="32" spans="2:7">
      <c r="B32" s="1079" t="s">
        <v>386</v>
      </c>
      <c r="C32" s="1018">
        <f>+'11'!D35</f>
        <v>73100.498734021574</v>
      </c>
      <c r="D32" s="1078">
        <f t="shared" si="0"/>
        <v>8.8808704645082226E-2</v>
      </c>
      <c r="E32" s="1077"/>
      <c r="F32" s="1073"/>
      <c r="G32" s="555"/>
    </row>
    <row r="33" spans="2:7">
      <c r="B33" s="1079" t="s">
        <v>387</v>
      </c>
      <c r="C33" s="1018">
        <f>+'11'!D36</f>
        <v>4896.1801161505618</v>
      </c>
      <c r="D33" s="1078">
        <f t="shared" si="0"/>
        <v>5.9482961314184469E-3</v>
      </c>
      <c r="E33" s="1077"/>
      <c r="F33" s="1073"/>
      <c r="G33" s="555"/>
    </row>
    <row r="34" spans="2:7">
      <c r="B34" s="1020" t="s">
        <v>370</v>
      </c>
      <c r="C34" s="1018">
        <f>+'11'!D37</f>
        <v>164122.36381885261</v>
      </c>
      <c r="D34" s="1078">
        <f t="shared" si="0"/>
        <v>0.19938980973405662</v>
      </c>
      <c r="E34" s="1077"/>
      <c r="F34" s="1073"/>
      <c r="G34" s="555"/>
    </row>
    <row r="35" spans="2:7">
      <c r="B35" s="1020" t="s">
        <v>388</v>
      </c>
      <c r="C35" s="1018">
        <f>+'11'!D38</f>
        <v>42776.106023094508</v>
      </c>
      <c r="D35" s="1078">
        <f t="shared" si="0"/>
        <v>5.1968052632501233E-2</v>
      </c>
      <c r="E35" s="1077"/>
      <c r="F35" s="1073"/>
      <c r="G35" s="555"/>
    </row>
    <row r="36" spans="2:7">
      <c r="B36" s="1525" t="s">
        <v>1635</v>
      </c>
      <c r="C36" s="1018">
        <f>+'11'!D39</f>
        <v>36126.125311018011</v>
      </c>
      <c r="D36" s="1078">
        <f t="shared" ref="D36" si="1">+C36/C$37*100</f>
        <v>4.3889090338370726E-2</v>
      </c>
      <c r="E36" s="1077"/>
      <c r="F36" s="1073"/>
      <c r="G36" s="555"/>
    </row>
    <row r="37" spans="2:7" ht="13.5" thickBot="1">
      <c r="B37" s="1076" t="s">
        <v>389</v>
      </c>
      <c r="C37" s="1075">
        <f>SUM(C11:C36)</f>
        <v>82312312.769522548</v>
      </c>
      <c r="D37" s="1074">
        <f>SUM(D11:D36)</f>
        <v>100.00000000000001</v>
      </c>
      <c r="E37" s="487"/>
      <c r="F37" s="1073"/>
    </row>
    <row r="39" spans="2:7">
      <c r="B39" s="1072"/>
    </row>
    <row r="40" spans="2:7">
      <c r="B40" s="2269"/>
      <c r="C40" s="2269"/>
      <c r="D40" s="2269"/>
      <c r="E40" s="2269"/>
    </row>
    <row r="41" spans="2:7">
      <c r="B41" s="1088"/>
      <c r="C41" s="1088"/>
      <c r="D41" s="1088"/>
      <c r="E41" s="1088"/>
    </row>
    <row r="42" spans="2:7">
      <c r="B42" s="1088"/>
      <c r="C42" s="1088"/>
      <c r="D42" s="1088"/>
      <c r="E42" s="2099"/>
    </row>
    <row r="43" spans="2:7">
      <c r="B43" s="1861"/>
      <c r="C43" s="2099"/>
      <c r="D43" s="2099"/>
      <c r="E43" s="2099"/>
    </row>
    <row r="44" spans="2:7">
      <c r="B44" s="1071"/>
      <c r="C44" s="2099"/>
      <c r="D44" s="2099"/>
      <c r="E44" s="2099"/>
    </row>
    <row r="45" spans="2:7">
      <c r="B45" s="1071"/>
      <c r="C45" s="2099"/>
      <c r="D45" s="2099"/>
      <c r="E45" s="1088"/>
    </row>
    <row r="46" spans="2:7">
      <c r="B46" s="1071"/>
      <c r="C46" s="2100"/>
      <c r="D46" s="2100"/>
      <c r="E46" s="2101"/>
    </row>
    <row r="47" spans="2:7">
      <c r="B47" s="1071"/>
      <c r="C47" s="2100"/>
      <c r="D47" s="2100"/>
      <c r="E47" s="2101"/>
    </row>
    <row r="48" spans="2:7">
      <c r="B48" s="1071"/>
      <c r="C48" s="2100"/>
      <c r="D48" s="2100"/>
      <c r="E48" s="2101"/>
    </row>
    <row r="49" spans="2:5">
      <c r="B49" s="1071"/>
      <c r="C49" s="2100"/>
      <c r="D49" s="2100"/>
      <c r="E49" s="2101"/>
    </row>
    <row r="50" spans="2:5">
      <c r="B50" s="1071"/>
      <c r="C50" s="2100"/>
      <c r="D50" s="2100"/>
      <c r="E50" s="2101"/>
    </row>
    <row r="51" spans="2:5">
      <c r="B51" s="1071"/>
      <c r="C51" s="2100"/>
      <c r="D51" s="2100"/>
      <c r="E51" s="2101"/>
    </row>
    <row r="52" spans="2:5">
      <c r="B52" s="1071"/>
      <c r="C52" s="2100"/>
      <c r="D52" s="2100"/>
      <c r="E52" s="2101"/>
    </row>
    <row r="53" spans="2:5">
      <c r="B53" s="1071"/>
      <c r="C53" s="2100"/>
      <c r="D53" s="2100"/>
      <c r="E53" s="2101"/>
    </row>
    <row r="54" spans="2:5">
      <c r="B54" s="1071"/>
      <c r="C54" s="2100"/>
      <c r="D54" s="2100"/>
      <c r="E54" s="2101"/>
    </row>
    <row r="55" spans="2:5">
      <c r="B55" s="1071"/>
      <c r="C55" s="2100"/>
      <c r="D55" s="2100"/>
      <c r="E55" s="2101"/>
    </row>
    <row r="56" spans="2:5">
      <c r="B56" s="1071"/>
      <c r="C56" s="2100"/>
      <c r="D56" s="2100"/>
      <c r="E56" s="2101"/>
    </row>
    <row r="57" spans="2:5">
      <c r="B57" s="1071"/>
      <c r="C57" s="2100"/>
      <c r="D57" s="2100"/>
      <c r="E57" s="2101"/>
    </row>
    <row r="58" spans="2:5">
      <c r="B58" s="1071"/>
      <c r="C58" s="2100"/>
      <c r="D58" s="2100"/>
      <c r="E58" s="2101"/>
    </row>
    <row r="59" spans="2:5">
      <c r="B59" s="1071"/>
      <c r="C59" s="2100"/>
      <c r="D59" s="2100"/>
      <c r="E59" s="2101"/>
    </row>
    <row r="60" spans="2:5">
      <c r="B60" s="1071"/>
      <c r="C60" s="2100"/>
      <c r="D60" s="2100"/>
      <c r="E60" s="2101"/>
    </row>
    <row r="61" spans="2:5">
      <c r="B61" s="1071"/>
      <c r="C61" s="2100"/>
      <c r="D61" s="2100"/>
      <c r="E61" s="2101"/>
    </row>
    <row r="62" spans="2:5">
      <c r="B62" s="1071"/>
      <c r="C62" s="2100"/>
      <c r="D62" s="2100"/>
      <c r="E62" s="2101"/>
    </row>
    <row r="63" spans="2:5">
      <c r="B63" s="1071"/>
      <c r="C63" s="2100"/>
      <c r="D63" s="2100"/>
      <c r="E63" s="2101"/>
    </row>
    <row r="64" spans="2:5">
      <c r="B64" s="1071"/>
      <c r="C64" s="2100"/>
      <c r="D64" s="2100"/>
      <c r="E64" s="2101"/>
    </row>
    <row r="65" spans="2:5">
      <c r="B65" s="1071"/>
      <c r="C65" s="2100"/>
      <c r="D65" s="2100"/>
      <c r="E65" s="2101"/>
    </row>
    <row r="66" spans="2:5">
      <c r="B66" s="1071"/>
      <c r="C66" s="2100"/>
      <c r="D66" s="2100"/>
      <c r="E66" s="2101"/>
    </row>
    <row r="67" spans="2:5">
      <c r="B67" s="1071"/>
      <c r="C67" s="2100"/>
      <c r="D67" s="2100"/>
      <c r="E67" s="2101"/>
    </row>
    <row r="68" spans="2:5">
      <c r="B68" s="1071"/>
      <c r="C68" s="2100"/>
      <c r="D68" s="2100"/>
      <c r="E68" s="2101"/>
    </row>
    <row r="69" spans="2:5">
      <c r="B69" s="1521"/>
      <c r="C69" s="2100"/>
      <c r="D69" s="2100"/>
      <c r="E69" s="2101"/>
    </row>
    <row r="70" spans="2:5">
      <c r="B70" s="1521"/>
      <c r="C70" s="2100"/>
      <c r="D70" s="2100"/>
      <c r="E70" s="2101"/>
    </row>
    <row r="71" spans="2:5">
      <c r="B71" s="1521"/>
      <c r="C71" s="2100"/>
      <c r="D71" s="2100"/>
      <c r="E71" s="2101"/>
    </row>
    <row r="72" spans="2:5">
      <c r="B72" s="1071"/>
      <c r="C72" s="2100"/>
      <c r="D72" s="2100"/>
      <c r="E72" s="2101"/>
    </row>
    <row r="73" spans="2:5">
      <c r="B73" s="1088"/>
      <c r="C73" s="1088"/>
      <c r="D73" s="2102"/>
      <c r="E73" s="1088"/>
    </row>
    <row r="74" spans="2:5">
      <c r="B74" s="1088"/>
      <c r="C74" s="1088"/>
      <c r="D74" s="1088"/>
      <c r="E74" s="1018"/>
    </row>
    <row r="75" spans="2:5">
      <c r="B75" s="1088"/>
      <c r="C75" s="1088"/>
      <c r="D75" s="2100"/>
      <c r="E75" s="1018"/>
    </row>
    <row r="76" spans="2:5">
      <c r="B76" s="1088"/>
      <c r="C76" s="1088"/>
      <c r="D76" s="2100"/>
      <c r="E76" s="1018"/>
    </row>
    <row r="77" spans="2:5">
      <c r="B77" s="482"/>
      <c r="C77" s="482"/>
      <c r="D77" s="482"/>
      <c r="E77" s="482"/>
    </row>
  </sheetData>
  <mergeCells count="4">
    <mergeCell ref="B5:D5"/>
    <mergeCell ref="B40:E40"/>
    <mergeCell ref="B1:E1"/>
    <mergeCell ref="B2:E2"/>
  </mergeCells>
  <pageMargins left="1.5902777777777779" right="0.74791666666666667" top="0.98402777777777783" bottom="0.98402777777777783" header="0.51180555555555562" footer="0.51180555555555562"/>
  <pageSetup paperSize="9" scale="74" firstPageNumber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showGridLines="0" view="pageBreakPreview" zoomScale="75" zoomScaleNormal="85" workbookViewId="0">
      <selection activeCell="H104" sqref="H104"/>
    </sheetView>
  </sheetViews>
  <sheetFormatPr defaultColWidth="9.140625" defaultRowHeight="12.75"/>
  <cols>
    <col min="1" max="1" width="9.140625" style="470"/>
    <col min="2" max="2" width="49" style="470" customWidth="1"/>
    <col min="3" max="3" width="25.5703125" style="470" customWidth="1"/>
    <col min="4" max="16384" width="9.140625" style="470"/>
  </cols>
  <sheetData>
    <row r="1" spans="1:3">
      <c r="A1" s="1092"/>
      <c r="B1" s="1092"/>
      <c r="C1" s="1109" t="str">
        <f>+RELACION!C68</f>
        <v>COES/D/DO/STR-INF-063-2012 Revision 2</v>
      </c>
    </row>
    <row r="2" spans="1:3">
      <c r="A2" s="2270"/>
      <c r="B2" s="2270"/>
      <c r="C2" s="2270"/>
    </row>
    <row r="3" spans="1:3">
      <c r="A3" s="2269" t="s">
        <v>1610</v>
      </c>
      <c r="B3" s="2269"/>
      <c r="C3" s="2269"/>
    </row>
    <row r="4" spans="1:3" ht="15.75" thickBot="1">
      <c r="A4" s="1108"/>
      <c r="B4" s="1107"/>
    </row>
    <row r="5" spans="1:3" ht="13.5" thickBot="1">
      <c r="A5" s="1106" t="s">
        <v>1210</v>
      </c>
      <c r="B5" s="1105"/>
      <c r="C5" s="1104" t="s">
        <v>1209</v>
      </c>
    </row>
    <row r="6" spans="1:3">
      <c r="A6" s="1100" t="s">
        <v>1208</v>
      </c>
      <c r="B6" s="1103"/>
      <c r="C6" s="1102"/>
    </row>
    <row r="7" spans="1:3">
      <c r="A7" s="1098">
        <v>1</v>
      </c>
      <c r="B7" s="1097" t="s">
        <v>1207</v>
      </c>
      <c r="C7" s="1096" t="s">
        <v>132</v>
      </c>
    </row>
    <row r="8" spans="1:3">
      <c r="A8" s="1098">
        <v>2</v>
      </c>
      <c r="B8" s="1097" t="s">
        <v>1206</v>
      </c>
      <c r="C8" s="1096" t="s">
        <v>39</v>
      </c>
    </row>
    <row r="9" spans="1:3">
      <c r="A9" s="1098">
        <v>3</v>
      </c>
      <c r="B9" s="1097" t="s">
        <v>454</v>
      </c>
      <c r="C9" s="1096" t="s">
        <v>454</v>
      </c>
    </row>
    <row r="10" spans="1:3">
      <c r="A10" s="1098">
        <v>4</v>
      </c>
      <c r="B10" s="1097" t="s">
        <v>1205</v>
      </c>
      <c r="C10" s="1096" t="s">
        <v>233</v>
      </c>
    </row>
    <row r="11" spans="1:3">
      <c r="A11" s="1098">
        <v>5</v>
      </c>
      <c r="B11" s="1097" t="s">
        <v>1204</v>
      </c>
      <c r="C11" s="1096" t="s">
        <v>585</v>
      </c>
    </row>
    <row r="12" spans="1:3">
      <c r="A12" s="1098">
        <v>6</v>
      </c>
      <c r="B12" s="1097" t="s">
        <v>1203</v>
      </c>
      <c r="C12" s="1096" t="s">
        <v>173</v>
      </c>
    </row>
    <row r="13" spans="1:3">
      <c r="A13" s="1098">
        <v>7</v>
      </c>
      <c r="B13" s="1097" t="s">
        <v>1202</v>
      </c>
      <c r="C13" s="1096" t="s">
        <v>226</v>
      </c>
    </row>
    <row r="14" spans="1:3">
      <c r="A14" s="1098">
        <v>8</v>
      </c>
      <c r="B14" s="1097" t="s">
        <v>1201</v>
      </c>
      <c r="C14" s="1096" t="s">
        <v>186</v>
      </c>
    </row>
    <row r="15" spans="1:3">
      <c r="A15" s="1098">
        <v>9</v>
      </c>
      <c r="B15" s="1097" t="s">
        <v>1200</v>
      </c>
      <c r="C15" s="1096" t="s">
        <v>206</v>
      </c>
    </row>
    <row r="16" spans="1:3">
      <c r="A16" s="1098">
        <v>10</v>
      </c>
      <c r="B16" s="1097" t="s">
        <v>1199</v>
      </c>
      <c r="C16" s="1096" t="s">
        <v>99</v>
      </c>
    </row>
    <row r="17" spans="1:3">
      <c r="A17" s="1098">
        <v>11</v>
      </c>
      <c r="B17" s="1097" t="s">
        <v>1198</v>
      </c>
      <c r="C17" s="1096" t="s">
        <v>324</v>
      </c>
    </row>
    <row r="18" spans="1:3">
      <c r="A18" s="1098">
        <v>12</v>
      </c>
      <c r="B18" s="1097" t="s">
        <v>1197</v>
      </c>
      <c r="C18" s="1096" t="s">
        <v>92</v>
      </c>
    </row>
    <row r="19" spans="1:3">
      <c r="A19" s="1098">
        <v>13</v>
      </c>
      <c r="B19" s="1097" t="s">
        <v>1196</v>
      </c>
      <c r="C19" s="1096" t="s">
        <v>278</v>
      </c>
    </row>
    <row r="20" spans="1:3">
      <c r="A20" s="1098">
        <v>14</v>
      </c>
      <c r="B20" s="1097" t="s">
        <v>1195</v>
      </c>
      <c r="C20" s="1096" t="s">
        <v>12</v>
      </c>
    </row>
    <row r="21" spans="1:3">
      <c r="A21" s="1098">
        <v>15</v>
      </c>
      <c r="B21" s="1097" t="s">
        <v>289</v>
      </c>
      <c r="C21" s="1096" t="s">
        <v>289</v>
      </c>
    </row>
    <row r="22" spans="1:3">
      <c r="A22" s="1098">
        <v>16</v>
      </c>
      <c r="B22" s="1097" t="s">
        <v>1194</v>
      </c>
      <c r="C22" s="1096" t="s">
        <v>382</v>
      </c>
    </row>
    <row r="23" spans="1:3">
      <c r="A23" s="1098">
        <v>17</v>
      </c>
      <c r="B23" s="1097" t="s">
        <v>1193</v>
      </c>
      <c r="C23" s="1096" t="s">
        <v>141</v>
      </c>
    </row>
    <row r="24" spans="1:3">
      <c r="A24" s="1098">
        <v>18</v>
      </c>
      <c r="B24" s="1097" t="s">
        <v>1192</v>
      </c>
      <c r="C24" s="1096" t="s">
        <v>321</v>
      </c>
    </row>
    <row r="25" spans="1:3">
      <c r="A25" s="1098">
        <v>19</v>
      </c>
      <c r="B25" s="1097" t="s">
        <v>1191</v>
      </c>
      <c r="C25" s="1096" t="s">
        <v>383</v>
      </c>
    </row>
    <row r="26" spans="1:3">
      <c r="A26" s="1098">
        <v>20</v>
      </c>
      <c r="B26" s="1101" t="s">
        <v>1190</v>
      </c>
      <c r="C26" s="1096" t="s">
        <v>360</v>
      </c>
    </row>
    <row r="27" spans="1:3">
      <c r="A27" s="1098">
        <v>21</v>
      </c>
      <c r="B27" s="1101" t="s">
        <v>1189</v>
      </c>
      <c r="C27" s="1096" t="s">
        <v>384</v>
      </c>
    </row>
    <row r="28" spans="1:3">
      <c r="A28" s="1098">
        <v>22</v>
      </c>
      <c r="B28" s="1101" t="s">
        <v>1188</v>
      </c>
      <c r="C28" s="1096" t="s">
        <v>1188</v>
      </c>
    </row>
    <row r="29" spans="1:3">
      <c r="A29" s="1098">
        <v>23</v>
      </c>
      <c r="B29" s="1101" t="s">
        <v>1187</v>
      </c>
      <c r="C29" s="1096" t="s">
        <v>386</v>
      </c>
    </row>
    <row r="30" spans="1:3">
      <c r="A30" s="1098">
        <v>24</v>
      </c>
      <c r="B30" s="1101" t="s">
        <v>1186</v>
      </c>
      <c r="C30" s="1096" t="s">
        <v>387</v>
      </c>
    </row>
    <row r="31" spans="1:3">
      <c r="A31" s="1098">
        <v>25</v>
      </c>
      <c r="B31" s="1101" t="s">
        <v>370</v>
      </c>
      <c r="C31" s="1096" t="s">
        <v>370</v>
      </c>
    </row>
    <row r="32" spans="1:3">
      <c r="A32" s="1098">
        <v>26</v>
      </c>
      <c r="B32" s="1101" t="s">
        <v>388</v>
      </c>
      <c r="C32" s="1096" t="s">
        <v>388</v>
      </c>
    </row>
    <row r="33" spans="1:3">
      <c r="A33" s="1098">
        <v>27</v>
      </c>
      <c r="B33" s="1101" t="s">
        <v>1635</v>
      </c>
      <c r="C33" s="1096" t="s">
        <v>1635</v>
      </c>
    </row>
    <row r="34" spans="1:3">
      <c r="A34" s="1098"/>
      <c r="B34" s="1097"/>
      <c r="C34" s="1096"/>
    </row>
    <row r="35" spans="1:3">
      <c r="A35" s="1100" t="s">
        <v>1185</v>
      </c>
      <c r="B35" s="1097"/>
      <c r="C35" s="1096"/>
    </row>
    <row r="36" spans="1:3">
      <c r="A36" s="1098">
        <v>28</v>
      </c>
      <c r="B36" s="1097" t="s">
        <v>1184</v>
      </c>
      <c r="C36" s="1096" t="s">
        <v>856</v>
      </c>
    </row>
    <row r="37" spans="1:3">
      <c r="A37" s="1098">
        <f>+A36+1</f>
        <v>29</v>
      </c>
      <c r="B37" s="1097" t="s">
        <v>1183</v>
      </c>
      <c r="C37" s="1096" t="s">
        <v>855</v>
      </c>
    </row>
    <row r="38" spans="1:3">
      <c r="A38" s="1098">
        <f>+A37+1</f>
        <v>30</v>
      </c>
      <c r="B38" s="1097" t="s">
        <v>1182</v>
      </c>
      <c r="C38" s="1096" t="s">
        <v>859</v>
      </c>
    </row>
    <row r="39" spans="1:3">
      <c r="A39" s="1098">
        <f>+A38+1</f>
        <v>31</v>
      </c>
      <c r="B39" s="1097" t="s">
        <v>1181</v>
      </c>
      <c r="C39" s="1096" t="s">
        <v>857</v>
      </c>
    </row>
    <row r="40" spans="1:3">
      <c r="A40" s="1098">
        <f>+A39+1</f>
        <v>32</v>
      </c>
      <c r="B40" s="1097" t="s">
        <v>1180</v>
      </c>
      <c r="C40" s="1096" t="s">
        <v>858</v>
      </c>
    </row>
    <row r="41" spans="1:3">
      <c r="A41" s="1098">
        <f>+A40+1</f>
        <v>33</v>
      </c>
      <c r="B41" s="1097" t="s">
        <v>1179</v>
      </c>
      <c r="C41" s="1096" t="s">
        <v>860</v>
      </c>
    </row>
    <row r="42" spans="1:3">
      <c r="A42" s="1098">
        <v>31</v>
      </c>
      <c r="B42" s="1097" t="s">
        <v>1178</v>
      </c>
      <c r="C42" s="1096" t="s">
        <v>1177</v>
      </c>
    </row>
    <row r="43" spans="1:3">
      <c r="A43" s="1098"/>
      <c r="B43" s="1097"/>
      <c r="C43" s="1096"/>
    </row>
    <row r="44" spans="1:3">
      <c r="A44" s="1099" t="s">
        <v>1176</v>
      </c>
      <c r="B44" s="1097"/>
      <c r="C44" s="1096"/>
    </row>
    <row r="45" spans="1:3">
      <c r="A45" s="1098">
        <v>32</v>
      </c>
      <c r="B45" s="1097" t="s">
        <v>1175</v>
      </c>
      <c r="C45" s="1096" t="s">
        <v>1174</v>
      </c>
    </row>
    <row r="46" spans="1:3">
      <c r="A46" s="1098">
        <f t="shared" ref="A46:A58" si="0">+A45+1</f>
        <v>33</v>
      </c>
      <c r="B46" s="1097" t="s">
        <v>1173</v>
      </c>
      <c r="C46" s="1096" t="s">
        <v>1172</v>
      </c>
    </row>
    <row r="47" spans="1:3">
      <c r="A47" s="1098">
        <f t="shared" si="0"/>
        <v>34</v>
      </c>
      <c r="B47" s="1097" t="s">
        <v>1171</v>
      </c>
      <c r="C47" s="1096" t="s">
        <v>1170</v>
      </c>
    </row>
    <row r="48" spans="1:3">
      <c r="A48" s="1098">
        <f t="shared" si="0"/>
        <v>35</v>
      </c>
      <c r="B48" s="1097" t="s">
        <v>1169</v>
      </c>
      <c r="C48" s="1096" t="s">
        <v>1168</v>
      </c>
    </row>
    <row r="49" spans="1:3">
      <c r="A49" s="1098">
        <f t="shared" si="0"/>
        <v>36</v>
      </c>
      <c r="B49" s="1097" t="s">
        <v>1167</v>
      </c>
      <c r="C49" s="1096" t="s">
        <v>1166</v>
      </c>
    </row>
    <row r="50" spans="1:3">
      <c r="A50" s="1098">
        <f t="shared" si="0"/>
        <v>37</v>
      </c>
      <c r="B50" s="1097" t="s">
        <v>1165</v>
      </c>
      <c r="C50" s="1096" t="s">
        <v>1164</v>
      </c>
    </row>
    <row r="51" spans="1:3">
      <c r="A51" s="1098">
        <f t="shared" si="0"/>
        <v>38</v>
      </c>
      <c r="B51" s="1097" t="s">
        <v>1163</v>
      </c>
      <c r="C51" s="1096" t="s">
        <v>1162</v>
      </c>
    </row>
    <row r="52" spans="1:3">
      <c r="A52" s="1098">
        <f t="shared" si="0"/>
        <v>39</v>
      </c>
      <c r="B52" s="1097" t="s">
        <v>1161</v>
      </c>
      <c r="C52" s="1096" t="s">
        <v>1160</v>
      </c>
    </row>
    <row r="53" spans="1:3">
      <c r="A53" s="1098">
        <f t="shared" si="0"/>
        <v>40</v>
      </c>
      <c r="B53" s="1097" t="s">
        <v>1159</v>
      </c>
      <c r="C53" s="1096" t="s">
        <v>1158</v>
      </c>
    </row>
    <row r="54" spans="1:3">
      <c r="A54" s="1098">
        <f t="shared" si="0"/>
        <v>41</v>
      </c>
      <c r="B54" s="1097" t="s">
        <v>1157</v>
      </c>
      <c r="C54" s="1096" t="s">
        <v>1156</v>
      </c>
    </row>
    <row r="55" spans="1:3">
      <c r="A55" s="1098">
        <f t="shared" si="0"/>
        <v>42</v>
      </c>
      <c r="B55" s="1097" t="s">
        <v>1155</v>
      </c>
      <c r="C55" s="1096" t="s">
        <v>1154</v>
      </c>
    </row>
    <row r="56" spans="1:3">
      <c r="A56" s="1098">
        <f t="shared" si="0"/>
        <v>43</v>
      </c>
      <c r="B56" s="1097" t="s">
        <v>1153</v>
      </c>
      <c r="C56" s="1096" t="s">
        <v>1152</v>
      </c>
    </row>
    <row r="57" spans="1:3">
      <c r="A57" s="1098">
        <f t="shared" si="0"/>
        <v>44</v>
      </c>
      <c r="B57" s="1097" t="s">
        <v>1151</v>
      </c>
      <c r="C57" s="1096" t="s">
        <v>1150</v>
      </c>
    </row>
    <row r="58" spans="1:3">
      <c r="A58" s="1098">
        <f t="shared" si="0"/>
        <v>45</v>
      </c>
      <c r="B58" s="1097" t="s">
        <v>1149</v>
      </c>
      <c r="C58" s="1096" t="s">
        <v>1148</v>
      </c>
    </row>
    <row r="59" spans="1:3" ht="13.5" thickBot="1">
      <c r="A59" s="1095"/>
      <c r="B59" s="1094"/>
      <c r="C59" s="1093"/>
    </row>
  </sheetData>
  <mergeCells count="2">
    <mergeCell ref="A2:C2"/>
    <mergeCell ref="A3:C3"/>
  </mergeCells>
  <pageMargins left="1.120138888888889" right="0.74791666666666667" top="0.55000000000000004" bottom="0.98402777777777783" header="0.51180555555555562" footer="0.51180555555555562"/>
  <pageSetup paperSize="9" scale="85" firstPageNumber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35"/>
  <sheetViews>
    <sheetView showGridLines="0" view="pageBreakPreview" topLeftCell="A5" zoomScale="75" zoomScaleNormal="75" workbookViewId="0">
      <selection activeCell="A53" sqref="A53"/>
    </sheetView>
  </sheetViews>
  <sheetFormatPr defaultColWidth="9.140625" defaultRowHeight="12.75"/>
  <cols>
    <col min="1" max="1" width="45.140625" style="470" customWidth="1"/>
    <col min="2" max="2" width="22.7109375" style="470" customWidth="1"/>
    <col min="3" max="3" width="25.7109375" style="470" customWidth="1"/>
    <col min="4" max="4" width="24.140625" style="470" customWidth="1"/>
    <col min="5" max="5" width="22.42578125" style="470" customWidth="1"/>
    <col min="6" max="6" width="15.5703125" style="470" customWidth="1"/>
    <col min="7" max="7" width="14.5703125" style="470" customWidth="1"/>
    <col min="8" max="16384" width="9.140625" style="470"/>
  </cols>
  <sheetData>
    <row r="2" spans="1:9">
      <c r="D2" s="678" t="str">
        <f>+RELACION!C68</f>
        <v>COES/D/DO/STR-INF-063-2012 Revision 2</v>
      </c>
      <c r="F2" s="619"/>
      <c r="G2" s="619"/>
      <c r="H2" s="619"/>
      <c r="I2" s="619"/>
    </row>
    <row r="3" spans="1:9">
      <c r="F3" s="1316"/>
      <c r="G3" s="1316"/>
      <c r="H3" s="1316"/>
      <c r="I3" s="1316"/>
    </row>
    <row r="4" spans="1:9">
      <c r="A4" s="2224" t="s">
        <v>1612</v>
      </c>
      <c r="B4" s="2224"/>
      <c r="C4" s="2224"/>
      <c r="D4" s="2224"/>
    </row>
    <row r="5" spans="1:9">
      <c r="A5" s="2222"/>
      <c r="B5" s="2222"/>
      <c r="C5" s="2222"/>
      <c r="D5" s="2222"/>
      <c r="F5" s="620"/>
      <c r="G5" s="620"/>
      <c r="H5" s="620"/>
      <c r="I5" s="620"/>
    </row>
    <row r="6" spans="1:9">
      <c r="A6" s="2221" t="str">
        <f>+RELACION!C69</f>
        <v xml:space="preserve"> MAYO 2012 </v>
      </c>
      <c r="B6" s="2271"/>
      <c r="C6" s="2271"/>
      <c r="D6" s="2271"/>
      <c r="F6" s="620"/>
      <c r="G6" s="620"/>
      <c r="H6" s="620"/>
      <c r="I6" s="620"/>
    </row>
    <row r="8" spans="1:9">
      <c r="A8" s="1129"/>
      <c r="B8" s="1127" t="s">
        <v>1222</v>
      </c>
      <c r="C8" s="1127" t="s">
        <v>1225</v>
      </c>
      <c r="D8" s="1147" t="s">
        <v>1221</v>
      </c>
      <c r="E8" s="1120"/>
      <c r="F8" s="1120"/>
      <c r="G8" s="1120"/>
    </row>
    <row r="9" spans="1:9" ht="16.5" customHeight="1">
      <c r="A9" s="1126" t="s">
        <v>1224</v>
      </c>
      <c r="B9" s="1126" t="s">
        <v>1219</v>
      </c>
      <c r="C9" s="1126" t="s">
        <v>416</v>
      </c>
      <c r="D9" s="616"/>
      <c r="E9" s="598"/>
    </row>
    <row r="10" spans="1:9" ht="17.25" customHeight="1">
      <c r="A10" s="1124"/>
      <c r="B10" s="1122" t="s">
        <v>1218</v>
      </c>
      <c r="C10" s="1122" t="s">
        <v>1223</v>
      </c>
      <c r="D10" s="1122" t="s">
        <v>1217</v>
      </c>
      <c r="E10" s="1120"/>
    </row>
    <row r="11" spans="1:9">
      <c r="A11" s="1145" t="str">
        <f>+CONCATENATE(UPPER(SC!B4)," (",SC!C4," kV)")</f>
        <v>ELECTRONOROESTE (Nueva Zorritos 60 kV)</v>
      </c>
      <c r="B11" s="1144">
        <f>+SC!F4</f>
        <v>0</v>
      </c>
      <c r="C11" s="1133" t="str">
        <f>IF(B11=0,"",+SC!D4)</f>
        <v/>
      </c>
      <c r="D11" s="1132">
        <f t="shared" ref="D11:D43" si="0">+IF(B11=0,0,B11*C11)</f>
        <v>0</v>
      </c>
      <c r="E11" s="618"/>
      <c r="F11" s="487"/>
      <c r="G11" s="487"/>
    </row>
    <row r="12" spans="1:9">
      <c r="A12" s="1145" t="str">
        <f>+CONCATENATE(UPPER(SC!B5)," (",SC!C5," kV)")</f>
        <v>ELECTRONOROESTE (Zorritos 33 kV)</v>
      </c>
      <c r="B12" s="1144">
        <f>+SC!F5</f>
        <v>0</v>
      </c>
      <c r="C12" s="1133" t="str">
        <f>IF(B12=0,"",+SC!D5)</f>
        <v/>
      </c>
      <c r="D12" s="1132">
        <f t="shared" si="0"/>
        <v>0</v>
      </c>
      <c r="E12" s="618"/>
      <c r="F12" s="487"/>
      <c r="G12" s="487"/>
    </row>
    <row r="13" spans="1:9">
      <c r="A13" s="1145" t="str">
        <f>+CONCATENATE(UPPER(SC!B6)," (",SC!C6," kV)")</f>
        <v>ELECTRONOROESTE (Mancora 22.9 kV)</v>
      </c>
      <c r="B13" s="1144">
        <f>+SC!F6</f>
        <v>0</v>
      </c>
      <c r="C13" s="1133" t="str">
        <f>IF(B13=0,"",+SC!D6)</f>
        <v/>
      </c>
      <c r="D13" s="1132">
        <f t="shared" si="0"/>
        <v>0</v>
      </c>
      <c r="E13" s="618"/>
      <c r="F13" s="487"/>
      <c r="G13" s="487"/>
    </row>
    <row r="14" spans="1:9">
      <c r="A14" s="1145" t="str">
        <f>+CONCATENATE(UPPER(SC!B7)," (",SC!C7," kV)")</f>
        <v>ELECTRONOROESTE (Mancora 10 kV)</v>
      </c>
      <c r="B14" s="1144">
        <f>+SC!F7</f>
        <v>0</v>
      </c>
      <c r="C14" s="1133" t="str">
        <f>IF(B14=0,"",+SC!D7)</f>
        <v/>
      </c>
      <c r="D14" s="1132">
        <f t="shared" si="0"/>
        <v>0</v>
      </c>
      <c r="E14" s="618"/>
      <c r="F14" s="487"/>
      <c r="G14" s="487"/>
    </row>
    <row r="15" spans="1:9">
      <c r="A15" s="1145" t="str">
        <f>+CONCATENATE(UPPER(SC!B8)," (",SC!C8," kV)")</f>
        <v>ELECTRONOROESTE (Piura 60 kV)</v>
      </c>
      <c r="B15" s="1144">
        <f>+SC!F8</f>
        <v>0</v>
      </c>
      <c r="C15" s="1133" t="str">
        <f>IF(B15=0,"",+SC!D8)</f>
        <v/>
      </c>
      <c r="D15" s="1132">
        <f t="shared" si="0"/>
        <v>0</v>
      </c>
      <c r="E15" s="618"/>
      <c r="F15" s="487"/>
      <c r="G15" s="487"/>
    </row>
    <row r="16" spans="1:9">
      <c r="A16" s="1145" t="str">
        <f>+CONCATENATE(UPPER(SC!B9)," (",SC!C9," kV)")</f>
        <v>ELECTRONOROESTE (Piura 10 kV)</v>
      </c>
      <c r="B16" s="1144">
        <f>+SC!F9</f>
        <v>0</v>
      </c>
      <c r="C16" s="1133" t="str">
        <f>IF(B16=0,"",+SC!D9)</f>
        <v/>
      </c>
      <c r="D16" s="1132">
        <f t="shared" si="0"/>
        <v>0</v>
      </c>
      <c r="E16" s="618"/>
      <c r="F16" s="487"/>
      <c r="G16" s="487"/>
    </row>
    <row r="17" spans="1:7">
      <c r="A17" s="1143" t="str">
        <f>+CONCATENATE(UPPER(SC!B10)," (",SC!C10," kV)")</f>
        <v>ELECTRONOROESTE (Talara 13.2 kV)</v>
      </c>
      <c r="B17" s="1142">
        <f>+SC!F10</f>
        <v>0</v>
      </c>
      <c r="C17" s="1141" t="str">
        <f>IF(B17=0,"",+SC!D10)</f>
        <v/>
      </c>
      <c r="D17" s="1140">
        <f t="shared" si="0"/>
        <v>0</v>
      </c>
      <c r="E17" s="618"/>
      <c r="F17" s="487"/>
      <c r="G17" s="487"/>
    </row>
    <row r="18" spans="1:7">
      <c r="A18" s="1145" t="str">
        <f>+CONCATENATE(UPPER(SC!B11)," (",SC!C11," kV)")</f>
        <v>ELECTRONORTE (Carhuaquero 220 kV)</v>
      </c>
      <c r="B18" s="1144">
        <f>+SC!F11</f>
        <v>0</v>
      </c>
      <c r="C18" s="1133" t="str">
        <f>IF(B18=0,"",+SC!D11)</f>
        <v/>
      </c>
      <c r="D18" s="1132">
        <f t="shared" si="0"/>
        <v>0</v>
      </c>
      <c r="E18" s="618"/>
      <c r="F18" s="487"/>
      <c r="G18" s="487"/>
    </row>
    <row r="19" spans="1:7">
      <c r="A19" s="1145" t="str">
        <f>+CONCATENATE(UPPER(SC!B12)," (",SC!C12," kV)")</f>
        <v>ELECTRONORTE (Chiclayo 60 kV)</v>
      </c>
      <c r="B19" s="1144">
        <f>+SC!F12</f>
        <v>0</v>
      </c>
      <c r="C19" s="1133" t="str">
        <f>IF(B19=0,"",+SC!D12)</f>
        <v/>
      </c>
      <c r="D19" s="1132">
        <f t="shared" si="0"/>
        <v>0</v>
      </c>
      <c r="E19" s="618"/>
      <c r="F19" s="487"/>
      <c r="G19" s="487"/>
    </row>
    <row r="20" spans="1:7">
      <c r="A20" s="1143" t="str">
        <f>+CONCATENATE(UPPER(SC!B13)," (",SC!C13," kV)")</f>
        <v>ELECTRONORTE (Cerro Corona 220 kV)</v>
      </c>
      <c r="B20" s="1142">
        <f>+SC!F13</f>
        <v>1268.3119999999999</v>
      </c>
      <c r="C20" s="1141">
        <f>IF(B20=0,"",+SC!D13)</f>
        <v>26.49</v>
      </c>
      <c r="D20" s="1140">
        <f t="shared" si="0"/>
        <v>33597.584879999995</v>
      </c>
      <c r="E20" s="618"/>
      <c r="F20" s="487"/>
      <c r="G20" s="487"/>
    </row>
    <row r="21" spans="1:7">
      <c r="A21" s="1145" t="str">
        <f>+CONCATENATE(UPPER(SC!B14)," (",SC!C14," kV)")</f>
        <v>HIDRANDINA (Chimbote 1 138 kV)</v>
      </c>
      <c r="B21" s="1144">
        <f>+SC!F14</f>
        <v>0</v>
      </c>
      <c r="C21" s="1133" t="str">
        <f>IF(B21=0,"",+SC!D14)</f>
        <v/>
      </c>
      <c r="D21" s="1132">
        <f t="shared" si="0"/>
        <v>0</v>
      </c>
      <c r="E21" s="618"/>
      <c r="F21" s="487"/>
      <c r="G21" s="487"/>
    </row>
    <row r="22" spans="1:7">
      <c r="A22" s="1145" t="str">
        <f>+CONCATENATE(UPPER(SC!B15)," (",SC!C15," kV)")</f>
        <v>HIDRANDINA (Chimbote 2 138 kV)</v>
      </c>
      <c r="B22" s="1144">
        <f>+SC!F15</f>
        <v>0</v>
      </c>
      <c r="C22" s="1133" t="str">
        <f>IF(B22=0,"",+SC!D15)</f>
        <v/>
      </c>
      <c r="D22" s="1132">
        <f t="shared" si="0"/>
        <v>0</v>
      </c>
      <c r="E22" s="618"/>
      <c r="F22" s="487"/>
      <c r="G22" s="487"/>
    </row>
    <row r="23" spans="1:7">
      <c r="A23" s="1145" t="str">
        <f>+CONCATENATE(UPPER(SC!B16)," (",SC!C16," kV)")</f>
        <v>HIDRANDINA (Chimbote 13.8 kV)</v>
      </c>
      <c r="B23" s="1144">
        <f>+SC!F16</f>
        <v>0</v>
      </c>
      <c r="C23" s="1133" t="str">
        <f>IF(B23=0,"",+SC!D16)</f>
        <v/>
      </c>
      <c r="D23" s="1132">
        <f t="shared" si="0"/>
        <v>0</v>
      </c>
      <c r="E23" s="618"/>
      <c r="F23" s="487"/>
      <c r="G23" s="487"/>
    </row>
    <row r="24" spans="1:7">
      <c r="A24" s="1145" t="str">
        <f>+CONCATENATE(UPPER(SC!B17)," (",SC!C17," kV)")</f>
        <v>HIDRANDINA (Guadalupe 60 kV)</v>
      </c>
      <c r="B24" s="1144">
        <f>+SC!F17</f>
        <v>0</v>
      </c>
      <c r="C24" s="1133" t="str">
        <f>IF(B24=0,"",+SC!D17)</f>
        <v/>
      </c>
      <c r="D24" s="1132">
        <f t="shared" si="0"/>
        <v>0</v>
      </c>
      <c r="E24" s="618"/>
      <c r="F24" s="487"/>
      <c r="G24" s="487"/>
    </row>
    <row r="25" spans="1:7">
      <c r="A25" s="1145" t="str">
        <f>+CONCATENATE(UPPER(SC!B18)," (",SC!C18," kV)")</f>
        <v>HIDRANDINA (Guadalupe 10 kV)</v>
      </c>
      <c r="B25" s="1144">
        <f>+SC!F18</f>
        <v>0</v>
      </c>
      <c r="C25" s="1133" t="str">
        <f>IF(B25=0,"",+SC!D18)</f>
        <v/>
      </c>
      <c r="D25" s="1132">
        <f t="shared" si="0"/>
        <v>0</v>
      </c>
      <c r="E25" s="618"/>
      <c r="F25" s="487"/>
      <c r="G25" s="487"/>
    </row>
    <row r="26" spans="1:7">
      <c r="A26" s="1145" t="str">
        <f>+CONCATENATE(UPPER(SC!B19)," (",SC!C19," kV)")</f>
        <v>HIDRANDINA (Huallanca  138 kV)</v>
      </c>
      <c r="B26" s="1144">
        <f>+SC!F19</f>
        <v>0</v>
      </c>
      <c r="C26" s="1133" t="str">
        <f>IF(B26=0,"",+SC!D19)</f>
        <v/>
      </c>
      <c r="D26" s="1132">
        <f t="shared" si="0"/>
        <v>0</v>
      </c>
      <c r="E26" s="618"/>
      <c r="F26" s="487"/>
      <c r="G26" s="487"/>
    </row>
    <row r="27" spans="1:7">
      <c r="A27" s="1145" t="str">
        <f>+CONCATENATE(UPPER(SC!B20)," (",SC!C20," kV)")</f>
        <v>HIDRANDINA (Huallanca  66 kV)</v>
      </c>
      <c r="B27" s="1144">
        <f>+SC!F20</f>
        <v>0</v>
      </c>
      <c r="C27" s="1133" t="str">
        <f>IF(B27=0,"",+SC!D20)</f>
        <v/>
      </c>
      <c r="D27" s="1132">
        <f t="shared" si="0"/>
        <v>0</v>
      </c>
      <c r="E27" s="618"/>
      <c r="F27" s="487"/>
      <c r="G27" s="487"/>
    </row>
    <row r="28" spans="1:7">
      <c r="A28" s="1145" t="str">
        <f>+CONCATENATE(UPPER(SC!B21)," (",SC!C21," kV)")</f>
        <v>HIDRANDINA (Huallanca 66 kV)</v>
      </c>
      <c r="B28" s="1144">
        <f>+SC!F21</f>
        <v>0</v>
      </c>
      <c r="C28" s="1133" t="str">
        <f>IF(B28=0,"",+SC!D21)</f>
        <v/>
      </c>
      <c r="D28" s="1132">
        <f t="shared" si="0"/>
        <v>0</v>
      </c>
      <c r="E28" s="618"/>
      <c r="F28" s="487"/>
      <c r="G28" s="487"/>
    </row>
    <row r="29" spans="1:7">
      <c r="A29" s="1145" t="str">
        <f>+CONCATENATE(UPPER(SC!B22)," (",SC!C22," kV)")</f>
        <v>HIDRANDINA (Huallanca 13.8 kV)</v>
      </c>
      <c r="B29" s="1144">
        <f>+SC!F22</f>
        <v>0</v>
      </c>
      <c r="C29" s="1133" t="str">
        <f>IF(B29=0,"",+SC!D22)</f>
        <v/>
      </c>
      <c r="D29" s="1132">
        <f t="shared" si="0"/>
        <v>0</v>
      </c>
      <c r="E29" s="618"/>
      <c r="F29" s="487"/>
      <c r="G29" s="487"/>
    </row>
    <row r="30" spans="1:7">
      <c r="A30" s="1145" t="str">
        <f>+CONCATENATE(UPPER(SC!B23)," (",SC!C23," kV)")</f>
        <v>HIDRANDINA (Paramonga Nueva 66 kV)</v>
      </c>
      <c r="B30" s="1144">
        <f>+SC!F23</f>
        <v>0</v>
      </c>
      <c r="C30" s="1133" t="str">
        <f>IF(B30=0,"",+SC!D23)</f>
        <v/>
      </c>
      <c r="D30" s="1132">
        <f t="shared" si="0"/>
        <v>0</v>
      </c>
      <c r="E30" s="618"/>
      <c r="F30" s="487"/>
      <c r="G30" s="487"/>
    </row>
    <row r="31" spans="1:7">
      <c r="A31" s="1145" t="str">
        <f>+CONCATENATE(UPPER(SC!B24)," (",SC!C24," kV)")</f>
        <v>HIDRANDINA (Trujillo Norte 138 kV)</v>
      </c>
      <c r="B31" s="1144">
        <f>+SC!F24</f>
        <v>0</v>
      </c>
      <c r="C31" s="1133" t="str">
        <f>IF(B31=0,"",+SC!D24)</f>
        <v/>
      </c>
      <c r="D31" s="1132">
        <f t="shared" si="0"/>
        <v>0</v>
      </c>
      <c r="E31" s="618"/>
      <c r="F31" s="487"/>
      <c r="G31" s="487"/>
    </row>
    <row r="32" spans="1:7">
      <c r="A32" s="1145" t="str">
        <f>+CONCATENATE(UPPER(SC!B25)," (",SC!C25," kV)")</f>
        <v>HIDRANDINA (Trujillo Norte 10 kV)</v>
      </c>
      <c r="B32" s="1144">
        <f>+SC!F25</f>
        <v>0</v>
      </c>
      <c r="C32" s="1133" t="str">
        <f>IF(B32=0,"",+SC!D25)</f>
        <v/>
      </c>
      <c r="D32" s="1132">
        <f t="shared" si="0"/>
        <v>0</v>
      </c>
      <c r="E32" s="618"/>
      <c r="F32" s="487"/>
      <c r="G32" s="487"/>
    </row>
    <row r="33" spans="1:7">
      <c r="A33" s="1145" t="str">
        <f>+CONCATENATE(UPPER(SC!B26)," (",SC!C26," kV)")</f>
        <v>HIDRANDINA (La Pajuela 22.9 kV)</v>
      </c>
      <c r="B33" s="1144">
        <f>+SC!F26</f>
        <v>0</v>
      </c>
      <c r="C33" s="1133" t="str">
        <f>IF(B33=0,"",+SC!D26)</f>
        <v/>
      </c>
      <c r="D33" s="1132">
        <f t="shared" si="0"/>
        <v>0</v>
      </c>
      <c r="E33" s="618"/>
      <c r="F33" s="487"/>
      <c r="G33" s="487"/>
    </row>
    <row r="34" spans="1:7">
      <c r="A34" s="1145" t="str">
        <f>+CONCATENATE(UPPER(SC!B27)," (",SC!C27," kV)")</f>
        <v>HIDRANDINA (Porcon 10 kV)</v>
      </c>
      <c r="B34" s="1144">
        <f>+SC!F27</f>
        <v>0</v>
      </c>
      <c r="C34" s="1133" t="str">
        <f>IF(B34=0,"",+SC!D27)</f>
        <v/>
      </c>
      <c r="D34" s="1132">
        <f t="shared" ref="D34:D35" si="1">+IF(B34=0,0,B34*C34)</f>
        <v>0</v>
      </c>
      <c r="E34" s="618"/>
      <c r="F34" s="487"/>
      <c r="G34" s="487"/>
    </row>
    <row r="35" spans="1:7">
      <c r="A35" s="1143" t="str">
        <f>+CONCATENATE(UPPER(SC!B28)," (",SC!C28," kV)")</f>
        <v>HIDRANDINA (Cajamarca Norte 60 kV)</v>
      </c>
      <c r="B35" s="1142">
        <f>+SC!F28</f>
        <v>282.20661740969808</v>
      </c>
      <c r="C35" s="1141">
        <f>IF(B35=0,"",+SC!D28)</f>
        <v>26.96</v>
      </c>
      <c r="D35" s="1140">
        <f t="shared" si="1"/>
        <v>7608.2904053654602</v>
      </c>
      <c r="E35" s="618"/>
      <c r="F35" s="487"/>
      <c r="G35" s="487"/>
    </row>
    <row r="36" spans="1:7">
      <c r="A36" s="1145" t="str">
        <f>+CONCATENATE(UPPER(SC!B29)," (",SC!C29," kV)")</f>
        <v>ELECTROCENTRO (Aucayacu 22.9 kV)</v>
      </c>
      <c r="B36" s="1144">
        <f>+SC!F29</f>
        <v>0</v>
      </c>
      <c r="C36" s="1133" t="str">
        <f>IF(B36=0,"",+SC!D29)</f>
        <v/>
      </c>
      <c r="D36" s="1132">
        <f t="shared" si="0"/>
        <v>0</v>
      </c>
      <c r="E36" s="618"/>
      <c r="F36" s="487"/>
      <c r="G36" s="487"/>
    </row>
    <row r="37" spans="1:7">
      <c r="A37" s="1145" t="str">
        <f>+CONCATENATE(UPPER(SC!B30)," (",SC!C30," kV)")</f>
        <v>ELECTROCENTRO (Carhuamayo 138 kV)</v>
      </c>
      <c r="B37" s="1144">
        <f>+SC!F30</f>
        <v>0</v>
      </c>
      <c r="C37" s="1133" t="str">
        <f>IF(B37=0,"",+SC!D30)</f>
        <v/>
      </c>
      <c r="D37" s="1132">
        <f t="shared" si="0"/>
        <v>0</v>
      </c>
      <c r="E37" s="618"/>
      <c r="F37" s="487"/>
      <c r="G37" s="487"/>
    </row>
    <row r="38" spans="1:7">
      <c r="A38" s="1145" t="str">
        <f>+CONCATENATE(UPPER(SC!B31)," (",SC!C31," kV)")</f>
        <v>ELECTROCENTRO (Cobriza I 69 kV)</v>
      </c>
      <c r="B38" s="1144">
        <f>+SC!F31</f>
        <v>0</v>
      </c>
      <c r="C38" s="1133" t="str">
        <f>IF(B38=0,"",+SC!D31)</f>
        <v/>
      </c>
      <c r="D38" s="1132">
        <f t="shared" si="0"/>
        <v>0</v>
      </c>
      <c r="E38" s="618"/>
      <c r="F38" s="487"/>
      <c r="G38" s="487"/>
    </row>
    <row r="39" spans="1:7">
      <c r="A39" s="1145" t="str">
        <f>+CONCATENATE(UPPER(SC!B32)," (",SC!C32," kV)")</f>
        <v>ELECTROCENTRO (Cobriza II 69 kV)</v>
      </c>
      <c r="B39" s="1144">
        <f>+SC!F32</f>
        <v>0</v>
      </c>
      <c r="C39" s="1133" t="str">
        <f>IF(B39=0,"",+SC!D32)</f>
        <v/>
      </c>
      <c r="D39" s="1132">
        <f t="shared" si="0"/>
        <v>0</v>
      </c>
      <c r="E39" s="618"/>
      <c r="F39" s="487"/>
      <c r="G39" s="487"/>
    </row>
    <row r="40" spans="1:7">
      <c r="A40" s="1145" t="str">
        <f>+CONCATENATE(UPPER(SC!B33)," (",SC!C33," kV)")</f>
        <v>ELECTROCENTRO (Cobriza II 10 kV)</v>
      </c>
      <c r="B40" s="1144">
        <f>+SC!F33</f>
        <v>0</v>
      </c>
      <c r="C40" s="1133" t="str">
        <f>IF(B40=0,"",+SC!D33)</f>
        <v/>
      </c>
      <c r="D40" s="1132">
        <f t="shared" si="0"/>
        <v>0</v>
      </c>
      <c r="E40" s="618"/>
      <c r="F40" s="487"/>
      <c r="G40" s="487"/>
    </row>
    <row r="41" spans="1:7">
      <c r="A41" s="1145" t="str">
        <f>+CONCATENATE(UPPER(SC!B34)," (",SC!C34," kV)")</f>
        <v>ELECTROCENTRO (Condorcocha 44 kV)</v>
      </c>
      <c r="B41" s="1144">
        <f>+SC!F34</f>
        <v>0</v>
      </c>
      <c r="C41" s="1133" t="str">
        <f>IF(B41=0,"",+SC!D34)</f>
        <v/>
      </c>
      <c r="D41" s="1132">
        <f t="shared" si="0"/>
        <v>0</v>
      </c>
      <c r="E41" s="618"/>
      <c r="F41" s="487"/>
      <c r="G41" s="487"/>
    </row>
    <row r="42" spans="1:7">
      <c r="A42" s="1145" t="str">
        <f>+CONCATENATE(UPPER(SC!B35)," (",SC!C35," kV)")</f>
        <v>ELECTROCENTRO (Huancavelica 60 kV)</v>
      </c>
      <c r="B42" s="1144">
        <f>+SC!F35</f>
        <v>0</v>
      </c>
      <c r="C42" s="1133" t="str">
        <f>IF(B42=0,"",+SC!D35)</f>
        <v/>
      </c>
      <c r="D42" s="1132">
        <f t="shared" si="0"/>
        <v>0</v>
      </c>
      <c r="E42" s="618"/>
      <c r="F42" s="487"/>
      <c r="G42" s="487"/>
    </row>
    <row r="43" spans="1:7">
      <c r="A43" s="1145" t="str">
        <f>+CONCATENATE(UPPER(SC!B36)," (",SC!C36," kV)")</f>
        <v>ELECTROCENTRO (Huancavelica 10 kV)</v>
      </c>
      <c r="B43" s="1144">
        <f>+SC!F36</f>
        <v>0</v>
      </c>
      <c r="C43" s="1133" t="str">
        <f>IF(B43=0,"",+SC!D36)</f>
        <v/>
      </c>
      <c r="D43" s="1132">
        <f t="shared" si="0"/>
        <v>0</v>
      </c>
      <c r="E43" s="618"/>
      <c r="F43" s="487"/>
      <c r="G43" s="487"/>
    </row>
    <row r="44" spans="1:7">
      <c r="A44" s="1145" t="str">
        <f>+CONCATENATE(UPPER(SC!B37)," (",SC!C37," kV)")</f>
        <v>ELECTROCENTRO (Huanuco  22.9 kV)</v>
      </c>
      <c r="B44" s="1144">
        <f>+SC!F37</f>
        <v>0</v>
      </c>
      <c r="C44" s="1133" t="str">
        <f>IF(B44=0,"",+SC!D37)</f>
        <v/>
      </c>
      <c r="D44" s="1132">
        <f t="shared" ref="D44:D75" si="2">+IF(B44=0,0,B44*C44)</f>
        <v>0</v>
      </c>
      <c r="E44" s="618"/>
      <c r="F44" s="487"/>
      <c r="G44" s="487"/>
    </row>
    <row r="45" spans="1:7">
      <c r="A45" s="1145" t="str">
        <f>+CONCATENATE(UPPER(SC!B38)," (",SC!C38," kV)")</f>
        <v>ELECTROCENTRO (Huanuco  10 kV)</v>
      </c>
      <c r="B45" s="1144">
        <f>+SC!F38</f>
        <v>0</v>
      </c>
      <c r="C45" s="1133" t="str">
        <f>IF(B45=0,"",+SC!D38)</f>
        <v/>
      </c>
      <c r="D45" s="1132">
        <f t="shared" si="2"/>
        <v>0</v>
      </c>
      <c r="E45" s="618"/>
      <c r="F45" s="487"/>
      <c r="G45" s="487"/>
    </row>
    <row r="46" spans="1:7">
      <c r="A46" s="1145" t="str">
        <f>+CONCATENATE(UPPER(SC!B39)," (",SC!C39," kV)")</f>
        <v>ELECTROCENTRO (Huayucachi 60 kV)</v>
      </c>
      <c r="B46" s="1144">
        <f>+SC!F39</f>
        <v>0</v>
      </c>
      <c r="C46" s="1133" t="str">
        <f>IF(B46=0,"",+SC!D39)</f>
        <v/>
      </c>
      <c r="D46" s="1132">
        <f t="shared" si="2"/>
        <v>0</v>
      </c>
      <c r="E46" s="618"/>
      <c r="F46" s="487"/>
      <c r="G46" s="487"/>
    </row>
    <row r="47" spans="1:7">
      <c r="A47" s="1145" t="str">
        <f>+CONCATENATE(UPPER(SC!B40)," (",SC!C40," kV)")</f>
        <v>ELECTROCENTRO (Huayucachi 10 kV)</v>
      </c>
      <c r="B47" s="1144">
        <f>+SC!F40</f>
        <v>0</v>
      </c>
      <c r="C47" s="1133" t="str">
        <f>IF(B47=0,"",+SC!D40)</f>
        <v/>
      </c>
      <c r="D47" s="1132">
        <f t="shared" si="2"/>
        <v>0</v>
      </c>
      <c r="E47" s="618"/>
      <c r="F47" s="487"/>
      <c r="G47" s="487"/>
    </row>
    <row r="48" spans="1:7">
      <c r="A48" s="1145" t="str">
        <f>+CONCATENATE(UPPER(SC!B41)," (",SC!C41," kV)")</f>
        <v>ELECTROCENTRO (Restitución 33 kV)</v>
      </c>
      <c r="B48" s="1144">
        <f>+SC!F41</f>
        <v>0</v>
      </c>
      <c r="C48" s="1133" t="str">
        <f>IF(B48=0,"",+SC!D41)</f>
        <v/>
      </c>
      <c r="D48" s="1132">
        <f t="shared" si="2"/>
        <v>0</v>
      </c>
      <c r="E48" s="618"/>
      <c r="F48" s="487"/>
      <c r="G48" s="487"/>
    </row>
    <row r="49" spans="1:7">
      <c r="A49" s="1145" t="str">
        <f>+CONCATENATE(UPPER(SC!B42)," (",SC!C42," kV)")</f>
        <v>ELECTROCENTRO (Huancayoccasa 33 kV)</v>
      </c>
      <c r="B49" s="1144">
        <f>+SC!F42</f>
        <v>0</v>
      </c>
      <c r="C49" s="1133" t="str">
        <f>IF(B49=0,"",+SC!D42)</f>
        <v/>
      </c>
      <c r="D49" s="1132">
        <f t="shared" si="2"/>
        <v>0</v>
      </c>
      <c r="E49" s="618"/>
      <c r="F49" s="487"/>
      <c r="G49" s="487"/>
    </row>
    <row r="50" spans="1:7">
      <c r="A50" s="1145" t="str">
        <f>+CONCATENATE(UPPER(SC!B43)," (",SC!C43," kV)")</f>
        <v>ELECTROCENTRO (Tablachaca 33 kV)</v>
      </c>
      <c r="B50" s="1144">
        <f>+SC!F43</f>
        <v>2.2567942656198738</v>
      </c>
      <c r="C50" s="1133">
        <f>IF(B50=0,"",+SC!D43)</f>
        <v>26</v>
      </c>
      <c r="D50" s="1132">
        <f t="shared" si="2"/>
        <v>58.67665090611672</v>
      </c>
      <c r="E50" s="618"/>
      <c r="F50" s="487"/>
      <c r="G50" s="487"/>
    </row>
    <row r="51" spans="1:7">
      <c r="A51" s="1145" t="str">
        <f>+CONCATENATE(UPPER(SC!B44)," (",SC!C44," kV)")</f>
        <v>ELECTROCENTRO (Oroya 50 kV)</v>
      </c>
      <c r="B51" s="1144">
        <f>+SC!F44</f>
        <v>0</v>
      </c>
      <c r="C51" s="1133" t="str">
        <f>IF(B51=0,"",+SC!D44)</f>
        <v/>
      </c>
      <c r="D51" s="1132">
        <f t="shared" si="2"/>
        <v>0</v>
      </c>
      <c r="E51" s="618"/>
      <c r="F51" s="487"/>
      <c r="G51" s="487"/>
    </row>
    <row r="52" spans="1:7">
      <c r="A52" s="1145" t="str">
        <f>+CONCATENATE(UPPER(SC!B45)," (",SC!C45," kV)")</f>
        <v>ELECTROCENTRO (Paragsha 138 kV)</v>
      </c>
      <c r="B52" s="1144">
        <f>+SC!F45</f>
        <v>0</v>
      </c>
      <c r="C52" s="1133" t="str">
        <f>IF(B52=0,"",+SC!D45)</f>
        <v/>
      </c>
      <c r="D52" s="1132">
        <f t="shared" si="2"/>
        <v>0</v>
      </c>
      <c r="E52" s="618"/>
      <c r="F52" s="487"/>
      <c r="G52" s="487"/>
    </row>
    <row r="53" spans="1:7">
      <c r="A53" s="1145" t="str">
        <f>+CONCATENATE(UPPER(SC!B46)," (",SC!C46," kV)")</f>
        <v>ELECTROCENTRO (Tingo Maria 10 kV)</v>
      </c>
      <c r="B53" s="1144">
        <f>+SC!F46</f>
        <v>0</v>
      </c>
      <c r="C53" s="1133" t="str">
        <f>IF(B53=0,"",+SC!D46)</f>
        <v/>
      </c>
      <c r="D53" s="1132">
        <f t="shared" si="2"/>
        <v>0</v>
      </c>
      <c r="E53" s="618"/>
      <c r="F53" s="487"/>
      <c r="G53" s="487"/>
    </row>
    <row r="54" spans="1:7">
      <c r="A54" s="1143" t="str">
        <f>+CONCATENATE(UPPER(SC!B47)," (",SC!C47," kV)")</f>
        <v>ELECTROCENTRO (Yaupi 13.8 kV)</v>
      </c>
      <c r="B54" s="1142">
        <f>+SC!F47</f>
        <v>0</v>
      </c>
      <c r="C54" s="1141" t="str">
        <f>IF(B54=0,"",+SC!D47)</f>
        <v/>
      </c>
      <c r="D54" s="1140">
        <f t="shared" si="2"/>
        <v>0</v>
      </c>
      <c r="E54" s="618"/>
      <c r="F54" s="487"/>
      <c r="G54" s="487"/>
    </row>
    <row r="55" spans="1:7">
      <c r="A55" s="1145" t="str">
        <f>+CONCATENATE(UPPER(SC!B48)," (",SC!C48," kV)")</f>
        <v>ELECTROUCAYALI (Aguaytia 22.9 kV)</v>
      </c>
      <c r="B55" s="1144">
        <f>+SC!F48</f>
        <v>0</v>
      </c>
      <c r="C55" s="1133" t="str">
        <f>IF(B55=0,"",+SC!D48)</f>
        <v/>
      </c>
      <c r="D55" s="1132">
        <f t="shared" si="2"/>
        <v>0</v>
      </c>
      <c r="E55" s="618"/>
      <c r="F55" s="487"/>
      <c r="G55" s="487"/>
    </row>
    <row r="56" spans="1:7">
      <c r="A56" s="1143" t="str">
        <f>+CONCATENATE(UPPER(SC!B49)," (",SC!C49," kV)")</f>
        <v>ELECTROUCAYALI (Pucallpa 60 kV)</v>
      </c>
      <c r="B56" s="1142">
        <f>+SC!F49</f>
        <v>8747.6804928899728</v>
      </c>
      <c r="C56" s="1141">
        <f>IF(B56=0,"",+SC!D49)</f>
        <v>26.49</v>
      </c>
      <c r="D56" s="1140">
        <f t="shared" si="2"/>
        <v>231726.05625665537</v>
      </c>
      <c r="E56" s="618"/>
      <c r="F56" s="487"/>
      <c r="G56" s="487"/>
    </row>
    <row r="57" spans="1:7">
      <c r="A57" s="1139" t="str">
        <f>+CONCATENATE(UPPER(SC!B50)," (",SC!C50," kV)")</f>
        <v>ELECTROTOCACHE (Nuevo Progreso 22.9 kV)</v>
      </c>
      <c r="B57" s="1138">
        <f>+SC!F50</f>
        <v>0</v>
      </c>
      <c r="C57" s="1137" t="str">
        <f>IF(B57=0,"",+SC!D50)</f>
        <v/>
      </c>
      <c r="D57" s="1136">
        <f t="shared" si="2"/>
        <v>0</v>
      </c>
      <c r="E57" s="618"/>
      <c r="F57" s="487"/>
      <c r="G57" s="487"/>
    </row>
    <row r="58" spans="1:7">
      <c r="A58" s="1145" t="str">
        <f>+CONCATENATE(UPPER(SC!B51)," (",SC!C51," kV)")</f>
        <v>ELECTROTOCACHE (Tocache 22.9 kV)</v>
      </c>
      <c r="B58" s="1144">
        <f>+SC!F51</f>
        <v>0</v>
      </c>
      <c r="C58" s="1133" t="str">
        <f>IF(B58=0,"",+SC!D51)</f>
        <v/>
      </c>
      <c r="D58" s="1132">
        <f t="shared" si="2"/>
        <v>0</v>
      </c>
      <c r="E58" s="618"/>
      <c r="F58" s="487"/>
      <c r="G58" s="487"/>
    </row>
    <row r="59" spans="1:7">
      <c r="A59" s="1145" t="str">
        <f>+CONCATENATE(UPPER(SC!B52)," (",SC!C52," kV)")</f>
        <v>ELECTROTOCACHE (Uchiza 22.9 kV)</v>
      </c>
      <c r="B59" s="1144">
        <f>+SC!F52</f>
        <v>0</v>
      </c>
      <c r="C59" s="1133" t="str">
        <f>IF(B59=0,"",+SC!D52)</f>
        <v/>
      </c>
      <c r="D59" s="1132">
        <f t="shared" si="2"/>
        <v>0</v>
      </c>
      <c r="E59" s="618"/>
      <c r="F59" s="487"/>
      <c r="G59" s="487"/>
    </row>
    <row r="60" spans="1:7">
      <c r="A60" s="1143" t="str">
        <f>+CONCATENATE(UPPER(SC!B53)," (",SC!C53," kV)")</f>
        <v>ELECTROTOCACHE (Oroya 50 kV)</v>
      </c>
      <c r="B60" s="1142">
        <f>+SC!F53</f>
        <v>0</v>
      </c>
      <c r="C60" s="1141" t="str">
        <f>IF(B60=0,"",+SC!D53)</f>
        <v/>
      </c>
      <c r="D60" s="1140">
        <f t="shared" si="2"/>
        <v>0</v>
      </c>
      <c r="E60" s="618"/>
      <c r="F60" s="487"/>
      <c r="G60" s="487"/>
    </row>
    <row r="61" spans="1:7">
      <c r="A61" s="1145" t="str">
        <f>+CONCATENATE(UPPER(SC!B54)," (",SC!C54," kV)")</f>
        <v>COELVISAC (Illimo 22.9 kV)</v>
      </c>
      <c r="B61" s="1144">
        <f>+SC!F54</f>
        <v>41.22</v>
      </c>
      <c r="C61" s="1133">
        <f>IF(B61=0,"",+SC!D54)</f>
        <v>27.29</v>
      </c>
      <c r="D61" s="1132">
        <f t="shared" si="2"/>
        <v>1124.8937999999998</v>
      </c>
      <c r="E61" s="618"/>
      <c r="F61" s="487"/>
      <c r="G61" s="487"/>
    </row>
    <row r="62" spans="1:7">
      <c r="A62" s="1145" t="str">
        <f>+CONCATENATE(UPPER(SC!B55)," (",SC!C55," kV)")</f>
        <v>COELVISAC (Huacho 22.9 kV)</v>
      </c>
      <c r="B62" s="1144">
        <f>+SC!F55</f>
        <v>0</v>
      </c>
      <c r="C62" s="1133" t="str">
        <f>IF(B62=0,"",+SC!D55)</f>
        <v/>
      </c>
      <c r="D62" s="1132">
        <f t="shared" si="2"/>
        <v>0</v>
      </c>
      <c r="E62" s="618"/>
      <c r="F62" s="487"/>
      <c r="G62" s="487"/>
    </row>
    <row r="63" spans="1:7">
      <c r="A63" s="1143" t="str">
        <f>+CONCATENATE(UPPER(SC!B56)," (",SC!C56," kV)")</f>
        <v>COELVISAC (Ica 220 kV)</v>
      </c>
      <c r="B63" s="1142">
        <f>+SC!F56</f>
        <v>0</v>
      </c>
      <c r="C63" s="1141" t="str">
        <f>IF(B63=0,"",+SC!D56)</f>
        <v/>
      </c>
      <c r="D63" s="1140">
        <f t="shared" si="2"/>
        <v>0</v>
      </c>
      <c r="E63" s="618"/>
      <c r="F63" s="487"/>
      <c r="G63" s="487"/>
    </row>
    <row r="64" spans="1:7">
      <c r="A64" s="1145" t="str">
        <f>+CONCATENATE(UPPER(SC!B57)," (",SC!C57," kV)")</f>
        <v>ELECTRODUNAS (Ica 60 kV)</v>
      </c>
      <c r="B64" s="1144">
        <f>+SC!F57</f>
        <v>0</v>
      </c>
      <c r="C64" s="1133" t="str">
        <f>IF(B64=0,"",+SC!D57)</f>
        <v/>
      </c>
      <c r="D64" s="1132">
        <f t="shared" si="2"/>
        <v>0</v>
      </c>
      <c r="E64" s="618"/>
      <c r="F64" s="487"/>
      <c r="G64" s="487"/>
    </row>
    <row r="65" spans="1:7">
      <c r="A65" s="1146" t="str">
        <f>+CONCATENATE(UPPER(SC!B58)," (",SC!C58," kV)")</f>
        <v>ELECTRODUNAS (Ica 10 kV)</v>
      </c>
      <c r="B65" s="1144">
        <f>+SC!F58</f>
        <v>0</v>
      </c>
      <c r="C65" s="1133" t="str">
        <f>IF(B65=0,"",+SC!D58)</f>
        <v/>
      </c>
      <c r="D65" s="1132">
        <f t="shared" si="2"/>
        <v>0</v>
      </c>
      <c r="E65" s="618"/>
      <c r="F65" s="487"/>
      <c r="G65" s="487"/>
    </row>
    <row r="66" spans="1:7">
      <c r="A66" s="1145" t="str">
        <f>+CONCATENATE(UPPER(SC!B59)," (",SC!C59," kV)")</f>
        <v>ELECTRODUNAS (Independencia 60 kV)</v>
      </c>
      <c r="B66" s="1144">
        <f>+SC!F59</f>
        <v>0</v>
      </c>
      <c r="C66" s="1133" t="str">
        <f>IF(B66=0,"",+SC!D59)</f>
        <v/>
      </c>
      <c r="D66" s="1132">
        <f t="shared" si="2"/>
        <v>0</v>
      </c>
      <c r="E66" s="618"/>
      <c r="F66" s="487"/>
      <c r="G66" s="487"/>
    </row>
    <row r="67" spans="1:7">
      <c r="A67" s="1145" t="str">
        <f>+CONCATENATE(UPPER(SC!B60)," (",SC!C60," kV)")</f>
        <v>ELECTRODUNAS (Independencia 10 kV)</v>
      </c>
      <c r="B67" s="1144">
        <f>+SC!F60</f>
        <v>0</v>
      </c>
      <c r="C67" s="1133" t="str">
        <f>IF(B67=0,"",+SC!D60)</f>
        <v/>
      </c>
      <c r="D67" s="1132">
        <f t="shared" si="2"/>
        <v>0</v>
      </c>
      <c r="E67" s="618"/>
      <c r="F67" s="487"/>
      <c r="G67" s="487"/>
    </row>
    <row r="68" spans="1:7">
      <c r="A68" s="1145" t="str">
        <f>+CONCATENATE(UPPER(SC!B61)," (",SC!C61," kV)")</f>
        <v>ELECTRODUNAS (Marcona  60 kV)</v>
      </c>
      <c r="B68" s="1144">
        <f>+SC!F61</f>
        <v>0</v>
      </c>
      <c r="C68" s="1133" t="str">
        <f>IF(B68=0,"",+SC!D61)</f>
        <v/>
      </c>
      <c r="D68" s="1132">
        <f t="shared" si="2"/>
        <v>0</v>
      </c>
      <c r="E68" s="618"/>
      <c r="F68" s="487"/>
      <c r="G68" s="487"/>
    </row>
    <row r="69" spans="1:7">
      <c r="A69" s="1145" t="str">
        <f>+CONCATENATE(UPPER(SC!B62)," (",SC!C62," kV)")</f>
        <v>ELECTRODUNAS (Huancavelica 60 kV)</v>
      </c>
      <c r="B69" s="1144">
        <f>+SC!F62</f>
        <v>0</v>
      </c>
      <c r="C69" s="1133" t="str">
        <f>IF(B69=0,"",+SC!D62)</f>
        <v/>
      </c>
      <c r="D69" s="1132">
        <f t="shared" si="2"/>
        <v>0</v>
      </c>
      <c r="E69" s="618"/>
      <c r="F69" s="487"/>
      <c r="G69" s="487"/>
    </row>
    <row r="70" spans="1:7">
      <c r="A70" s="1145" t="str">
        <f>+CONCATENATE(UPPER(SC!B63)," (",SC!C63," kV)")</f>
        <v>ELECTRODUNAS (Caudalosa Grande 22 kV)</v>
      </c>
      <c r="B70" s="1144">
        <f>+SC!F63</f>
        <v>805.64</v>
      </c>
      <c r="C70" s="1133">
        <f>IF(B70=0,"",+SC!D63)</f>
        <v>27.15</v>
      </c>
      <c r="D70" s="1132">
        <f t="shared" si="2"/>
        <v>21873.126</v>
      </c>
      <c r="E70" s="618"/>
      <c r="F70" s="487"/>
      <c r="G70" s="487"/>
    </row>
    <row r="71" spans="1:7">
      <c r="A71" s="1139" t="str">
        <f>+CONCATENATE(UPPER(SC!B64)," (",SC!C64," kV)")</f>
        <v>ELECTROSURESTE (Dolorespata 138 kV)</v>
      </c>
      <c r="B71" s="1138">
        <f>+SC!F64</f>
        <v>0</v>
      </c>
      <c r="C71" s="1137" t="str">
        <f>IF(B71=0,"",+SC!D64)</f>
        <v/>
      </c>
      <c r="D71" s="1136">
        <f t="shared" si="2"/>
        <v>0</v>
      </c>
      <c r="E71" s="618"/>
      <c r="F71" s="487"/>
      <c r="G71" s="487"/>
    </row>
    <row r="72" spans="1:7">
      <c r="A72" s="1145" t="str">
        <f>+CONCATENATE(UPPER(SC!B65)," (",SC!C65," kV)")</f>
        <v>ELECTROSURESTE (Quencoro 138 kV)</v>
      </c>
      <c r="B72" s="1144">
        <f>+SC!F65</f>
        <v>0</v>
      </c>
      <c r="C72" s="1133" t="str">
        <f>IF(B72=0,"",+SC!D65)</f>
        <v/>
      </c>
      <c r="D72" s="1132">
        <f t="shared" si="2"/>
        <v>0</v>
      </c>
      <c r="E72" s="618"/>
      <c r="F72" s="487"/>
      <c r="G72" s="487"/>
    </row>
    <row r="73" spans="1:7">
      <c r="A73" s="1143" t="str">
        <f>+CONCATENATE(UPPER(SC!B66)," (",SC!C66," kV)")</f>
        <v>ELECTROSURESTE (San Gaban 138 kV)</v>
      </c>
      <c r="B73" s="1142">
        <f>+SC!F66</f>
        <v>0</v>
      </c>
      <c r="C73" s="1141" t="str">
        <f>IF(B73=0,"",+SC!D66)</f>
        <v/>
      </c>
      <c r="D73" s="1140">
        <f t="shared" si="2"/>
        <v>0</v>
      </c>
      <c r="E73" s="618"/>
      <c r="F73" s="487"/>
      <c r="G73" s="487"/>
    </row>
    <row r="74" spans="1:7">
      <c r="A74" s="1145" t="str">
        <f>+CONCATENATE(UPPER(SC!B67)," (",SC!C67," kV)")</f>
        <v>ELECTROPUNO (Puno 22,9 kV)</v>
      </c>
      <c r="B74" s="1144">
        <f>+SC!F67</f>
        <v>0</v>
      </c>
      <c r="C74" s="1133" t="str">
        <f>IF(B74=0,"",+SC!D67)</f>
        <v/>
      </c>
      <c r="D74" s="1132">
        <f t="shared" si="2"/>
        <v>0</v>
      </c>
      <c r="E74" s="618"/>
      <c r="F74" s="487"/>
      <c r="G74" s="487"/>
    </row>
    <row r="75" spans="1:7">
      <c r="A75" s="1145" t="str">
        <f>+CONCATENATE(UPPER(SC!B68)," (",SC!C68," kV)")</f>
        <v>ELECTROPUNO (Ayaviri 22,9 kV)</v>
      </c>
      <c r="B75" s="1144">
        <f>+SC!F68</f>
        <v>0</v>
      </c>
      <c r="C75" s="1133" t="str">
        <f>IF(B75=0,"",+SC!D68)</f>
        <v/>
      </c>
      <c r="D75" s="1132">
        <f t="shared" si="2"/>
        <v>0</v>
      </c>
      <c r="E75" s="618"/>
      <c r="F75" s="487"/>
      <c r="G75" s="487"/>
    </row>
    <row r="76" spans="1:7">
      <c r="A76" s="1145" t="str">
        <f>+CONCATENATE(UPPER(SC!B69)," (",SC!C69," kV)")</f>
        <v>ELECTROPUNO (Ayaviri 10 kV)</v>
      </c>
      <c r="B76" s="1144">
        <f>+SC!F69</f>
        <v>0</v>
      </c>
      <c r="C76" s="1133" t="str">
        <f>IF(B76=0,"",+SC!D69)</f>
        <v/>
      </c>
      <c r="D76" s="1132">
        <f t="shared" ref="D76:D95" si="3">+IF(B76=0,0,B76*C76)</f>
        <v>0</v>
      </c>
      <c r="E76" s="618"/>
      <c r="F76" s="487"/>
      <c r="G76" s="487"/>
    </row>
    <row r="77" spans="1:7">
      <c r="A77" s="1145" t="str">
        <f>+CONCATENATE(UPPER(SC!B70)," (",SC!C70," kV)")</f>
        <v>ELECTROPUNO (Azangaro 22.9 kV)</v>
      </c>
      <c r="B77" s="1144">
        <f>+SC!F70</f>
        <v>0</v>
      </c>
      <c r="C77" s="1133" t="str">
        <f>IF(B77=0,"",+SC!D70)</f>
        <v/>
      </c>
      <c r="D77" s="1132">
        <f t="shared" si="3"/>
        <v>0</v>
      </c>
      <c r="E77" s="618"/>
      <c r="F77" s="487"/>
      <c r="G77" s="487"/>
    </row>
    <row r="78" spans="1:7">
      <c r="A78" s="1145" t="str">
        <f>+CONCATENATE(UPPER(SC!B71)," (",SC!C71," kV)")</f>
        <v>ELECTROPUNO (Azangaro 60 kV)</v>
      </c>
      <c r="B78" s="1144">
        <f>+SC!F71</f>
        <v>0</v>
      </c>
      <c r="C78" s="1133" t="str">
        <f>IF(B78=0,"",+SC!D71)</f>
        <v/>
      </c>
      <c r="D78" s="1132">
        <f t="shared" si="3"/>
        <v>0</v>
      </c>
      <c r="E78" s="618"/>
      <c r="F78" s="487"/>
      <c r="G78" s="487"/>
    </row>
    <row r="79" spans="1:7">
      <c r="A79" s="1145" t="str">
        <f>+CONCATENATE(UPPER(SC!B72)," (",SC!C72," kV)")</f>
        <v>ELECTROPUNO (Juliaca 22.9 kV)</v>
      </c>
      <c r="B79" s="1144">
        <f>+SC!F72</f>
        <v>0</v>
      </c>
      <c r="C79" s="1133" t="str">
        <f>IF(B79=0,"",+SC!D72)</f>
        <v/>
      </c>
      <c r="D79" s="1132">
        <f t="shared" si="3"/>
        <v>0</v>
      </c>
      <c r="E79" s="618"/>
      <c r="F79" s="487"/>
      <c r="G79" s="487"/>
    </row>
    <row r="80" spans="1:7">
      <c r="A80" s="1145" t="str">
        <f>+CONCATENATE(UPPER(SC!B73)," (",SC!C73," kV)")</f>
        <v>ELECTROPUNO (Juliaca 10 kV)</v>
      </c>
      <c r="B80" s="1144">
        <f>+SC!F73</f>
        <v>0</v>
      </c>
      <c r="C80" s="1133" t="str">
        <f>IF(B80=0,"",+SC!D73)</f>
        <v/>
      </c>
      <c r="D80" s="1132">
        <f t="shared" si="3"/>
        <v>0</v>
      </c>
      <c r="E80" s="618"/>
      <c r="F80" s="487"/>
      <c r="G80" s="487"/>
    </row>
    <row r="81" spans="1:7">
      <c r="A81" s="1145" t="str">
        <f>+CONCATENATE(UPPER(SC!B74)," (",SC!C74," kV)")</f>
        <v>ELECTROPUNO (Puno 60 kV)</v>
      </c>
      <c r="B81" s="1144">
        <f>+SC!F74</f>
        <v>0</v>
      </c>
      <c r="C81" s="1133" t="str">
        <f>IF(B81=0,"",+SC!D74)</f>
        <v/>
      </c>
      <c r="D81" s="1132">
        <f t="shared" si="3"/>
        <v>0</v>
      </c>
      <c r="E81" s="618"/>
      <c r="F81" s="487"/>
      <c r="G81" s="487"/>
    </row>
    <row r="82" spans="1:7">
      <c r="A82" s="1143" t="str">
        <f>+CONCATENATE(UPPER(SC!B75)," (",SC!C75," kV)")</f>
        <v>ELECTROPUNO (San Gaban 13.8 kV)</v>
      </c>
      <c r="B82" s="1142">
        <f>+SC!F75</f>
        <v>0</v>
      </c>
      <c r="C82" s="1141" t="str">
        <f>IF(B82=0,"",+SC!D75)</f>
        <v/>
      </c>
      <c r="D82" s="1140">
        <f t="shared" si="3"/>
        <v>0</v>
      </c>
      <c r="E82" s="618"/>
      <c r="F82" s="487"/>
      <c r="G82" s="487"/>
    </row>
    <row r="83" spans="1:7">
      <c r="A83" s="1145" t="str">
        <f>+CONCATENATE(UPPER(SC!B76)," (",SC!C76," kV)")</f>
        <v>ELECTROSUR (Aricota1 10.5 kV)</v>
      </c>
      <c r="B83" s="1132">
        <f>+SC!F76</f>
        <v>0</v>
      </c>
      <c r="C83" s="1133" t="str">
        <f>IF(B83=0,"",+SC!D76)</f>
        <v/>
      </c>
      <c r="D83" s="1132">
        <f t="shared" si="3"/>
        <v>0</v>
      </c>
      <c r="E83" s="618"/>
      <c r="F83" s="487"/>
      <c r="G83" s="487"/>
    </row>
    <row r="84" spans="1:7">
      <c r="A84" s="1145" t="str">
        <f>+CONCATENATE(UPPER(SC!B77)," (",SC!C77," kV)")</f>
        <v>ELECTROSUR (Aricota2 10.5 kV)</v>
      </c>
      <c r="B84" s="1132">
        <f>+SC!F77</f>
        <v>0</v>
      </c>
      <c r="C84" s="1133" t="str">
        <f>IF(B84=0,"",+SC!D77)</f>
        <v/>
      </c>
      <c r="D84" s="1132">
        <f t="shared" si="3"/>
        <v>0</v>
      </c>
      <c r="E84" s="618"/>
      <c r="F84" s="487"/>
      <c r="G84" s="487"/>
    </row>
    <row r="85" spans="1:7">
      <c r="A85" s="1145" t="str">
        <f>+CONCATENATE(UPPER(SC!B78)," (",SC!C78," kV)")</f>
        <v>ELECTROSUR (Ilo ELP 138 kV)</v>
      </c>
      <c r="B85" s="1132">
        <f>+SC!F78</f>
        <v>0</v>
      </c>
      <c r="C85" s="1133" t="str">
        <f>IF(B85=0,"",+SC!D78)</f>
        <v/>
      </c>
      <c r="D85" s="1132">
        <f t="shared" si="3"/>
        <v>0</v>
      </c>
      <c r="E85" s="618"/>
      <c r="F85" s="487"/>
      <c r="G85" s="487"/>
    </row>
    <row r="86" spans="1:7">
      <c r="A86" s="1145" t="str">
        <f>+CONCATENATE(UPPER(SC!B79)," (",SC!C79," kV)")</f>
        <v>ELECTROSUR (Montalvo 138 kV)</v>
      </c>
      <c r="B86" s="1144">
        <f>+SC!F79</f>
        <v>0</v>
      </c>
      <c r="C86" s="1133" t="str">
        <f>IF(B86=0,"",+SC!D79)</f>
        <v/>
      </c>
      <c r="D86" s="1132">
        <f t="shared" si="3"/>
        <v>0</v>
      </c>
      <c r="E86" s="618"/>
      <c r="F86" s="487"/>
      <c r="G86" s="487"/>
    </row>
    <row r="87" spans="1:7">
      <c r="A87" s="1145" t="str">
        <f>+CONCATENATE(UPPER(SC!B80)," (",SC!C80," kV)")</f>
        <v>ELECTROSUR (Sarita 33 kV)</v>
      </c>
      <c r="B87" s="1144">
        <f>+SC!F80</f>
        <v>0</v>
      </c>
      <c r="C87" s="1133" t="str">
        <f>IF(B87=0,"",+SC!D80)</f>
        <v/>
      </c>
      <c r="D87" s="1132">
        <f t="shared" si="3"/>
        <v>0</v>
      </c>
      <c r="E87" s="618"/>
      <c r="F87" s="487"/>
      <c r="G87" s="487"/>
    </row>
    <row r="88" spans="1:7">
      <c r="A88" s="1145" t="str">
        <f>+CONCATENATE(UPPER(SC!B81)," (",SC!C81," kV)")</f>
        <v>ELECTROSUR (Socabaya 33 kV)</v>
      </c>
      <c r="B88" s="1144">
        <f>+SC!F81</f>
        <v>0</v>
      </c>
      <c r="C88" s="1133" t="str">
        <f>IF(B88=0,"",+SC!D81)</f>
        <v/>
      </c>
      <c r="D88" s="1132">
        <f t="shared" si="3"/>
        <v>0</v>
      </c>
      <c r="E88" s="618"/>
      <c r="F88" s="487"/>
      <c r="G88" s="487"/>
    </row>
    <row r="89" spans="1:7">
      <c r="A89" s="1145" t="str">
        <f>+CONCATENATE(UPPER(SC!B82)," (",SC!C82," kV)")</f>
        <v>ELECTROSUR (Tacna 66 kV)</v>
      </c>
      <c r="B89" s="1144">
        <f>+SC!F82</f>
        <v>0</v>
      </c>
      <c r="C89" s="1133" t="str">
        <f>IF(B89=0,"",+SC!D82)</f>
        <v/>
      </c>
      <c r="D89" s="1132">
        <f t="shared" si="3"/>
        <v>0</v>
      </c>
      <c r="E89" s="618"/>
      <c r="F89" s="487"/>
      <c r="G89" s="487"/>
    </row>
    <row r="90" spans="1:7">
      <c r="A90" s="1145" t="str">
        <f>+CONCATENATE(UPPER(SC!B83)," (",SC!C83," kV)")</f>
        <v>ELECTROSUR (Tomasiri 66 kV)</v>
      </c>
      <c r="B90" s="1144">
        <f>+SC!F83</f>
        <v>0</v>
      </c>
      <c r="C90" s="1133" t="str">
        <f>IF(B90=0,"",+SC!D83)</f>
        <v/>
      </c>
      <c r="D90" s="1132">
        <f t="shared" si="3"/>
        <v>0</v>
      </c>
      <c r="E90" s="618"/>
      <c r="F90" s="487"/>
      <c r="G90" s="487"/>
    </row>
    <row r="91" spans="1:7">
      <c r="A91" s="1143" t="str">
        <f>+CONCATENATE(UPPER(SC!B84)," (",SC!C84," kV)")</f>
        <v>ELECTROSUR (Toquepala 138 kV)</v>
      </c>
      <c r="B91" s="1142">
        <f>+SC!F84</f>
        <v>0</v>
      </c>
      <c r="C91" s="1141" t="str">
        <f>IF(B91=0,"",+SC!D84)</f>
        <v/>
      </c>
      <c r="D91" s="1140">
        <f t="shared" si="3"/>
        <v>0</v>
      </c>
      <c r="E91" s="618"/>
      <c r="F91" s="487"/>
      <c r="G91" s="487"/>
    </row>
    <row r="92" spans="1:7">
      <c r="A92" s="1143" t="str">
        <f>+CONCATENATE(UPPER(SC!B85)," (",SC!C85," kV)")</f>
        <v>EDECAÑETE (Cantera 220 kV)</v>
      </c>
      <c r="B92" s="1142">
        <f>+SC!F85</f>
        <v>0</v>
      </c>
      <c r="C92" s="1141" t="str">
        <f>IF(B92=0,"",+SC!D85)</f>
        <v/>
      </c>
      <c r="D92" s="1140">
        <f t="shared" si="3"/>
        <v>0</v>
      </c>
      <c r="E92" s="618"/>
      <c r="F92" s="487"/>
      <c r="G92" s="487"/>
    </row>
    <row r="93" spans="1:7">
      <c r="A93" s="1143" t="str">
        <f>+CONCATENATE(UPPER(SC!B86)," (",SC!C86," kV)")</f>
        <v>ELECTROORIENTE (Tocache 138 kV)</v>
      </c>
      <c r="B93" s="1142">
        <f>+SC!F86</f>
        <v>0</v>
      </c>
      <c r="C93" s="1141" t="str">
        <f>IF(B93=0,"",+SC!D86)</f>
        <v/>
      </c>
      <c r="D93" s="1140">
        <f t="shared" si="3"/>
        <v>0</v>
      </c>
      <c r="E93" s="618"/>
      <c r="F93" s="487"/>
      <c r="G93" s="487"/>
    </row>
    <row r="94" spans="1:7">
      <c r="A94" s="1139" t="str">
        <f>+CONCATENATE(UPPER(SC!B87)," (",SC!C87," kV)")</f>
        <v>EMSEMSA (Paramonga Existente 13.8 kV)</v>
      </c>
      <c r="B94" s="1138">
        <f>+SC!F87</f>
        <v>1905.24972</v>
      </c>
      <c r="C94" s="1137">
        <f>IF(B94=0,"",+SC!D87)</f>
        <v>27.08</v>
      </c>
      <c r="D94" s="1136">
        <f t="shared" si="3"/>
        <v>51594.162417599997</v>
      </c>
      <c r="E94" s="618"/>
    </row>
    <row r="95" spans="1:7">
      <c r="A95" s="1135" t="str">
        <f>+CONCATENATE(UPPER(SC!B88)," (",SC!C88," kV)")</f>
        <v>EMSEMSA (Paramonga Nueva 220 kV)</v>
      </c>
      <c r="B95" s="1134">
        <f>+SC!F88</f>
        <v>4.2119999999999997</v>
      </c>
      <c r="C95" s="1133">
        <f>IF(B95=0,"",+SC!D88)</f>
        <v>26.49</v>
      </c>
      <c r="D95" s="1132">
        <f t="shared" si="3"/>
        <v>111.57587999999998</v>
      </c>
      <c r="E95" s="618"/>
    </row>
    <row r="96" spans="1:7">
      <c r="A96" s="1131" t="s">
        <v>389</v>
      </c>
      <c r="B96" s="1130">
        <f>SUM(B11:B95)</f>
        <v>13056.777624565289</v>
      </c>
      <c r="C96" s="1112"/>
      <c r="D96" s="1112">
        <f>SUM(D11:D95)</f>
        <v>347694.36629052699</v>
      </c>
    </row>
    <row r="97" spans="1:7">
      <c r="B97" s="478"/>
      <c r="C97" s="1111"/>
      <c r="F97" s="1120"/>
      <c r="G97" s="1120"/>
    </row>
    <row r="98" spans="1:7">
      <c r="C98" s="1111"/>
      <c r="E98" s="482"/>
      <c r="F98" s="482"/>
      <c r="G98" s="482"/>
    </row>
    <row r="99" spans="1:7">
      <c r="A99" s="1129"/>
      <c r="B99" s="1128" t="s">
        <v>1222</v>
      </c>
      <c r="C99" s="1127" t="s">
        <v>1221</v>
      </c>
      <c r="E99" s="598"/>
      <c r="F99" s="482"/>
      <c r="G99" s="482"/>
    </row>
    <row r="100" spans="1:7">
      <c r="A100" s="1126" t="s">
        <v>1220</v>
      </c>
      <c r="B100" s="1125" t="s">
        <v>1219</v>
      </c>
      <c r="C100" s="616"/>
      <c r="E100" s="1120"/>
      <c r="F100" s="482"/>
      <c r="G100" s="482"/>
    </row>
    <row r="101" spans="1:7">
      <c r="A101" s="1124"/>
      <c r="B101" s="1123" t="s">
        <v>1218</v>
      </c>
      <c r="C101" s="1122" t="s">
        <v>1217</v>
      </c>
      <c r="E101" s="1120"/>
      <c r="F101" s="482"/>
      <c r="G101" s="482"/>
    </row>
    <row r="102" spans="1:7">
      <c r="A102" s="1118" t="s">
        <v>1174</v>
      </c>
      <c r="B102" s="1121">
        <f>SUM(B11:B17)</f>
        <v>0</v>
      </c>
      <c r="C102" s="1115">
        <f>SUM(D11:D17)</f>
        <v>0</v>
      </c>
      <c r="E102" s="1120"/>
      <c r="F102" s="482"/>
      <c r="G102" s="482"/>
    </row>
    <row r="103" spans="1:7">
      <c r="A103" s="1118" t="s">
        <v>1172</v>
      </c>
      <c r="B103" s="1119">
        <f>SUM(B18:B20)</f>
        <v>1268.3119999999999</v>
      </c>
      <c r="C103" s="1115">
        <f>SUM(D18:D20)</f>
        <v>33597.584879999995</v>
      </c>
      <c r="E103" s="1120"/>
      <c r="F103" s="482"/>
      <c r="G103" s="482"/>
    </row>
    <row r="104" spans="1:7">
      <c r="A104" s="1118" t="s">
        <v>1170</v>
      </c>
      <c r="B104" s="1119">
        <f>SUM(B21:B35)</f>
        <v>282.20661740969808</v>
      </c>
      <c r="C104" s="1115">
        <f>SUM(D21:D35)</f>
        <v>7608.2904053654602</v>
      </c>
      <c r="E104" s="618"/>
      <c r="F104" s="482"/>
      <c r="G104" s="482"/>
    </row>
    <row r="105" spans="1:7">
      <c r="A105" s="1118" t="s">
        <v>1168</v>
      </c>
      <c r="B105" s="1119">
        <f>SUM(B36:B54)</f>
        <v>2.2567942656198738</v>
      </c>
      <c r="C105" s="1115">
        <f>SUM(D36:D54)</f>
        <v>58.67665090611672</v>
      </c>
      <c r="E105" s="618"/>
      <c r="F105" s="482"/>
      <c r="G105" s="482"/>
    </row>
    <row r="106" spans="1:7">
      <c r="A106" s="1118" t="s">
        <v>1158</v>
      </c>
      <c r="B106" s="1119">
        <f>SUM(B55:B56)</f>
        <v>8747.6804928899728</v>
      </c>
      <c r="C106" s="1115">
        <f>SUM(D55:D56)</f>
        <v>231726.05625665537</v>
      </c>
      <c r="E106" s="618"/>
      <c r="F106" s="482"/>
      <c r="G106" s="482"/>
    </row>
    <row r="107" spans="1:7">
      <c r="A107" s="1117" t="s">
        <v>441</v>
      </c>
      <c r="B107" s="1119">
        <f>SUM(B57:B60)</f>
        <v>0</v>
      </c>
      <c r="C107" s="1115">
        <f>SUM(D57:D60)</f>
        <v>0</v>
      </c>
      <c r="E107" s="618"/>
      <c r="F107" s="482"/>
      <c r="G107" s="482"/>
    </row>
    <row r="108" spans="1:7">
      <c r="A108" s="1118" t="s">
        <v>1150</v>
      </c>
      <c r="B108" s="1119">
        <f>SUM(B61:B63)</f>
        <v>41.22</v>
      </c>
      <c r="C108" s="1115">
        <f>SUM(D61:D63)</f>
        <v>1124.8937999999998</v>
      </c>
      <c r="E108" s="618"/>
      <c r="F108" s="482"/>
      <c r="G108" s="482"/>
    </row>
    <row r="109" spans="1:7">
      <c r="A109" s="1117" t="s">
        <v>1152</v>
      </c>
      <c r="B109" s="1116">
        <f>SUM(B64:B70)</f>
        <v>805.64</v>
      </c>
      <c r="C109" s="1115">
        <f>SUM(D64:D70)</f>
        <v>21873.126</v>
      </c>
      <c r="E109" s="618"/>
      <c r="F109" s="482"/>
      <c r="G109" s="482"/>
    </row>
    <row r="110" spans="1:7">
      <c r="A110" s="1118" t="s">
        <v>1162</v>
      </c>
      <c r="B110" s="1116">
        <f>SUM(B71:B73)</f>
        <v>0</v>
      </c>
      <c r="C110" s="1115">
        <f>SUM(D71:D73)</f>
        <v>0</v>
      </c>
      <c r="E110" s="618"/>
      <c r="F110" s="482"/>
      <c r="G110" s="482"/>
    </row>
    <row r="111" spans="1:7">
      <c r="A111" s="1118" t="s">
        <v>1160</v>
      </c>
      <c r="B111" s="1116">
        <f>SUM(B74:B82)</f>
        <v>0</v>
      </c>
      <c r="C111" s="1115">
        <f>SUM(D74:D82)</f>
        <v>0</v>
      </c>
      <c r="E111" s="618"/>
      <c r="F111" s="482"/>
      <c r="G111" s="482"/>
    </row>
    <row r="112" spans="1:7">
      <c r="A112" s="1117" t="s">
        <v>1164</v>
      </c>
      <c r="B112" s="1116">
        <f>SUM(B83:B91)</f>
        <v>0</v>
      </c>
      <c r="C112" s="1115">
        <f>SUM(D83:D91)</f>
        <v>0</v>
      </c>
      <c r="E112" s="618"/>
      <c r="F112" s="482"/>
      <c r="G112" s="482"/>
    </row>
    <row r="113" spans="1:7">
      <c r="A113" s="1117" t="s">
        <v>1216</v>
      </c>
      <c r="B113" s="1116">
        <f>SUM(B92)</f>
        <v>0</v>
      </c>
      <c r="C113" s="1115">
        <f>SUM(D92)</f>
        <v>0</v>
      </c>
      <c r="E113" s="618"/>
      <c r="F113" s="482"/>
      <c r="G113" s="482"/>
    </row>
    <row r="114" spans="1:7">
      <c r="A114" s="1117" t="s">
        <v>1215</v>
      </c>
      <c r="B114" s="1116">
        <f>SUM(B93)</f>
        <v>0</v>
      </c>
      <c r="C114" s="1115">
        <f>SUM(D93)</f>
        <v>0</v>
      </c>
      <c r="E114" s="618"/>
      <c r="F114" s="482"/>
      <c r="G114" s="482"/>
    </row>
    <row r="115" spans="1:7">
      <c r="A115" s="1117" t="s">
        <v>1214</v>
      </c>
      <c r="B115" s="1116">
        <f>SUM(B94:B95)</f>
        <v>1909.46172</v>
      </c>
      <c r="C115" s="1115">
        <f>SUM(D94:D95)</f>
        <v>51705.738297599994</v>
      </c>
      <c r="E115" s="618"/>
      <c r="F115" s="482"/>
      <c r="G115" s="482"/>
    </row>
    <row r="116" spans="1:7">
      <c r="A116" s="1114" t="s">
        <v>389</v>
      </c>
      <c r="B116" s="1113">
        <f>SUM(B102:B115)</f>
        <v>13056.777624565289</v>
      </c>
      <c r="C116" s="1112">
        <f>SUM(C102:C115)</f>
        <v>347694.36629052699</v>
      </c>
      <c r="E116" s="482"/>
      <c r="F116" s="482"/>
      <c r="G116" s="482"/>
    </row>
    <row r="117" spans="1:7">
      <c r="C117" s="1111"/>
      <c r="E117" s="482"/>
    </row>
    <row r="118" spans="1:7">
      <c r="A118" s="1110" t="s">
        <v>1213</v>
      </c>
    </row>
    <row r="119" spans="1:7">
      <c r="A119" s="622" t="s">
        <v>1212</v>
      </c>
    </row>
    <row r="120" spans="1:7">
      <c r="A120" s="622" t="s">
        <v>1211</v>
      </c>
    </row>
    <row r="133" spans="3:3">
      <c r="C133" s="478"/>
    </row>
    <row r="134" spans="3:3">
      <c r="C134" s="478"/>
    </row>
    <row r="135" spans="3:3">
      <c r="C135" s="478"/>
    </row>
  </sheetData>
  <mergeCells count="3">
    <mergeCell ref="A6:D6"/>
    <mergeCell ref="A4:D4"/>
    <mergeCell ref="A5:D5"/>
  </mergeCells>
  <pageMargins left="1.0798611111111112" right="0.74791666666666667" top="0.2" bottom="0.3" header="0.51180555555555562" footer="0.51180555555555562"/>
  <pageSetup paperSize="9" scale="54" firstPageNumber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BreakPreview" zoomScale="75" zoomScaleNormal="75" workbookViewId="0">
      <selection activeCell="H19" sqref="H19"/>
    </sheetView>
  </sheetViews>
  <sheetFormatPr defaultColWidth="9.140625" defaultRowHeight="12.75"/>
  <cols>
    <col min="1" max="1" width="26.5703125" style="470" customWidth="1"/>
    <col min="2" max="2" width="13.7109375" style="470" customWidth="1"/>
    <col min="3" max="3" width="21.85546875" style="470" customWidth="1"/>
    <col min="4" max="4" width="15.5703125" style="470" customWidth="1"/>
    <col min="5" max="5" width="16.5703125" style="470" customWidth="1"/>
    <col min="6" max="6" width="13.7109375" style="470" customWidth="1"/>
    <col min="7" max="7" width="12.140625" style="470" customWidth="1"/>
    <col min="8" max="8" width="15" style="470" customWidth="1"/>
    <col min="9" max="9" width="9.7109375" style="470" customWidth="1"/>
    <col min="10" max="10" width="10.42578125" style="470" customWidth="1"/>
    <col min="11" max="11" width="11.7109375" style="470" customWidth="1"/>
    <col min="12" max="12" width="15.5703125" style="470" customWidth="1"/>
    <col min="13" max="13" width="14.5703125" style="470" hidden="1" customWidth="1"/>
    <col min="14" max="14" width="13.85546875" style="470" customWidth="1"/>
    <col min="15" max="16384" width="9.140625" style="470"/>
  </cols>
  <sheetData>
    <row r="1" spans="1:14">
      <c r="N1" s="678" t="str">
        <f>+'14'!D2</f>
        <v>COES/D/DO/STR-INF-063-2012 Revision 2</v>
      </c>
    </row>
    <row r="3" spans="1:14">
      <c r="A3" s="2222" t="s">
        <v>1611</v>
      </c>
      <c r="B3" s="2222"/>
      <c r="C3" s="2222"/>
      <c r="D3" s="2222"/>
      <c r="E3" s="2222"/>
      <c r="F3" s="2222"/>
      <c r="G3" s="2222"/>
      <c r="H3" s="2222"/>
      <c r="I3" s="2222"/>
      <c r="J3" s="2222"/>
      <c r="K3" s="2222"/>
      <c r="L3" s="2222"/>
      <c r="M3" s="2222"/>
      <c r="N3" s="2222"/>
    </row>
    <row r="4" spans="1:14">
      <c r="A4" s="2222" t="str">
        <f>+RELACION!C69</f>
        <v xml:space="preserve"> MAYO 2012 </v>
      </c>
      <c r="B4" s="2222"/>
      <c r="C4" s="2222"/>
      <c r="D4" s="2222"/>
      <c r="E4" s="2222"/>
      <c r="F4" s="2222"/>
      <c r="G4" s="2222"/>
      <c r="H4" s="2222"/>
      <c r="I4" s="2222"/>
      <c r="J4" s="2222"/>
      <c r="K4" s="2222"/>
      <c r="L4" s="2222"/>
      <c r="M4" s="2222"/>
      <c r="N4" s="2222"/>
    </row>
    <row r="5" spans="1:14">
      <c r="A5" s="2222"/>
      <c r="B5" s="2222"/>
      <c r="C5" s="2222"/>
      <c r="D5" s="2222"/>
      <c r="E5" s="2222"/>
      <c r="F5" s="2222"/>
      <c r="G5" s="2222"/>
      <c r="H5" s="2222"/>
      <c r="I5" s="2222"/>
      <c r="J5" s="2222"/>
      <c r="K5" s="2222"/>
      <c r="L5" s="2222"/>
      <c r="M5" s="2222"/>
      <c r="N5" s="2222"/>
    </row>
    <row r="7" spans="1:14" ht="22.5">
      <c r="A7" s="1158" t="s">
        <v>1227</v>
      </c>
      <c r="B7" s="1332" t="str">
        <f>+SC!B99</f>
        <v>TERMOSELVA</v>
      </c>
      <c r="C7" s="1333" t="str">
        <f>+SC!C99</f>
        <v>EDEGEL</v>
      </c>
      <c r="D7" s="1333" t="str">
        <f>+SC!D99</f>
        <v>EEPSA</v>
      </c>
      <c r="E7" s="1333" t="str">
        <f>+SC!E99</f>
        <v>EGENOR</v>
      </c>
      <c r="F7" s="1333" t="str">
        <f>+SC!F99</f>
        <v>EGESUR</v>
      </c>
      <c r="G7" s="1333" t="str">
        <f>+SC!G99</f>
        <v>CHINANGO</v>
      </c>
      <c r="H7" s="1333" t="str">
        <f>+SC!H99</f>
        <v>AGUAS Y ENERGIA PERU</v>
      </c>
      <c r="I7" s="1333" t="str">
        <f>+SC!I99</f>
        <v xml:space="preserve"> </v>
      </c>
      <c r="J7" s="1333" t="str">
        <f>+SC!J99</f>
        <v xml:space="preserve"> </v>
      </c>
      <c r="K7" s="2159">
        <f>+SC!K99</f>
        <v>0</v>
      </c>
      <c r="L7" s="1333" t="str">
        <f>+SC!L99</f>
        <v xml:space="preserve"> </v>
      </c>
      <c r="M7" s="1159" t="s">
        <v>388</v>
      </c>
      <c r="N7" s="1158" t="s">
        <v>389</v>
      </c>
    </row>
    <row r="8" spans="1:14">
      <c r="A8" s="1157" t="s">
        <v>1226</v>
      </c>
      <c r="B8" s="1156"/>
      <c r="C8" s="1155"/>
      <c r="D8" s="1155"/>
      <c r="E8" s="1155"/>
      <c r="F8" s="1155"/>
      <c r="G8" s="1155"/>
      <c r="H8" s="1155"/>
      <c r="I8" s="1155"/>
      <c r="J8" s="1155"/>
      <c r="K8" s="1155"/>
      <c r="L8" s="1155"/>
      <c r="M8" s="1155"/>
      <c r="N8" s="1154"/>
    </row>
    <row r="9" spans="1:14">
      <c r="A9" s="1118" t="s">
        <v>1174</v>
      </c>
      <c r="B9" s="1018">
        <f>+'14'!$C102*SC!B$100</f>
        <v>0</v>
      </c>
      <c r="C9" s="1018">
        <f>+'14'!$C102*SC!C$100</f>
        <v>0</v>
      </c>
      <c r="D9" s="1018">
        <f>+'14'!$C102*SC!D$100</f>
        <v>0</v>
      </c>
      <c r="E9" s="1018">
        <f>+'14'!$C102*SC!E$100</f>
        <v>0</v>
      </c>
      <c r="F9" s="1018">
        <f>+'14'!$C102*SC!F$100</f>
        <v>0</v>
      </c>
      <c r="G9" s="1018">
        <f>+'14'!$C102*SC!G$100</f>
        <v>0</v>
      </c>
      <c r="H9" s="1018">
        <f>+'14'!$C102*SC!H$100</f>
        <v>0</v>
      </c>
      <c r="I9" s="1018">
        <f>+'14'!$C102*SC!I$100</f>
        <v>0</v>
      </c>
      <c r="J9" s="1018">
        <f>+'14'!$C102*SC!J$100</f>
        <v>0</v>
      </c>
      <c r="K9" s="1018"/>
      <c r="L9" s="1018"/>
      <c r="M9" s="1018">
        <f>+'14'!$C102*SC!Y$100</f>
        <v>0</v>
      </c>
      <c r="N9" s="1151">
        <f t="shared" ref="N9:N23" si="0">SUM(B9:M9)</f>
        <v>0</v>
      </c>
    </row>
    <row r="10" spans="1:14">
      <c r="A10" s="1118" t="s">
        <v>1172</v>
      </c>
      <c r="B10" s="1018">
        <f>+'14'!$C103*SC!B$100</f>
        <v>6253.6074950467828</v>
      </c>
      <c r="C10" s="1018">
        <f>+'14'!$C103*SC!C$100</f>
        <v>3325.6297949712184</v>
      </c>
      <c r="D10" s="1018">
        <f>+'14'!$C103*SC!D$100</f>
        <v>1377.0627477445246</v>
      </c>
      <c r="E10" s="1018">
        <f>+'14'!$C103*SC!E$100</f>
        <v>17065.222961210606</v>
      </c>
      <c r="F10" s="1018">
        <f>+'14'!$C103*SC!F$100</f>
        <v>372.36170669571669</v>
      </c>
      <c r="G10" s="1018">
        <f>+'14'!$C103*SC!G$100</f>
        <v>5162.3323654661845</v>
      </c>
      <c r="H10" s="1018">
        <f>+'14'!$C103*SC!H$100</f>
        <v>41.367808864959301</v>
      </c>
      <c r="I10" s="1018">
        <f>+'14'!$C103*SC!I$100</f>
        <v>0</v>
      </c>
      <c r="J10" s="1018">
        <f>+'14'!$C103*SC!J$100</f>
        <v>0</v>
      </c>
      <c r="K10" s="1018"/>
      <c r="L10" s="1018"/>
      <c r="M10" s="1018">
        <f>+'14'!$C103*SC!Y$100</f>
        <v>0</v>
      </c>
      <c r="N10" s="1151">
        <f t="shared" si="0"/>
        <v>33597.584879999995</v>
      </c>
    </row>
    <row r="11" spans="1:14">
      <c r="A11" s="1118" t="s">
        <v>1170</v>
      </c>
      <c r="B11" s="1018">
        <f>+'14'!$C104*SC!B$100</f>
        <v>1416.1512523422182</v>
      </c>
      <c r="C11" s="1018">
        <f>+'14'!$C104*SC!C$100</f>
        <v>753.10047883647246</v>
      </c>
      <c r="D11" s="1018">
        <f>+'14'!$C104*SC!D$100</f>
        <v>311.84066737748395</v>
      </c>
      <c r="E11" s="1018">
        <f>+'14'!$C104*SC!E$100</f>
        <v>3864.47932447938</v>
      </c>
      <c r="F11" s="1018">
        <f>+'14'!$C104*SC!F$100</f>
        <v>84.322608618960047</v>
      </c>
      <c r="G11" s="1018">
        <f>+'14'!$C104*SC!G$100</f>
        <v>1169.0281889536805</v>
      </c>
      <c r="H11" s="1018">
        <f>+'14'!$C104*SC!H$100</f>
        <v>9.367884757264795</v>
      </c>
      <c r="I11" s="1018">
        <f>+'14'!$C104*SC!I$100</f>
        <v>0</v>
      </c>
      <c r="J11" s="1018">
        <f>+'14'!$C104*SC!J$100</f>
        <v>0</v>
      </c>
      <c r="K11" s="1018"/>
      <c r="L11" s="1018"/>
      <c r="M11" s="1018">
        <f>+'14'!$C104*SC!Y$100</f>
        <v>0</v>
      </c>
      <c r="N11" s="1151">
        <f t="shared" si="0"/>
        <v>7608.2904053654602</v>
      </c>
    </row>
    <row r="12" spans="1:14">
      <c r="A12" s="1118" t="s">
        <v>1168</v>
      </c>
      <c r="B12" s="1018">
        <f>+'14'!$C105*SC!B$100</f>
        <v>10.921640504855691</v>
      </c>
      <c r="C12" s="1018">
        <f>+'14'!$C105*SC!C$100</f>
        <v>5.8080608835270162</v>
      </c>
      <c r="D12" s="1018">
        <f>+'14'!$C105*SC!D$100</f>
        <v>2.4049773343477105</v>
      </c>
      <c r="E12" s="1018">
        <f>+'14'!$C105*SC!E$100</f>
        <v>29.803634216758095</v>
      </c>
      <c r="F12" s="1018">
        <f>+'14'!$C105*SC!F$100</f>
        <v>0.65031275172390901</v>
      </c>
      <c r="G12" s="1018">
        <f>+'14'!$C105*SC!G$100</f>
        <v>9.0157782219079294</v>
      </c>
      <c r="H12" s="1018">
        <f>+'14'!$C105*SC!H$100</f>
        <v>7.2246992996366166E-2</v>
      </c>
      <c r="I12" s="1018">
        <f>+'14'!$C105*SC!I$100</f>
        <v>0</v>
      </c>
      <c r="J12" s="1018">
        <f>+'14'!$C105*SC!J$100</f>
        <v>0</v>
      </c>
      <c r="K12" s="1018"/>
      <c r="L12" s="1018"/>
      <c r="M12" s="1018">
        <f>+'14'!$C105*SC!Y$100</f>
        <v>0</v>
      </c>
      <c r="N12" s="1151">
        <f t="shared" si="0"/>
        <v>58.67665090611672</v>
      </c>
    </row>
    <row r="13" spans="1:14">
      <c r="A13" s="1118" t="s">
        <v>1158</v>
      </c>
      <c r="B13" s="1018">
        <f>+'14'!$C106*SC!B$100</f>
        <v>43131.784840489781</v>
      </c>
      <c r="C13" s="1018">
        <f>+'14'!$C106*SC!C$100</f>
        <v>22937.216460968128</v>
      </c>
      <c r="D13" s="1018">
        <f>+'14'!$C106*SC!D$100</f>
        <v>9497.7457722786221</v>
      </c>
      <c r="E13" s="1018">
        <f>+'14'!$C106*SC!E$100</f>
        <v>117700.62729407284</v>
      </c>
      <c r="F13" s="1018">
        <f>+'14'!$C106*SC!F$100</f>
        <v>2568.2176293856237</v>
      </c>
      <c r="G13" s="1018">
        <f>+'14'!$C106*SC!G$100</f>
        <v>35605.146155837916</v>
      </c>
      <c r="H13" s="1018">
        <f>+'14'!$C106*SC!H$100</f>
        <v>285.31810362245676</v>
      </c>
      <c r="I13" s="1018">
        <f>+'14'!$C106*SC!I$100</f>
        <v>0</v>
      </c>
      <c r="J13" s="1018">
        <f>+'14'!$C106*SC!J$100</f>
        <v>0</v>
      </c>
      <c r="K13" s="1018"/>
      <c r="L13" s="1018"/>
      <c r="M13" s="1018">
        <f>+'14'!$C106*SC!Y$100</f>
        <v>0</v>
      </c>
      <c r="N13" s="1151">
        <f t="shared" si="0"/>
        <v>231726.05625665537</v>
      </c>
    </row>
    <row r="14" spans="1:14">
      <c r="A14" s="1117" t="s">
        <v>441</v>
      </c>
      <c r="B14" s="1018">
        <f>+'14'!$C107*SC!B$100</f>
        <v>0</v>
      </c>
      <c r="C14" s="1018">
        <f>+'14'!$C107*SC!C$100</f>
        <v>0</v>
      </c>
      <c r="D14" s="1018">
        <f>+'14'!$C107*SC!D$100</f>
        <v>0</v>
      </c>
      <c r="E14" s="1018">
        <f>+'14'!$C107*SC!E$100</f>
        <v>0</v>
      </c>
      <c r="F14" s="1018">
        <f>+'14'!$C107*SC!F$100</f>
        <v>0</v>
      </c>
      <c r="G14" s="1018">
        <f>+'14'!$C107*SC!G$100</f>
        <v>0</v>
      </c>
      <c r="H14" s="1018">
        <f>+'14'!$C107*SC!H$100</f>
        <v>0</v>
      </c>
      <c r="I14" s="1018">
        <f>+'14'!$C107*SC!I$100</f>
        <v>0</v>
      </c>
      <c r="J14" s="1018">
        <f>+'14'!$C107*SC!J$100</f>
        <v>0</v>
      </c>
      <c r="K14" s="1018"/>
      <c r="L14" s="1018"/>
      <c r="M14" s="1018">
        <f>+'14'!$C107*SC!Y$100</f>
        <v>0</v>
      </c>
      <c r="N14" s="1151">
        <f t="shared" si="0"/>
        <v>0</v>
      </c>
    </row>
    <row r="15" spans="1:14">
      <c r="A15" s="1118" t="s">
        <v>1150</v>
      </c>
      <c r="B15" s="1018">
        <f>+'14'!$C108*SC!B$100</f>
        <v>209.37946355183541</v>
      </c>
      <c r="C15" s="1018">
        <f>+'14'!$C108*SC!C$100</f>
        <v>111.34670396160912</v>
      </c>
      <c r="D15" s="1018">
        <f>+'14'!$C108*SC!D$100</f>
        <v>46.105973172818715</v>
      </c>
      <c r="E15" s="1018">
        <f>+'14'!$C108*SC!E$100</f>
        <v>571.36736385212021</v>
      </c>
      <c r="F15" s="1018">
        <f>+'14'!$C108*SC!F$100</f>
        <v>12.467187052744793</v>
      </c>
      <c r="G15" s="1018">
        <f>+'14'!$C108*SC!G$100</f>
        <v>172.84205671905562</v>
      </c>
      <c r="H15" s="1018">
        <f>+'14'!$C108*SC!H$100</f>
        <v>1.3850516898159184</v>
      </c>
      <c r="I15" s="1018">
        <f>+'14'!$C108*SC!I$100</f>
        <v>0</v>
      </c>
      <c r="J15" s="1018">
        <f>+'14'!$C108*SC!J$100</f>
        <v>0</v>
      </c>
      <c r="K15" s="1018"/>
      <c r="L15" s="1018"/>
      <c r="M15" s="1018">
        <f>+'14'!$C108*SC!Y$100</f>
        <v>0</v>
      </c>
      <c r="N15" s="1151">
        <f t="shared" si="0"/>
        <v>1124.8937999999998</v>
      </c>
    </row>
    <row r="16" spans="1:14">
      <c r="A16" s="1117" t="s">
        <v>1152</v>
      </c>
      <c r="B16" s="1018">
        <f>+'14'!$C109*SC!B$100</f>
        <v>4071.302898177325</v>
      </c>
      <c r="C16" s="1018">
        <f>+'14'!$C109*SC!C$100</f>
        <v>2165.0937052341969</v>
      </c>
      <c r="D16" s="1018">
        <f>+'14'!$C109*SC!D$100</f>
        <v>896.51286242459832</v>
      </c>
      <c r="E16" s="1018">
        <f>+'14'!$C109*SC!E$100</f>
        <v>11110.01797843074</v>
      </c>
      <c r="F16" s="1018">
        <f>+'14'!$C109*SC!F$100</f>
        <v>242.41964287673693</v>
      </c>
      <c r="G16" s="1018">
        <f>+'14'!$C109*SC!G$100</f>
        <v>3360.8471170478942</v>
      </c>
      <c r="H16" s="1018">
        <f>+'14'!$C109*SC!H$100</f>
        <v>26.931795808507886</v>
      </c>
      <c r="I16" s="1018">
        <f>+'14'!$C109*SC!I$100</f>
        <v>0</v>
      </c>
      <c r="J16" s="1018">
        <f>+'14'!$C109*SC!J$100</f>
        <v>0</v>
      </c>
      <c r="K16" s="1018"/>
      <c r="L16" s="1018"/>
      <c r="M16" s="1018">
        <f>+'14'!$C109*SC!Y$100</f>
        <v>0</v>
      </c>
      <c r="N16" s="1151">
        <f t="shared" si="0"/>
        <v>21873.126</v>
      </c>
    </row>
    <row r="17" spans="1:14">
      <c r="A17" s="1118" t="s">
        <v>1162</v>
      </c>
      <c r="B17" s="1018">
        <f>+'14'!$C110*SC!B$100</f>
        <v>0</v>
      </c>
      <c r="C17" s="1018">
        <f>+'14'!$C110*SC!C$100</f>
        <v>0</v>
      </c>
      <c r="D17" s="1018">
        <f>+'14'!$C110*SC!D$100</f>
        <v>0</v>
      </c>
      <c r="E17" s="1018">
        <f>+'14'!$C110*SC!E$100</f>
        <v>0</v>
      </c>
      <c r="F17" s="1018">
        <f>+'14'!$C110*SC!F$100</f>
        <v>0</v>
      </c>
      <c r="G17" s="1018">
        <f>+'14'!$C110*SC!G$100</f>
        <v>0</v>
      </c>
      <c r="H17" s="1018">
        <f>+'14'!$C110*SC!H$100</f>
        <v>0</v>
      </c>
      <c r="I17" s="1018">
        <f>+'14'!$C110*SC!I$100</f>
        <v>0</v>
      </c>
      <c r="J17" s="1018">
        <f>+'14'!$C110*SC!J$100</f>
        <v>0</v>
      </c>
      <c r="K17" s="1018"/>
      <c r="L17" s="1018"/>
      <c r="M17" s="1018">
        <f>+'14'!$C110*SC!Y$100</f>
        <v>0</v>
      </c>
      <c r="N17" s="1151">
        <f t="shared" si="0"/>
        <v>0</v>
      </c>
    </row>
    <row r="18" spans="1:14">
      <c r="A18" s="1118" t="s">
        <v>1160</v>
      </c>
      <c r="B18" s="1018">
        <f>+'14'!$C111*SC!B$100</f>
        <v>0</v>
      </c>
      <c r="C18" s="1018">
        <f>+'14'!$C111*SC!C$100</f>
        <v>0</v>
      </c>
      <c r="D18" s="1018">
        <f>+'14'!$C111*SC!D$100</f>
        <v>0</v>
      </c>
      <c r="E18" s="1018">
        <f>+'14'!$C111*SC!E$100</f>
        <v>0</v>
      </c>
      <c r="F18" s="1018">
        <f>+'14'!$C111*SC!F$100</f>
        <v>0</v>
      </c>
      <c r="G18" s="1018">
        <f>+'14'!$C111*SC!G$100</f>
        <v>0</v>
      </c>
      <c r="H18" s="1018">
        <f>+'14'!$C111*SC!H$100</f>
        <v>0</v>
      </c>
      <c r="I18" s="1018">
        <f>+'14'!$C111*SC!I$100</f>
        <v>0</v>
      </c>
      <c r="J18" s="1018">
        <f>+'14'!$C111*SC!J$100</f>
        <v>0</v>
      </c>
      <c r="K18" s="1018"/>
      <c r="L18" s="1018"/>
      <c r="M18" s="1018">
        <f>+'14'!$C111*SC!Y$100</f>
        <v>0</v>
      </c>
      <c r="N18" s="1151">
        <f t="shared" si="0"/>
        <v>0</v>
      </c>
    </row>
    <row r="19" spans="1:14">
      <c r="A19" s="1117" t="s">
        <v>1164</v>
      </c>
      <c r="B19" s="1018">
        <f>+'14'!$C112*SC!B$100</f>
        <v>0</v>
      </c>
      <c r="C19" s="1018">
        <f>+'14'!$C112*SC!C$100</f>
        <v>0</v>
      </c>
      <c r="D19" s="1018">
        <f>+'14'!$C112*SC!D$100</f>
        <v>0</v>
      </c>
      <c r="E19" s="1018">
        <f>+'14'!$C112*SC!E$100</f>
        <v>0</v>
      </c>
      <c r="F19" s="1018">
        <f>+'14'!$C112*SC!F$100</f>
        <v>0</v>
      </c>
      <c r="G19" s="1018">
        <f>+'14'!$C112*SC!G$100</f>
        <v>0</v>
      </c>
      <c r="H19" s="1018">
        <f>+'14'!$C112*SC!H$100</f>
        <v>0</v>
      </c>
      <c r="I19" s="1018">
        <f>+'14'!$C112*SC!I$100</f>
        <v>0</v>
      </c>
      <c r="J19" s="1018">
        <f>+'14'!$C112*SC!J$100</f>
        <v>0</v>
      </c>
      <c r="K19" s="1018"/>
      <c r="L19" s="1018"/>
      <c r="M19" s="1018">
        <f>+'14'!$C112*SC!Y$100</f>
        <v>0</v>
      </c>
      <c r="N19" s="1151">
        <f t="shared" si="0"/>
        <v>0</v>
      </c>
    </row>
    <row r="20" spans="1:14">
      <c r="A20" s="1117" t="s">
        <v>1216</v>
      </c>
      <c r="B20" s="1018">
        <f>+'14'!$C113*SC!B$100</f>
        <v>0</v>
      </c>
      <c r="C20" s="1018">
        <f>+'14'!$C113*SC!C$100</f>
        <v>0</v>
      </c>
      <c r="D20" s="1018">
        <f>+'14'!$C113*SC!D$100</f>
        <v>0</v>
      </c>
      <c r="E20" s="1018">
        <f>+'14'!$C113*SC!E$100</f>
        <v>0</v>
      </c>
      <c r="F20" s="1018">
        <f>+'14'!$C113*SC!F$100</f>
        <v>0</v>
      </c>
      <c r="G20" s="1018">
        <f>+'14'!$C113*SC!G$100</f>
        <v>0</v>
      </c>
      <c r="H20" s="1018">
        <f>+'14'!$C113*SC!H$100</f>
        <v>0</v>
      </c>
      <c r="I20" s="1018">
        <f>+'14'!$C113*SC!I$100</f>
        <v>0</v>
      </c>
      <c r="J20" s="1018">
        <f>+'14'!$C113*SC!J$100</f>
        <v>0</v>
      </c>
      <c r="K20" s="1018"/>
      <c r="L20" s="1018"/>
      <c r="M20" s="1018">
        <f>+'14'!$C113*SC!Y$100</f>
        <v>0</v>
      </c>
      <c r="N20" s="1151">
        <f t="shared" si="0"/>
        <v>0</v>
      </c>
    </row>
    <row r="21" spans="1:14">
      <c r="A21" s="1153" t="s">
        <v>1215</v>
      </c>
      <c r="B21" s="1018">
        <f>+'14'!$C114*SC!B$100</f>
        <v>0</v>
      </c>
      <c r="C21" s="1018">
        <f>+'14'!$C114*SC!C$100</f>
        <v>0</v>
      </c>
      <c r="D21" s="1018">
        <f>+'14'!$C114*SC!D$100</f>
        <v>0</v>
      </c>
      <c r="E21" s="1018">
        <f>+'14'!$C114*SC!E$100</f>
        <v>0</v>
      </c>
      <c r="F21" s="1018">
        <f>+'14'!$C114*SC!F$100</f>
        <v>0</v>
      </c>
      <c r="G21" s="1018">
        <f>+'14'!$C114*SC!G$100</f>
        <v>0</v>
      </c>
      <c r="H21" s="1018">
        <f>+'14'!$C114*SC!H$100</f>
        <v>0</v>
      </c>
      <c r="I21" s="1018">
        <f>+'14'!$C114*SC!I$100</f>
        <v>0</v>
      </c>
      <c r="J21" s="1018">
        <f>+'14'!$C114*SC!J$100</f>
        <v>0</v>
      </c>
      <c r="K21" s="1018"/>
      <c r="L21" s="1018"/>
      <c r="M21" s="1018">
        <f>+'14'!$C114*SC!Y$100</f>
        <v>0</v>
      </c>
      <c r="N21" s="1151">
        <f t="shared" si="0"/>
        <v>0</v>
      </c>
    </row>
    <row r="22" spans="1:14">
      <c r="A22" s="1152" t="s">
        <v>1214</v>
      </c>
      <c r="B22" s="1018">
        <f>+'14'!$C115*SC!B$100</f>
        <v>9624.1260706593639</v>
      </c>
      <c r="C22" s="1018">
        <f>+'14'!$C115*SC!C$100</f>
        <v>5118.0507309572713</v>
      </c>
      <c r="D22" s="1018">
        <f>+'14'!$C115*SC!D$100</f>
        <v>2119.2608429612919</v>
      </c>
      <c r="E22" s="1018">
        <f>+'14'!$C115*SC!E$100</f>
        <v>26262.898228372604</v>
      </c>
      <c r="F22" s="1018">
        <f>+'14'!$C115*SC!F$100</f>
        <v>573.05419503285498</v>
      </c>
      <c r="G22" s="1018">
        <f>+'14'!$C115*SC!G$100</f>
        <v>7944.6843351207244</v>
      </c>
      <c r="H22" s="1018">
        <f>+'14'!$C115*SC!H$100</f>
        <v>63.663894495880889</v>
      </c>
      <c r="I22" s="1018">
        <f>+'14'!$C115*SC!I$100</f>
        <v>0</v>
      </c>
      <c r="J22" s="1018">
        <f>+'14'!$C115*SC!J$100</f>
        <v>0</v>
      </c>
      <c r="K22" s="1018"/>
      <c r="L22" s="1018"/>
      <c r="M22" s="1018">
        <f>+'14'!$C115*SC!Y$100</f>
        <v>0</v>
      </c>
      <c r="N22" s="1151">
        <f t="shared" si="0"/>
        <v>51705.738297599994</v>
      </c>
    </row>
    <row r="23" spans="1:14">
      <c r="A23" s="1150" t="s">
        <v>389</v>
      </c>
      <c r="B23" s="1149">
        <f t="shared" ref="B23:M23" si="1">SUM(B9:B22)</f>
        <v>64717.27366077216</v>
      </c>
      <c r="C23" s="1149">
        <f t="shared" si="1"/>
        <v>34416.245935812418</v>
      </c>
      <c r="D23" s="1149">
        <f t="shared" si="1"/>
        <v>14250.933843293687</v>
      </c>
      <c r="E23" s="1149">
        <f t="shared" si="1"/>
        <v>176604.41678463502</v>
      </c>
      <c r="F23" s="1149">
        <f t="shared" si="1"/>
        <v>3853.4932824143607</v>
      </c>
      <c r="G23" s="1149">
        <f t="shared" si="1"/>
        <v>53423.895997367363</v>
      </c>
      <c r="H23" s="1149">
        <f t="shared" si="1"/>
        <v>428.10678623188187</v>
      </c>
      <c r="I23" s="1149">
        <f t="shared" si="1"/>
        <v>0</v>
      </c>
      <c r="J23" s="1149">
        <f t="shared" si="1"/>
        <v>0</v>
      </c>
      <c r="K23" s="1149"/>
      <c r="L23" s="1149"/>
      <c r="M23" s="1149">
        <f t="shared" si="1"/>
        <v>0</v>
      </c>
      <c r="N23" s="1148">
        <f t="shared" si="0"/>
        <v>347694.36629052681</v>
      </c>
    </row>
    <row r="25" spans="1:14">
      <c r="A25" s="1072"/>
    </row>
    <row r="26" spans="1:14">
      <c r="A26" s="1071"/>
    </row>
  </sheetData>
  <mergeCells count="3">
    <mergeCell ref="A3:N3"/>
    <mergeCell ref="A5:N5"/>
    <mergeCell ref="A4:N4"/>
  </mergeCells>
  <pageMargins left="0.39370078740157483" right="0.15748031496062992" top="0.43307086614173229" bottom="0.35433070866141736" header="0.51181102362204722" footer="0.51181102362204722"/>
  <pageSetup paperSize="9" scale="67" firstPageNumber="0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showGridLines="0" view="pageBreakPreview" zoomScale="75" zoomScaleNormal="75" workbookViewId="0">
      <selection activeCell="B25" sqref="B25"/>
    </sheetView>
  </sheetViews>
  <sheetFormatPr defaultColWidth="9.140625" defaultRowHeight="12.75"/>
  <cols>
    <col min="1" max="1" width="36.140625" style="470" customWidth="1"/>
    <col min="2" max="2" width="30.85546875" style="470" customWidth="1"/>
    <col min="3" max="3" width="9.140625" style="470"/>
    <col min="4" max="4" width="15" style="470" customWidth="1"/>
    <col min="5" max="16384" width="9.140625" style="470"/>
  </cols>
  <sheetData>
    <row r="1" spans="1:3">
      <c r="C1" s="1165" t="str">
        <f>+RELACION!C68</f>
        <v>COES/D/DO/STR-INF-063-2012 Revision 2</v>
      </c>
    </row>
    <row r="3" spans="1:3">
      <c r="A3" s="2272" t="s">
        <v>1613</v>
      </c>
      <c r="B3" s="2272"/>
    </row>
    <row r="4" spans="1:3" ht="13.5" thickBot="1">
      <c r="A4" s="1164"/>
    </row>
    <row r="5" spans="1:3">
      <c r="A5" s="1299"/>
      <c r="B5" s="1300" t="s">
        <v>1230</v>
      </c>
    </row>
    <row r="6" spans="1:3">
      <c r="A6" s="1301" t="s">
        <v>1007</v>
      </c>
      <c r="B6" s="1302" t="s">
        <v>1229</v>
      </c>
    </row>
    <row r="7" spans="1:3" ht="13.5" thickBot="1">
      <c r="A7" s="1303"/>
      <c r="B7" s="1304"/>
    </row>
    <row r="8" spans="1:3">
      <c r="A8" s="1305" t="s">
        <v>12</v>
      </c>
      <c r="B8" s="1311">
        <f>+IF(ISERROR(HLOOKUP(A8,SC!$B$99:$K$100,2,FALSE)),0,HLOOKUP(A8,SC!$B$99:$K$100,2,FALSE))*100</f>
        <v>18.613264963486813</v>
      </c>
    </row>
    <row r="9" spans="1:3">
      <c r="A9" s="1306" t="s">
        <v>39</v>
      </c>
      <c r="B9" s="1311">
        <f>+IF(ISERROR(HLOOKUP(A9,SC!$B$99:$K$100,2,FALSE)),0,HLOOKUP(A9,SC!$B$99:$K$100,2,FALSE))*100</f>
        <v>9.8984192073606536</v>
      </c>
    </row>
    <row r="10" spans="1:3">
      <c r="A10" s="1306" t="s">
        <v>99</v>
      </c>
      <c r="B10" s="1311">
        <f>+IF(ISERROR(HLOOKUP(A10,SC!$B$99:$K$100,2,FALSE)),0,HLOOKUP(A10,SC!$B$99:$K$100,2,FALSE))*100</f>
        <v>4.0986956433415065</v>
      </c>
    </row>
    <row r="11" spans="1:3">
      <c r="A11" s="1306" t="s">
        <v>132</v>
      </c>
      <c r="B11" s="1311">
        <f>+IF(ISERROR(HLOOKUP(A11,SC!$B$99:$K$100,2,FALSE)),0,HLOOKUP(A11,SC!$B$99:$K$100,2,FALSE))*100</f>
        <v>50.793004979858566</v>
      </c>
    </row>
    <row r="12" spans="1:3">
      <c r="A12" s="1306" t="s">
        <v>454</v>
      </c>
      <c r="B12" s="1311">
        <f>+IF(ISERROR(HLOOKUP(A12,SC!$B$99:$K$100,2,FALSE)),0,HLOOKUP(A12,SC!$B$99:$K$100,2,FALSE))*100</f>
        <v>0</v>
      </c>
    </row>
    <row r="13" spans="1:3">
      <c r="A13" s="1306" t="s">
        <v>233</v>
      </c>
      <c r="B13" s="1311">
        <f>+IF(ISERROR(HLOOKUP(A13,SC!$B$99:$K$100,2,FALSE)),0,HLOOKUP(A13,SC!$B$99:$K$100,2,FALSE))*100</f>
        <v>0</v>
      </c>
    </row>
    <row r="14" spans="1:3">
      <c r="A14" s="1306" t="s">
        <v>92</v>
      </c>
      <c r="B14" s="1311">
        <f>+IF(ISERROR(HLOOKUP(A14,SC!$B$99:$K$100,2,FALSE)),0,HLOOKUP(A14,SC!$B$99:$K$100,2,FALSE))*100</f>
        <v>0</v>
      </c>
    </row>
    <row r="15" spans="1:3">
      <c r="A15" s="1307" t="s">
        <v>173</v>
      </c>
      <c r="B15" s="1311">
        <f>+IF(ISERROR(HLOOKUP(A15,SC!$B$99:$K$100,2,FALSE)),0,HLOOKUP(A15,SC!$B$99:$K$100,2,FALSE))*100</f>
        <v>0</v>
      </c>
    </row>
    <row r="16" spans="1:3">
      <c r="A16" s="1306" t="s">
        <v>186</v>
      </c>
      <c r="B16" s="1311">
        <f>+IF(ISERROR(HLOOKUP(A16,SC!$B$99:$K$100,2,FALSE)),0,HLOOKUP(A16,SC!$B$99:$K$100,2,FALSE))*100</f>
        <v>0</v>
      </c>
    </row>
    <row r="17" spans="1:2">
      <c r="A17" s="1306" t="s">
        <v>206</v>
      </c>
      <c r="B17" s="1311">
        <f>+IF(ISERROR(HLOOKUP(A17,SC!$B$99:$K$100,2,FALSE)),0,HLOOKUP(A17,SC!$B$99:$K$100,2,FALSE))*100</f>
        <v>0</v>
      </c>
    </row>
    <row r="18" spans="1:2">
      <c r="A18" s="1306" t="s">
        <v>226</v>
      </c>
      <c r="B18" s="1311">
        <f>+IF(ISERROR(HLOOKUP(A18,SC!$B$99:$K$100,2,FALSE)),0,HLOOKUP(A18,SC!$B$99:$K$100,2,FALSE))*100</f>
        <v>1.1082990281166805</v>
      </c>
    </row>
    <row r="19" spans="1:2">
      <c r="A19" s="1306" t="s">
        <v>324</v>
      </c>
      <c r="B19" s="1311">
        <f>+IF(ISERROR(HLOOKUP(A19,SC!$B$99:$K$100,2,FALSE)),0,HLOOKUP(A19,SC!$B$99:$K$100,2,FALSE))*100</f>
        <v>0</v>
      </c>
    </row>
    <row r="20" spans="1:2">
      <c r="A20" s="1306" t="s">
        <v>278</v>
      </c>
      <c r="B20" s="1311">
        <f>+IF(ISERROR(HLOOKUP(A20,SC!$B$99:$K$100,2,FALSE)),0,HLOOKUP(A20,SC!$B$99:$K$100,2,FALSE))*100</f>
        <v>0</v>
      </c>
    </row>
    <row r="21" spans="1:2">
      <c r="A21" s="1306" t="s">
        <v>289</v>
      </c>
      <c r="B21" s="1311">
        <f>+IF(ISERROR(HLOOKUP(A21,SC!$B$99:$K$100,2,FALSE)),0,HLOOKUP(A21,SC!$B$99:$K$100,2,FALSE))*100</f>
        <v>0</v>
      </c>
    </row>
    <row r="22" spans="1:2">
      <c r="A22" s="1306" t="s">
        <v>382</v>
      </c>
      <c r="B22" s="1311">
        <f>+IF(ISERROR(HLOOKUP(A22,SC!$B$99:$K$100,2,FALSE)),0,HLOOKUP(A22,SC!$B$99:$K$100,2,FALSE))*100</f>
        <v>0</v>
      </c>
    </row>
    <row r="23" spans="1:2">
      <c r="A23" s="1306" t="s">
        <v>141</v>
      </c>
      <c r="B23" s="1311">
        <f>+IF(ISERROR(HLOOKUP(A23,SC!$B$99:$K$100,2,FALSE)),0,HLOOKUP(A23,SC!$B$99:$K$100,2,FALSE))*100</f>
        <v>0</v>
      </c>
    </row>
    <row r="24" spans="1:2">
      <c r="A24" s="1306" t="s">
        <v>321</v>
      </c>
      <c r="B24" s="1311">
        <f>+IF(ISERROR(HLOOKUP(A24,SC!$B$99:$K$100,2,FALSE)),0,HLOOKUP(A24,SC!$B$99:$K$100,2,FALSE))*100</f>
        <v>15.365188848854499</v>
      </c>
    </row>
    <row r="25" spans="1:2">
      <c r="A25" s="1306" t="s">
        <v>383</v>
      </c>
      <c r="B25" s="1311">
        <f>+IF(ISERROR(HLOOKUP(A25,SC!$B$99:$K$100,2,FALSE)),0,HLOOKUP(A25,SC!$B$99:$K$100,2,FALSE))*100</f>
        <v>0</v>
      </c>
    </row>
    <row r="26" spans="1:2">
      <c r="A26" s="1306" t="s">
        <v>360</v>
      </c>
      <c r="B26" s="1311">
        <f>+IF(ISERROR(HLOOKUP(A26,SC!$B$99:$K$100,2,FALSE)),0,HLOOKUP(A26,SC!$B$99:$K$100,2,FALSE))*100</f>
        <v>0</v>
      </c>
    </row>
    <row r="27" spans="1:2">
      <c r="A27" s="1306" t="s">
        <v>384</v>
      </c>
      <c r="B27" s="1311">
        <f>+IF(ISERROR(HLOOKUP(A27,SC!$B$99:$K$100,2,FALSE)),0,HLOOKUP(A27,SC!$B$99:$K$100,2,FALSE))*100</f>
        <v>0</v>
      </c>
    </row>
    <row r="28" spans="1:2">
      <c r="A28" s="1306" t="s">
        <v>385</v>
      </c>
      <c r="B28" s="1311">
        <f>+IF(ISERROR(HLOOKUP(A28,SC!$B$99:$K$100,2,FALSE)),0,HLOOKUP(A28,SC!$B$99:$K$100,2,FALSE))*100</f>
        <v>0</v>
      </c>
    </row>
    <row r="29" spans="1:2">
      <c r="A29" s="1306" t="s">
        <v>386</v>
      </c>
      <c r="B29" s="1311">
        <f>+IF(ISERROR(HLOOKUP(A29,SC!$B$99:$K$100,2,FALSE)),0,HLOOKUP(A29,SC!$B$99:$K$100,2,FALSE))*100</f>
        <v>0</v>
      </c>
    </row>
    <row r="30" spans="1:2">
      <c r="A30" s="1306" t="s">
        <v>387</v>
      </c>
      <c r="B30" s="1311">
        <f>+IF(ISERROR(HLOOKUP(A30,SC!$B$99:$K$100,2,FALSE)),0,HLOOKUP(A30,SC!$B$99:$K$100,2,FALSE))*100</f>
        <v>0</v>
      </c>
    </row>
    <row r="31" spans="1:2">
      <c r="A31" s="1306" t="s">
        <v>370</v>
      </c>
      <c r="B31" s="1311">
        <f>+IF(ISERROR(HLOOKUP(A31,SC!$B$99:$K$100,2,FALSE)),0,HLOOKUP(A31,SC!$B$99:$K$100,2,FALSE))*100</f>
        <v>0.12312732898127082</v>
      </c>
    </row>
    <row r="32" spans="1:2">
      <c r="A32" s="1306" t="s">
        <v>388</v>
      </c>
      <c r="B32" s="1311">
        <f>+IF(ISERROR(HLOOKUP(A32,SC!$B$99:$K$100,2,FALSE)),0,HLOOKUP(A32,SC!$B$99:$K$100,2,FALSE))*100</f>
        <v>0</v>
      </c>
    </row>
    <row r="33" spans="1:2" ht="13.5" thickBot="1">
      <c r="A33" s="1308" t="s">
        <v>1634</v>
      </c>
      <c r="B33" s="1311">
        <f>+IF(ISERROR(HLOOKUP(A33,SC!$B$99:$K$100,2,FALSE)),0,HLOOKUP(A33,SC!$B$99:$K$100,2,FALSE))*100</f>
        <v>0</v>
      </c>
    </row>
    <row r="34" spans="1:2" ht="13.5" thickBot="1">
      <c r="A34" s="1309" t="s">
        <v>389</v>
      </c>
      <c r="B34" s="1310">
        <f>SUM(B8:B33)</f>
        <v>99.999999999999986</v>
      </c>
    </row>
    <row r="36" spans="1:2" ht="13.5">
      <c r="A36" s="1163" t="s">
        <v>873</v>
      </c>
    </row>
    <row r="37" spans="1:2" ht="13.5">
      <c r="A37" s="1162" t="s">
        <v>1676</v>
      </c>
    </row>
    <row r="38" spans="1:2">
      <c r="A38" s="1161" t="s">
        <v>1228</v>
      </c>
    </row>
    <row r="39" spans="1:2">
      <c r="A39" s="1161"/>
    </row>
    <row r="40" spans="1:2">
      <c r="A40" s="1161"/>
    </row>
  </sheetData>
  <mergeCells count="1">
    <mergeCell ref="A3:B3"/>
  </mergeCells>
  <pageMargins left="1.51" right="0.74791666666666667" top="0.98402777777777783" bottom="0.98402777777777783" header="0.51180555555555562" footer="0.51180555555555562"/>
  <pageSetup firstPageNumber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1"/>
  <sheetViews>
    <sheetView showGridLines="0" zoomScale="75" zoomScaleNormal="75" workbookViewId="0">
      <selection activeCell="K19" sqref="K19"/>
    </sheetView>
  </sheetViews>
  <sheetFormatPr defaultColWidth="11.42578125" defaultRowHeight="12.75"/>
  <cols>
    <col min="1" max="1" width="9.140625" customWidth="1"/>
    <col min="2" max="2" width="51.85546875" customWidth="1"/>
    <col min="3" max="3" width="12.85546875" customWidth="1"/>
    <col min="4" max="4" width="17.42578125" customWidth="1"/>
    <col min="5" max="5" width="18.140625" customWidth="1"/>
    <col min="6" max="6" width="12.7109375" customWidth="1"/>
    <col min="7" max="7" width="15.42578125" customWidth="1"/>
    <col min="8" max="10" width="11.42578125" customWidth="1"/>
    <col min="11" max="11" width="16.42578125" customWidth="1"/>
    <col min="21" max="21" width="12.7109375" customWidth="1"/>
    <col min="257" max="257" width="9.140625" customWidth="1"/>
    <col min="258" max="258" width="51.85546875" customWidth="1"/>
    <col min="259" max="259" width="12.85546875" customWidth="1"/>
    <col min="260" max="260" width="17.42578125" customWidth="1"/>
    <col min="261" max="261" width="18.140625" customWidth="1"/>
    <col min="262" max="262" width="12.7109375" customWidth="1"/>
    <col min="263" max="263" width="15.42578125" customWidth="1"/>
    <col min="264" max="266" width="11.42578125" customWidth="1"/>
    <col min="267" max="267" width="16.42578125" customWidth="1"/>
    <col min="277" max="277" width="12.7109375" customWidth="1"/>
    <col min="513" max="513" width="9.140625" customWidth="1"/>
    <col min="514" max="514" width="51.85546875" customWidth="1"/>
    <col min="515" max="515" width="12.85546875" customWidth="1"/>
    <col min="516" max="516" width="17.42578125" customWidth="1"/>
    <col min="517" max="517" width="18.140625" customWidth="1"/>
    <col min="518" max="518" width="12.7109375" customWidth="1"/>
    <col min="519" max="519" width="15.42578125" customWidth="1"/>
    <col min="520" max="522" width="11.42578125" customWidth="1"/>
    <col min="523" max="523" width="16.42578125" customWidth="1"/>
    <col min="533" max="533" width="12.7109375" customWidth="1"/>
    <col min="769" max="769" width="9.140625" customWidth="1"/>
    <col min="770" max="770" width="51.85546875" customWidth="1"/>
    <col min="771" max="771" width="12.85546875" customWidth="1"/>
    <col min="772" max="772" width="17.42578125" customWidth="1"/>
    <col min="773" max="773" width="18.140625" customWidth="1"/>
    <col min="774" max="774" width="12.7109375" customWidth="1"/>
    <col min="775" max="775" width="15.42578125" customWidth="1"/>
    <col min="776" max="778" width="11.42578125" customWidth="1"/>
    <col min="779" max="779" width="16.42578125" customWidth="1"/>
    <col min="789" max="789" width="12.7109375" customWidth="1"/>
    <col min="1025" max="1025" width="9.140625" customWidth="1"/>
    <col min="1026" max="1026" width="51.85546875" customWidth="1"/>
    <col min="1027" max="1027" width="12.85546875" customWidth="1"/>
    <col min="1028" max="1028" width="17.42578125" customWidth="1"/>
    <col min="1029" max="1029" width="18.140625" customWidth="1"/>
    <col min="1030" max="1030" width="12.7109375" customWidth="1"/>
    <col min="1031" max="1031" width="15.42578125" customWidth="1"/>
    <col min="1032" max="1034" width="11.42578125" customWidth="1"/>
    <col min="1035" max="1035" width="16.42578125" customWidth="1"/>
    <col min="1045" max="1045" width="12.7109375" customWidth="1"/>
    <col min="1281" max="1281" width="9.140625" customWidth="1"/>
    <col min="1282" max="1282" width="51.85546875" customWidth="1"/>
    <col min="1283" max="1283" width="12.85546875" customWidth="1"/>
    <col min="1284" max="1284" width="17.42578125" customWidth="1"/>
    <col min="1285" max="1285" width="18.140625" customWidth="1"/>
    <col min="1286" max="1286" width="12.7109375" customWidth="1"/>
    <col min="1287" max="1287" width="15.42578125" customWidth="1"/>
    <col min="1288" max="1290" width="11.42578125" customWidth="1"/>
    <col min="1291" max="1291" width="16.42578125" customWidth="1"/>
    <col min="1301" max="1301" width="12.7109375" customWidth="1"/>
    <col min="1537" max="1537" width="9.140625" customWidth="1"/>
    <col min="1538" max="1538" width="51.85546875" customWidth="1"/>
    <col min="1539" max="1539" width="12.85546875" customWidth="1"/>
    <col min="1540" max="1540" width="17.42578125" customWidth="1"/>
    <col min="1541" max="1541" width="18.140625" customWidth="1"/>
    <col min="1542" max="1542" width="12.7109375" customWidth="1"/>
    <col min="1543" max="1543" width="15.42578125" customWidth="1"/>
    <col min="1544" max="1546" width="11.42578125" customWidth="1"/>
    <col min="1547" max="1547" width="16.42578125" customWidth="1"/>
    <col min="1557" max="1557" width="12.7109375" customWidth="1"/>
    <col min="1793" max="1793" width="9.140625" customWidth="1"/>
    <col min="1794" max="1794" width="51.85546875" customWidth="1"/>
    <col min="1795" max="1795" width="12.85546875" customWidth="1"/>
    <col min="1796" max="1796" width="17.42578125" customWidth="1"/>
    <col min="1797" max="1797" width="18.140625" customWidth="1"/>
    <col min="1798" max="1798" width="12.7109375" customWidth="1"/>
    <col min="1799" max="1799" width="15.42578125" customWidth="1"/>
    <col min="1800" max="1802" width="11.42578125" customWidth="1"/>
    <col min="1803" max="1803" width="16.42578125" customWidth="1"/>
    <col min="1813" max="1813" width="12.7109375" customWidth="1"/>
    <col min="2049" max="2049" width="9.140625" customWidth="1"/>
    <col min="2050" max="2050" width="51.85546875" customWidth="1"/>
    <col min="2051" max="2051" width="12.85546875" customWidth="1"/>
    <col min="2052" max="2052" width="17.42578125" customWidth="1"/>
    <col min="2053" max="2053" width="18.140625" customWidth="1"/>
    <col min="2054" max="2054" width="12.7109375" customWidth="1"/>
    <col min="2055" max="2055" width="15.42578125" customWidth="1"/>
    <col min="2056" max="2058" width="11.42578125" customWidth="1"/>
    <col min="2059" max="2059" width="16.42578125" customWidth="1"/>
    <col min="2069" max="2069" width="12.7109375" customWidth="1"/>
    <col min="2305" max="2305" width="9.140625" customWidth="1"/>
    <col min="2306" max="2306" width="51.85546875" customWidth="1"/>
    <col min="2307" max="2307" width="12.85546875" customWidth="1"/>
    <col min="2308" max="2308" width="17.42578125" customWidth="1"/>
    <col min="2309" max="2309" width="18.140625" customWidth="1"/>
    <col min="2310" max="2310" width="12.7109375" customWidth="1"/>
    <col min="2311" max="2311" width="15.42578125" customWidth="1"/>
    <col min="2312" max="2314" width="11.42578125" customWidth="1"/>
    <col min="2315" max="2315" width="16.42578125" customWidth="1"/>
    <col min="2325" max="2325" width="12.7109375" customWidth="1"/>
    <col min="2561" max="2561" width="9.140625" customWidth="1"/>
    <col min="2562" max="2562" width="51.85546875" customWidth="1"/>
    <col min="2563" max="2563" width="12.85546875" customWidth="1"/>
    <col min="2564" max="2564" width="17.42578125" customWidth="1"/>
    <col min="2565" max="2565" width="18.140625" customWidth="1"/>
    <col min="2566" max="2566" width="12.7109375" customWidth="1"/>
    <col min="2567" max="2567" width="15.42578125" customWidth="1"/>
    <col min="2568" max="2570" width="11.42578125" customWidth="1"/>
    <col min="2571" max="2571" width="16.42578125" customWidth="1"/>
    <col min="2581" max="2581" width="12.7109375" customWidth="1"/>
    <col min="2817" max="2817" width="9.140625" customWidth="1"/>
    <col min="2818" max="2818" width="51.85546875" customWidth="1"/>
    <col min="2819" max="2819" width="12.85546875" customWidth="1"/>
    <col min="2820" max="2820" width="17.42578125" customWidth="1"/>
    <col min="2821" max="2821" width="18.140625" customWidth="1"/>
    <col min="2822" max="2822" width="12.7109375" customWidth="1"/>
    <col min="2823" max="2823" width="15.42578125" customWidth="1"/>
    <col min="2824" max="2826" width="11.42578125" customWidth="1"/>
    <col min="2827" max="2827" width="16.42578125" customWidth="1"/>
    <col min="2837" max="2837" width="12.7109375" customWidth="1"/>
    <col min="3073" max="3073" width="9.140625" customWidth="1"/>
    <col min="3074" max="3074" width="51.85546875" customWidth="1"/>
    <col min="3075" max="3075" width="12.85546875" customWidth="1"/>
    <col min="3076" max="3076" width="17.42578125" customWidth="1"/>
    <col min="3077" max="3077" width="18.140625" customWidth="1"/>
    <col min="3078" max="3078" width="12.7109375" customWidth="1"/>
    <col min="3079" max="3079" width="15.42578125" customWidth="1"/>
    <col min="3080" max="3082" width="11.42578125" customWidth="1"/>
    <col min="3083" max="3083" width="16.42578125" customWidth="1"/>
    <col min="3093" max="3093" width="12.7109375" customWidth="1"/>
    <col min="3329" max="3329" width="9.140625" customWidth="1"/>
    <col min="3330" max="3330" width="51.85546875" customWidth="1"/>
    <col min="3331" max="3331" width="12.85546875" customWidth="1"/>
    <col min="3332" max="3332" width="17.42578125" customWidth="1"/>
    <col min="3333" max="3333" width="18.140625" customWidth="1"/>
    <col min="3334" max="3334" width="12.7109375" customWidth="1"/>
    <col min="3335" max="3335" width="15.42578125" customWidth="1"/>
    <col min="3336" max="3338" width="11.42578125" customWidth="1"/>
    <col min="3339" max="3339" width="16.42578125" customWidth="1"/>
    <col min="3349" max="3349" width="12.7109375" customWidth="1"/>
    <col min="3585" max="3585" width="9.140625" customWidth="1"/>
    <col min="3586" max="3586" width="51.85546875" customWidth="1"/>
    <col min="3587" max="3587" width="12.85546875" customWidth="1"/>
    <col min="3588" max="3588" width="17.42578125" customWidth="1"/>
    <col min="3589" max="3589" width="18.140625" customWidth="1"/>
    <col min="3590" max="3590" width="12.7109375" customWidth="1"/>
    <col min="3591" max="3591" width="15.42578125" customWidth="1"/>
    <col min="3592" max="3594" width="11.42578125" customWidth="1"/>
    <col min="3595" max="3595" width="16.42578125" customWidth="1"/>
    <col min="3605" max="3605" width="12.7109375" customWidth="1"/>
    <col min="3841" max="3841" width="9.140625" customWidth="1"/>
    <col min="3842" max="3842" width="51.85546875" customWidth="1"/>
    <col min="3843" max="3843" width="12.85546875" customWidth="1"/>
    <col min="3844" max="3844" width="17.42578125" customWidth="1"/>
    <col min="3845" max="3845" width="18.140625" customWidth="1"/>
    <col min="3846" max="3846" width="12.7109375" customWidth="1"/>
    <col min="3847" max="3847" width="15.42578125" customWidth="1"/>
    <col min="3848" max="3850" width="11.42578125" customWidth="1"/>
    <col min="3851" max="3851" width="16.42578125" customWidth="1"/>
    <col min="3861" max="3861" width="12.7109375" customWidth="1"/>
    <col min="4097" max="4097" width="9.140625" customWidth="1"/>
    <col min="4098" max="4098" width="51.85546875" customWidth="1"/>
    <col min="4099" max="4099" width="12.85546875" customWidth="1"/>
    <col min="4100" max="4100" width="17.42578125" customWidth="1"/>
    <col min="4101" max="4101" width="18.140625" customWidth="1"/>
    <col min="4102" max="4102" width="12.7109375" customWidth="1"/>
    <col min="4103" max="4103" width="15.42578125" customWidth="1"/>
    <col min="4104" max="4106" width="11.42578125" customWidth="1"/>
    <col min="4107" max="4107" width="16.42578125" customWidth="1"/>
    <col min="4117" max="4117" width="12.7109375" customWidth="1"/>
    <col min="4353" max="4353" width="9.140625" customWidth="1"/>
    <col min="4354" max="4354" width="51.85546875" customWidth="1"/>
    <col min="4355" max="4355" width="12.85546875" customWidth="1"/>
    <col min="4356" max="4356" width="17.42578125" customWidth="1"/>
    <col min="4357" max="4357" width="18.140625" customWidth="1"/>
    <col min="4358" max="4358" width="12.7109375" customWidth="1"/>
    <col min="4359" max="4359" width="15.42578125" customWidth="1"/>
    <col min="4360" max="4362" width="11.42578125" customWidth="1"/>
    <col min="4363" max="4363" width="16.42578125" customWidth="1"/>
    <col min="4373" max="4373" width="12.7109375" customWidth="1"/>
    <col min="4609" max="4609" width="9.140625" customWidth="1"/>
    <col min="4610" max="4610" width="51.85546875" customWidth="1"/>
    <col min="4611" max="4611" width="12.85546875" customWidth="1"/>
    <col min="4612" max="4612" width="17.42578125" customWidth="1"/>
    <col min="4613" max="4613" width="18.140625" customWidth="1"/>
    <col min="4614" max="4614" width="12.7109375" customWidth="1"/>
    <col min="4615" max="4615" width="15.42578125" customWidth="1"/>
    <col min="4616" max="4618" width="11.42578125" customWidth="1"/>
    <col min="4619" max="4619" width="16.42578125" customWidth="1"/>
    <col min="4629" max="4629" width="12.7109375" customWidth="1"/>
    <col min="4865" max="4865" width="9.140625" customWidth="1"/>
    <col min="4866" max="4866" width="51.85546875" customWidth="1"/>
    <col min="4867" max="4867" width="12.85546875" customWidth="1"/>
    <col min="4868" max="4868" width="17.42578125" customWidth="1"/>
    <col min="4869" max="4869" width="18.140625" customWidth="1"/>
    <col min="4870" max="4870" width="12.7109375" customWidth="1"/>
    <col min="4871" max="4871" width="15.42578125" customWidth="1"/>
    <col min="4872" max="4874" width="11.42578125" customWidth="1"/>
    <col min="4875" max="4875" width="16.42578125" customWidth="1"/>
    <col min="4885" max="4885" width="12.7109375" customWidth="1"/>
    <col min="5121" max="5121" width="9.140625" customWidth="1"/>
    <col min="5122" max="5122" width="51.85546875" customWidth="1"/>
    <col min="5123" max="5123" width="12.85546875" customWidth="1"/>
    <col min="5124" max="5124" width="17.42578125" customWidth="1"/>
    <col min="5125" max="5125" width="18.140625" customWidth="1"/>
    <col min="5126" max="5126" width="12.7109375" customWidth="1"/>
    <col min="5127" max="5127" width="15.42578125" customWidth="1"/>
    <col min="5128" max="5130" width="11.42578125" customWidth="1"/>
    <col min="5131" max="5131" width="16.42578125" customWidth="1"/>
    <col min="5141" max="5141" width="12.7109375" customWidth="1"/>
    <col min="5377" max="5377" width="9.140625" customWidth="1"/>
    <col min="5378" max="5378" width="51.85546875" customWidth="1"/>
    <col min="5379" max="5379" width="12.85546875" customWidth="1"/>
    <col min="5380" max="5380" width="17.42578125" customWidth="1"/>
    <col min="5381" max="5381" width="18.140625" customWidth="1"/>
    <col min="5382" max="5382" width="12.7109375" customWidth="1"/>
    <col min="5383" max="5383" width="15.42578125" customWidth="1"/>
    <col min="5384" max="5386" width="11.42578125" customWidth="1"/>
    <col min="5387" max="5387" width="16.42578125" customWidth="1"/>
    <col min="5397" max="5397" width="12.7109375" customWidth="1"/>
    <col min="5633" max="5633" width="9.140625" customWidth="1"/>
    <col min="5634" max="5634" width="51.85546875" customWidth="1"/>
    <col min="5635" max="5635" width="12.85546875" customWidth="1"/>
    <col min="5636" max="5636" width="17.42578125" customWidth="1"/>
    <col min="5637" max="5637" width="18.140625" customWidth="1"/>
    <col min="5638" max="5638" width="12.7109375" customWidth="1"/>
    <col min="5639" max="5639" width="15.42578125" customWidth="1"/>
    <col min="5640" max="5642" width="11.42578125" customWidth="1"/>
    <col min="5643" max="5643" width="16.42578125" customWidth="1"/>
    <col min="5653" max="5653" width="12.7109375" customWidth="1"/>
    <col min="5889" max="5889" width="9.140625" customWidth="1"/>
    <col min="5890" max="5890" width="51.85546875" customWidth="1"/>
    <col min="5891" max="5891" width="12.85546875" customWidth="1"/>
    <col min="5892" max="5892" width="17.42578125" customWidth="1"/>
    <col min="5893" max="5893" width="18.140625" customWidth="1"/>
    <col min="5894" max="5894" width="12.7109375" customWidth="1"/>
    <col min="5895" max="5895" width="15.42578125" customWidth="1"/>
    <col min="5896" max="5898" width="11.42578125" customWidth="1"/>
    <col min="5899" max="5899" width="16.42578125" customWidth="1"/>
    <col min="5909" max="5909" width="12.7109375" customWidth="1"/>
    <col min="6145" max="6145" width="9.140625" customWidth="1"/>
    <col min="6146" max="6146" width="51.85546875" customWidth="1"/>
    <col min="6147" max="6147" width="12.85546875" customWidth="1"/>
    <col min="6148" max="6148" width="17.42578125" customWidth="1"/>
    <col min="6149" max="6149" width="18.140625" customWidth="1"/>
    <col min="6150" max="6150" width="12.7109375" customWidth="1"/>
    <col min="6151" max="6151" width="15.42578125" customWidth="1"/>
    <col min="6152" max="6154" width="11.42578125" customWidth="1"/>
    <col min="6155" max="6155" width="16.42578125" customWidth="1"/>
    <col min="6165" max="6165" width="12.7109375" customWidth="1"/>
    <col min="6401" max="6401" width="9.140625" customWidth="1"/>
    <col min="6402" max="6402" width="51.85546875" customWidth="1"/>
    <col min="6403" max="6403" width="12.85546875" customWidth="1"/>
    <col min="6404" max="6404" width="17.42578125" customWidth="1"/>
    <col min="6405" max="6405" width="18.140625" customWidth="1"/>
    <col min="6406" max="6406" width="12.7109375" customWidth="1"/>
    <col min="6407" max="6407" width="15.42578125" customWidth="1"/>
    <col min="6408" max="6410" width="11.42578125" customWidth="1"/>
    <col min="6411" max="6411" width="16.42578125" customWidth="1"/>
    <col min="6421" max="6421" width="12.7109375" customWidth="1"/>
    <col min="6657" max="6657" width="9.140625" customWidth="1"/>
    <col min="6658" max="6658" width="51.85546875" customWidth="1"/>
    <col min="6659" max="6659" width="12.85546875" customWidth="1"/>
    <col min="6660" max="6660" width="17.42578125" customWidth="1"/>
    <col min="6661" max="6661" width="18.140625" customWidth="1"/>
    <col min="6662" max="6662" width="12.7109375" customWidth="1"/>
    <col min="6663" max="6663" width="15.42578125" customWidth="1"/>
    <col min="6664" max="6666" width="11.42578125" customWidth="1"/>
    <col min="6667" max="6667" width="16.42578125" customWidth="1"/>
    <col min="6677" max="6677" width="12.7109375" customWidth="1"/>
    <col min="6913" max="6913" width="9.140625" customWidth="1"/>
    <col min="6914" max="6914" width="51.85546875" customWidth="1"/>
    <col min="6915" max="6915" width="12.85546875" customWidth="1"/>
    <col min="6916" max="6916" width="17.42578125" customWidth="1"/>
    <col min="6917" max="6917" width="18.140625" customWidth="1"/>
    <col min="6918" max="6918" width="12.7109375" customWidth="1"/>
    <col min="6919" max="6919" width="15.42578125" customWidth="1"/>
    <col min="6920" max="6922" width="11.42578125" customWidth="1"/>
    <col min="6923" max="6923" width="16.42578125" customWidth="1"/>
    <col min="6933" max="6933" width="12.7109375" customWidth="1"/>
    <col min="7169" max="7169" width="9.140625" customWidth="1"/>
    <col min="7170" max="7170" width="51.85546875" customWidth="1"/>
    <col min="7171" max="7171" width="12.85546875" customWidth="1"/>
    <col min="7172" max="7172" width="17.42578125" customWidth="1"/>
    <col min="7173" max="7173" width="18.140625" customWidth="1"/>
    <col min="7174" max="7174" width="12.7109375" customWidth="1"/>
    <col min="7175" max="7175" width="15.42578125" customWidth="1"/>
    <col min="7176" max="7178" width="11.42578125" customWidth="1"/>
    <col min="7179" max="7179" width="16.42578125" customWidth="1"/>
    <col min="7189" max="7189" width="12.7109375" customWidth="1"/>
    <col min="7425" max="7425" width="9.140625" customWidth="1"/>
    <col min="7426" max="7426" width="51.85546875" customWidth="1"/>
    <col min="7427" max="7427" width="12.85546875" customWidth="1"/>
    <col min="7428" max="7428" width="17.42578125" customWidth="1"/>
    <col min="7429" max="7429" width="18.140625" customWidth="1"/>
    <col min="7430" max="7430" width="12.7109375" customWidth="1"/>
    <col min="7431" max="7431" width="15.42578125" customWidth="1"/>
    <col min="7432" max="7434" width="11.42578125" customWidth="1"/>
    <col min="7435" max="7435" width="16.42578125" customWidth="1"/>
    <col min="7445" max="7445" width="12.7109375" customWidth="1"/>
    <col min="7681" max="7681" width="9.140625" customWidth="1"/>
    <col min="7682" max="7682" width="51.85546875" customWidth="1"/>
    <col min="7683" max="7683" width="12.85546875" customWidth="1"/>
    <col min="7684" max="7684" width="17.42578125" customWidth="1"/>
    <col min="7685" max="7685" width="18.140625" customWidth="1"/>
    <col min="7686" max="7686" width="12.7109375" customWidth="1"/>
    <col min="7687" max="7687" width="15.42578125" customWidth="1"/>
    <col min="7688" max="7690" width="11.42578125" customWidth="1"/>
    <col min="7691" max="7691" width="16.42578125" customWidth="1"/>
    <col min="7701" max="7701" width="12.7109375" customWidth="1"/>
    <col min="7937" max="7937" width="9.140625" customWidth="1"/>
    <col min="7938" max="7938" width="51.85546875" customWidth="1"/>
    <col min="7939" max="7939" width="12.85546875" customWidth="1"/>
    <col min="7940" max="7940" width="17.42578125" customWidth="1"/>
    <col min="7941" max="7941" width="18.140625" customWidth="1"/>
    <col min="7942" max="7942" width="12.7109375" customWidth="1"/>
    <col min="7943" max="7943" width="15.42578125" customWidth="1"/>
    <col min="7944" max="7946" width="11.42578125" customWidth="1"/>
    <col min="7947" max="7947" width="16.42578125" customWidth="1"/>
    <col min="7957" max="7957" width="12.7109375" customWidth="1"/>
    <col min="8193" max="8193" width="9.140625" customWidth="1"/>
    <col min="8194" max="8194" width="51.85546875" customWidth="1"/>
    <col min="8195" max="8195" width="12.85546875" customWidth="1"/>
    <col min="8196" max="8196" width="17.42578125" customWidth="1"/>
    <col min="8197" max="8197" width="18.140625" customWidth="1"/>
    <col min="8198" max="8198" width="12.7109375" customWidth="1"/>
    <col min="8199" max="8199" width="15.42578125" customWidth="1"/>
    <col min="8200" max="8202" width="11.42578125" customWidth="1"/>
    <col min="8203" max="8203" width="16.42578125" customWidth="1"/>
    <col min="8213" max="8213" width="12.7109375" customWidth="1"/>
    <col min="8449" max="8449" width="9.140625" customWidth="1"/>
    <col min="8450" max="8450" width="51.85546875" customWidth="1"/>
    <col min="8451" max="8451" width="12.85546875" customWidth="1"/>
    <col min="8452" max="8452" width="17.42578125" customWidth="1"/>
    <col min="8453" max="8453" width="18.140625" customWidth="1"/>
    <col min="8454" max="8454" width="12.7109375" customWidth="1"/>
    <col min="8455" max="8455" width="15.42578125" customWidth="1"/>
    <col min="8456" max="8458" width="11.42578125" customWidth="1"/>
    <col min="8459" max="8459" width="16.42578125" customWidth="1"/>
    <col min="8469" max="8469" width="12.7109375" customWidth="1"/>
    <col min="8705" max="8705" width="9.140625" customWidth="1"/>
    <col min="8706" max="8706" width="51.85546875" customWidth="1"/>
    <col min="8707" max="8707" width="12.85546875" customWidth="1"/>
    <col min="8708" max="8708" width="17.42578125" customWidth="1"/>
    <col min="8709" max="8709" width="18.140625" customWidth="1"/>
    <col min="8710" max="8710" width="12.7109375" customWidth="1"/>
    <col min="8711" max="8711" width="15.42578125" customWidth="1"/>
    <col min="8712" max="8714" width="11.42578125" customWidth="1"/>
    <col min="8715" max="8715" width="16.42578125" customWidth="1"/>
    <col min="8725" max="8725" width="12.7109375" customWidth="1"/>
    <col min="8961" max="8961" width="9.140625" customWidth="1"/>
    <col min="8962" max="8962" width="51.85546875" customWidth="1"/>
    <col min="8963" max="8963" width="12.85546875" customWidth="1"/>
    <col min="8964" max="8964" width="17.42578125" customWidth="1"/>
    <col min="8965" max="8965" width="18.140625" customWidth="1"/>
    <col min="8966" max="8966" width="12.7109375" customWidth="1"/>
    <col min="8967" max="8967" width="15.42578125" customWidth="1"/>
    <col min="8968" max="8970" width="11.42578125" customWidth="1"/>
    <col min="8971" max="8971" width="16.42578125" customWidth="1"/>
    <col min="8981" max="8981" width="12.7109375" customWidth="1"/>
    <col min="9217" max="9217" width="9.140625" customWidth="1"/>
    <col min="9218" max="9218" width="51.85546875" customWidth="1"/>
    <col min="9219" max="9219" width="12.85546875" customWidth="1"/>
    <col min="9220" max="9220" width="17.42578125" customWidth="1"/>
    <col min="9221" max="9221" width="18.140625" customWidth="1"/>
    <col min="9222" max="9222" width="12.7109375" customWidth="1"/>
    <col min="9223" max="9223" width="15.42578125" customWidth="1"/>
    <col min="9224" max="9226" width="11.42578125" customWidth="1"/>
    <col min="9227" max="9227" width="16.42578125" customWidth="1"/>
    <col min="9237" max="9237" width="12.7109375" customWidth="1"/>
    <col min="9473" max="9473" width="9.140625" customWidth="1"/>
    <col min="9474" max="9474" width="51.85546875" customWidth="1"/>
    <col min="9475" max="9475" width="12.85546875" customWidth="1"/>
    <col min="9476" max="9476" width="17.42578125" customWidth="1"/>
    <col min="9477" max="9477" width="18.140625" customWidth="1"/>
    <col min="9478" max="9478" width="12.7109375" customWidth="1"/>
    <col min="9479" max="9479" width="15.42578125" customWidth="1"/>
    <col min="9480" max="9482" width="11.42578125" customWidth="1"/>
    <col min="9483" max="9483" width="16.42578125" customWidth="1"/>
    <col min="9493" max="9493" width="12.7109375" customWidth="1"/>
    <col min="9729" max="9729" width="9.140625" customWidth="1"/>
    <col min="9730" max="9730" width="51.85546875" customWidth="1"/>
    <col min="9731" max="9731" width="12.85546875" customWidth="1"/>
    <col min="9732" max="9732" width="17.42578125" customWidth="1"/>
    <col min="9733" max="9733" width="18.140625" customWidth="1"/>
    <col min="9734" max="9734" width="12.7109375" customWidth="1"/>
    <col min="9735" max="9735" width="15.42578125" customWidth="1"/>
    <col min="9736" max="9738" width="11.42578125" customWidth="1"/>
    <col min="9739" max="9739" width="16.42578125" customWidth="1"/>
    <col min="9749" max="9749" width="12.7109375" customWidth="1"/>
    <col min="9985" max="9985" width="9.140625" customWidth="1"/>
    <col min="9986" max="9986" width="51.85546875" customWidth="1"/>
    <col min="9987" max="9987" width="12.85546875" customWidth="1"/>
    <col min="9988" max="9988" width="17.42578125" customWidth="1"/>
    <col min="9989" max="9989" width="18.140625" customWidth="1"/>
    <col min="9990" max="9990" width="12.7109375" customWidth="1"/>
    <col min="9991" max="9991" width="15.42578125" customWidth="1"/>
    <col min="9992" max="9994" width="11.42578125" customWidth="1"/>
    <col min="9995" max="9995" width="16.42578125" customWidth="1"/>
    <col min="10005" max="10005" width="12.7109375" customWidth="1"/>
    <col min="10241" max="10241" width="9.140625" customWidth="1"/>
    <col min="10242" max="10242" width="51.85546875" customWidth="1"/>
    <col min="10243" max="10243" width="12.85546875" customWidth="1"/>
    <col min="10244" max="10244" width="17.42578125" customWidth="1"/>
    <col min="10245" max="10245" width="18.140625" customWidth="1"/>
    <col min="10246" max="10246" width="12.7109375" customWidth="1"/>
    <col min="10247" max="10247" width="15.42578125" customWidth="1"/>
    <col min="10248" max="10250" width="11.42578125" customWidth="1"/>
    <col min="10251" max="10251" width="16.42578125" customWidth="1"/>
    <col min="10261" max="10261" width="12.7109375" customWidth="1"/>
    <col min="10497" max="10497" width="9.140625" customWidth="1"/>
    <col min="10498" max="10498" width="51.85546875" customWidth="1"/>
    <col min="10499" max="10499" width="12.85546875" customWidth="1"/>
    <col min="10500" max="10500" width="17.42578125" customWidth="1"/>
    <col min="10501" max="10501" width="18.140625" customWidth="1"/>
    <col min="10502" max="10502" width="12.7109375" customWidth="1"/>
    <col min="10503" max="10503" width="15.42578125" customWidth="1"/>
    <col min="10504" max="10506" width="11.42578125" customWidth="1"/>
    <col min="10507" max="10507" width="16.42578125" customWidth="1"/>
    <col min="10517" max="10517" width="12.7109375" customWidth="1"/>
    <col min="10753" max="10753" width="9.140625" customWidth="1"/>
    <col min="10754" max="10754" width="51.85546875" customWidth="1"/>
    <col min="10755" max="10755" width="12.85546875" customWidth="1"/>
    <col min="10756" max="10756" width="17.42578125" customWidth="1"/>
    <col min="10757" max="10757" width="18.140625" customWidth="1"/>
    <col min="10758" max="10758" width="12.7109375" customWidth="1"/>
    <col min="10759" max="10759" width="15.42578125" customWidth="1"/>
    <col min="10760" max="10762" width="11.42578125" customWidth="1"/>
    <col min="10763" max="10763" width="16.42578125" customWidth="1"/>
    <col min="10773" max="10773" width="12.7109375" customWidth="1"/>
    <col min="11009" max="11009" width="9.140625" customWidth="1"/>
    <col min="11010" max="11010" width="51.85546875" customWidth="1"/>
    <col min="11011" max="11011" width="12.85546875" customWidth="1"/>
    <col min="11012" max="11012" width="17.42578125" customWidth="1"/>
    <col min="11013" max="11013" width="18.140625" customWidth="1"/>
    <col min="11014" max="11014" width="12.7109375" customWidth="1"/>
    <col min="11015" max="11015" width="15.42578125" customWidth="1"/>
    <col min="11016" max="11018" width="11.42578125" customWidth="1"/>
    <col min="11019" max="11019" width="16.42578125" customWidth="1"/>
    <col min="11029" max="11029" width="12.7109375" customWidth="1"/>
    <col min="11265" max="11265" width="9.140625" customWidth="1"/>
    <col min="11266" max="11266" width="51.85546875" customWidth="1"/>
    <col min="11267" max="11267" width="12.85546875" customWidth="1"/>
    <col min="11268" max="11268" width="17.42578125" customWidth="1"/>
    <col min="11269" max="11269" width="18.140625" customWidth="1"/>
    <col min="11270" max="11270" width="12.7109375" customWidth="1"/>
    <col min="11271" max="11271" width="15.42578125" customWidth="1"/>
    <col min="11272" max="11274" width="11.42578125" customWidth="1"/>
    <col min="11275" max="11275" width="16.42578125" customWidth="1"/>
    <col min="11285" max="11285" width="12.7109375" customWidth="1"/>
    <col min="11521" max="11521" width="9.140625" customWidth="1"/>
    <col min="11522" max="11522" width="51.85546875" customWidth="1"/>
    <col min="11523" max="11523" width="12.85546875" customWidth="1"/>
    <col min="11524" max="11524" width="17.42578125" customWidth="1"/>
    <col min="11525" max="11525" width="18.140625" customWidth="1"/>
    <col min="11526" max="11526" width="12.7109375" customWidth="1"/>
    <col min="11527" max="11527" width="15.42578125" customWidth="1"/>
    <col min="11528" max="11530" width="11.42578125" customWidth="1"/>
    <col min="11531" max="11531" width="16.42578125" customWidth="1"/>
    <col min="11541" max="11541" width="12.7109375" customWidth="1"/>
    <col min="11777" max="11777" width="9.140625" customWidth="1"/>
    <col min="11778" max="11778" width="51.85546875" customWidth="1"/>
    <col min="11779" max="11779" width="12.85546875" customWidth="1"/>
    <col min="11780" max="11780" width="17.42578125" customWidth="1"/>
    <col min="11781" max="11781" width="18.140625" customWidth="1"/>
    <col min="11782" max="11782" width="12.7109375" customWidth="1"/>
    <col min="11783" max="11783" width="15.42578125" customWidth="1"/>
    <col min="11784" max="11786" width="11.42578125" customWidth="1"/>
    <col min="11787" max="11787" width="16.42578125" customWidth="1"/>
    <col min="11797" max="11797" width="12.7109375" customWidth="1"/>
    <col min="12033" max="12033" width="9.140625" customWidth="1"/>
    <col min="12034" max="12034" width="51.85546875" customWidth="1"/>
    <col min="12035" max="12035" width="12.85546875" customWidth="1"/>
    <col min="12036" max="12036" width="17.42578125" customWidth="1"/>
    <col min="12037" max="12037" width="18.140625" customWidth="1"/>
    <col min="12038" max="12038" width="12.7109375" customWidth="1"/>
    <col min="12039" max="12039" width="15.42578125" customWidth="1"/>
    <col min="12040" max="12042" width="11.42578125" customWidth="1"/>
    <col min="12043" max="12043" width="16.42578125" customWidth="1"/>
    <col min="12053" max="12053" width="12.7109375" customWidth="1"/>
    <col min="12289" max="12289" width="9.140625" customWidth="1"/>
    <col min="12290" max="12290" width="51.85546875" customWidth="1"/>
    <col min="12291" max="12291" width="12.85546875" customWidth="1"/>
    <col min="12292" max="12292" width="17.42578125" customWidth="1"/>
    <col min="12293" max="12293" width="18.140625" customWidth="1"/>
    <col min="12294" max="12294" width="12.7109375" customWidth="1"/>
    <col min="12295" max="12295" width="15.42578125" customWidth="1"/>
    <col min="12296" max="12298" width="11.42578125" customWidth="1"/>
    <col min="12299" max="12299" width="16.42578125" customWidth="1"/>
    <col min="12309" max="12309" width="12.7109375" customWidth="1"/>
    <col min="12545" max="12545" width="9.140625" customWidth="1"/>
    <col min="12546" max="12546" width="51.85546875" customWidth="1"/>
    <col min="12547" max="12547" width="12.85546875" customWidth="1"/>
    <col min="12548" max="12548" width="17.42578125" customWidth="1"/>
    <col min="12549" max="12549" width="18.140625" customWidth="1"/>
    <col min="12550" max="12550" width="12.7109375" customWidth="1"/>
    <col min="12551" max="12551" width="15.42578125" customWidth="1"/>
    <col min="12552" max="12554" width="11.42578125" customWidth="1"/>
    <col min="12555" max="12555" width="16.42578125" customWidth="1"/>
    <col min="12565" max="12565" width="12.7109375" customWidth="1"/>
    <col min="12801" max="12801" width="9.140625" customWidth="1"/>
    <col min="12802" max="12802" width="51.85546875" customWidth="1"/>
    <col min="12803" max="12803" width="12.85546875" customWidth="1"/>
    <col min="12804" max="12804" width="17.42578125" customWidth="1"/>
    <col min="12805" max="12805" width="18.140625" customWidth="1"/>
    <col min="12806" max="12806" width="12.7109375" customWidth="1"/>
    <col min="12807" max="12807" width="15.42578125" customWidth="1"/>
    <col min="12808" max="12810" width="11.42578125" customWidth="1"/>
    <col min="12811" max="12811" width="16.42578125" customWidth="1"/>
    <col min="12821" max="12821" width="12.7109375" customWidth="1"/>
    <col min="13057" max="13057" width="9.140625" customWidth="1"/>
    <col min="13058" max="13058" width="51.85546875" customWidth="1"/>
    <col min="13059" max="13059" width="12.85546875" customWidth="1"/>
    <col min="13060" max="13060" width="17.42578125" customWidth="1"/>
    <col min="13061" max="13061" width="18.140625" customWidth="1"/>
    <col min="13062" max="13062" width="12.7109375" customWidth="1"/>
    <col min="13063" max="13063" width="15.42578125" customWidth="1"/>
    <col min="13064" max="13066" width="11.42578125" customWidth="1"/>
    <col min="13067" max="13067" width="16.42578125" customWidth="1"/>
    <col min="13077" max="13077" width="12.7109375" customWidth="1"/>
    <col min="13313" max="13313" width="9.140625" customWidth="1"/>
    <col min="13314" max="13314" width="51.85546875" customWidth="1"/>
    <col min="13315" max="13315" width="12.85546875" customWidth="1"/>
    <col min="13316" max="13316" width="17.42578125" customWidth="1"/>
    <col min="13317" max="13317" width="18.140625" customWidth="1"/>
    <col min="13318" max="13318" width="12.7109375" customWidth="1"/>
    <col min="13319" max="13319" width="15.42578125" customWidth="1"/>
    <col min="13320" max="13322" width="11.42578125" customWidth="1"/>
    <col min="13323" max="13323" width="16.42578125" customWidth="1"/>
    <col min="13333" max="13333" width="12.7109375" customWidth="1"/>
    <col min="13569" max="13569" width="9.140625" customWidth="1"/>
    <col min="13570" max="13570" width="51.85546875" customWidth="1"/>
    <col min="13571" max="13571" width="12.85546875" customWidth="1"/>
    <col min="13572" max="13572" width="17.42578125" customWidth="1"/>
    <col min="13573" max="13573" width="18.140625" customWidth="1"/>
    <col min="13574" max="13574" width="12.7109375" customWidth="1"/>
    <col min="13575" max="13575" width="15.42578125" customWidth="1"/>
    <col min="13576" max="13578" width="11.42578125" customWidth="1"/>
    <col min="13579" max="13579" width="16.42578125" customWidth="1"/>
    <col min="13589" max="13589" width="12.7109375" customWidth="1"/>
    <col min="13825" max="13825" width="9.140625" customWidth="1"/>
    <col min="13826" max="13826" width="51.85546875" customWidth="1"/>
    <col min="13827" max="13827" width="12.85546875" customWidth="1"/>
    <col min="13828" max="13828" width="17.42578125" customWidth="1"/>
    <col min="13829" max="13829" width="18.140625" customWidth="1"/>
    <col min="13830" max="13830" width="12.7109375" customWidth="1"/>
    <col min="13831" max="13831" width="15.42578125" customWidth="1"/>
    <col min="13832" max="13834" width="11.42578125" customWidth="1"/>
    <col min="13835" max="13835" width="16.42578125" customWidth="1"/>
    <col min="13845" max="13845" width="12.7109375" customWidth="1"/>
    <col min="14081" max="14081" width="9.140625" customWidth="1"/>
    <col min="14082" max="14082" width="51.85546875" customWidth="1"/>
    <col min="14083" max="14083" width="12.85546875" customWidth="1"/>
    <col min="14084" max="14084" width="17.42578125" customWidth="1"/>
    <col min="14085" max="14085" width="18.140625" customWidth="1"/>
    <col min="14086" max="14086" width="12.7109375" customWidth="1"/>
    <col min="14087" max="14087" width="15.42578125" customWidth="1"/>
    <col min="14088" max="14090" width="11.42578125" customWidth="1"/>
    <col min="14091" max="14091" width="16.42578125" customWidth="1"/>
    <col min="14101" max="14101" width="12.7109375" customWidth="1"/>
    <col min="14337" max="14337" width="9.140625" customWidth="1"/>
    <col min="14338" max="14338" width="51.85546875" customWidth="1"/>
    <col min="14339" max="14339" width="12.85546875" customWidth="1"/>
    <col min="14340" max="14340" width="17.42578125" customWidth="1"/>
    <col min="14341" max="14341" width="18.140625" customWidth="1"/>
    <col min="14342" max="14342" width="12.7109375" customWidth="1"/>
    <col min="14343" max="14343" width="15.42578125" customWidth="1"/>
    <col min="14344" max="14346" width="11.42578125" customWidth="1"/>
    <col min="14347" max="14347" width="16.42578125" customWidth="1"/>
    <col min="14357" max="14357" width="12.7109375" customWidth="1"/>
    <col min="14593" max="14593" width="9.140625" customWidth="1"/>
    <col min="14594" max="14594" width="51.85546875" customWidth="1"/>
    <col min="14595" max="14595" width="12.85546875" customWidth="1"/>
    <col min="14596" max="14596" width="17.42578125" customWidth="1"/>
    <col min="14597" max="14597" width="18.140625" customWidth="1"/>
    <col min="14598" max="14598" width="12.7109375" customWidth="1"/>
    <col min="14599" max="14599" width="15.42578125" customWidth="1"/>
    <col min="14600" max="14602" width="11.42578125" customWidth="1"/>
    <col min="14603" max="14603" width="16.42578125" customWidth="1"/>
    <col min="14613" max="14613" width="12.7109375" customWidth="1"/>
    <col min="14849" max="14849" width="9.140625" customWidth="1"/>
    <col min="14850" max="14850" width="51.85546875" customWidth="1"/>
    <col min="14851" max="14851" width="12.85546875" customWidth="1"/>
    <col min="14852" max="14852" width="17.42578125" customWidth="1"/>
    <col min="14853" max="14853" width="18.140625" customWidth="1"/>
    <col min="14854" max="14854" width="12.7109375" customWidth="1"/>
    <col min="14855" max="14855" width="15.42578125" customWidth="1"/>
    <col min="14856" max="14858" width="11.42578125" customWidth="1"/>
    <col min="14859" max="14859" width="16.42578125" customWidth="1"/>
    <col min="14869" max="14869" width="12.7109375" customWidth="1"/>
    <col min="15105" max="15105" width="9.140625" customWidth="1"/>
    <col min="15106" max="15106" width="51.85546875" customWidth="1"/>
    <col min="15107" max="15107" width="12.85546875" customWidth="1"/>
    <col min="15108" max="15108" width="17.42578125" customWidth="1"/>
    <col min="15109" max="15109" width="18.140625" customWidth="1"/>
    <col min="15110" max="15110" width="12.7109375" customWidth="1"/>
    <col min="15111" max="15111" width="15.42578125" customWidth="1"/>
    <col min="15112" max="15114" width="11.42578125" customWidth="1"/>
    <col min="15115" max="15115" width="16.42578125" customWidth="1"/>
    <col min="15125" max="15125" width="12.7109375" customWidth="1"/>
    <col min="15361" max="15361" width="9.140625" customWidth="1"/>
    <col min="15362" max="15362" width="51.85546875" customWidth="1"/>
    <col min="15363" max="15363" width="12.85546875" customWidth="1"/>
    <col min="15364" max="15364" width="17.42578125" customWidth="1"/>
    <col min="15365" max="15365" width="18.140625" customWidth="1"/>
    <col min="15366" max="15366" width="12.7109375" customWidth="1"/>
    <col min="15367" max="15367" width="15.42578125" customWidth="1"/>
    <col min="15368" max="15370" width="11.42578125" customWidth="1"/>
    <col min="15371" max="15371" width="16.42578125" customWidth="1"/>
    <col min="15381" max="15381" width="12.7109375" customWidth="1"/>
    <col min="15617" max="15617" width="9.140625" customWidth="1"/>
    <col min="15618" max="15618" width="51.85546875" customWidth="1"/>
    <col min="15619" max="15619" width="12.85546875" customWidth="1"/>
    <col min="15620" max="15620" width="17.42578125" customWidth="1"/>
    <col min="15621" max="15621" width="18.140625" customWidth="1"/>
    <col min="15622" max="15622" width="12.7109375" customWidth="1"/>
    <col min="15623" max="15623" width="15.42578125" customWidth="1"/>
    <col min="15624" max="15626" width="11.42578125" customWidth="1"/>
    <col min="15627" max="15627" width="16.42578125" customWidth="1"/>
    <col min="15637" max="15637" width="12.7109375" customWidth="1"/>
    <col min="15873" max="15873" width="9.140625" customWidth="1"/>
    <col min="15874" max="15874" width="51.85546875" customWidth="1"/>
    <col min="15875" max="15875" width="12.85546875" customWidth="1"/>
    <col min="15876" max="15876" width="17.42578125" customWidth="1"/>
    <col min="15877" max="15877" width="18.140625" customWidth="1"/>
    <col min="15878" max="15878" width="12.7109375" customWidth="1"/>
    <col min="15879" max="15879" width="15.42578125" customWidth="1"/>
    <col min="15880" max="15882" width="11.42578125" customWidth="1"/>
    <col min="15883" max="15883" width="16.42578125" customWidth="1"/>
    <col min="15893" max="15893" width="12.7109375" customWidth="1"/>
    <col min="16129" max="16129" width="9.140625" customWidth="1"/>
    <col min="16130" max="16130" width="51.85546875" customWidth="1"/>
    <col min="16131" max="16131" width="12.85546875" customWidth="1"/>
    <col min="16132" max="16132" width="17.42578125" customWidth="1"/>
    <col min="16133" max="16133" width="18.140625" customWidth="1"/>
    <col min="16134" max="16134" width="12.7109375" customWidth="1"/>
    <col min="16135" max="16135" width="15.42578125" customWidth="1"/>
    <col min="16136" max="16138" width="11.42578125" customWidth="1"/>
    <col min="16139" max="16139" width="16.42578125" customWidth="1"/>
    <col min="16149" max="16149" width="12.7109375" customWidth="1"/>
  </cols>
  <sheetData>
    <row r="1" spans="1:16">
      <c r="B1" s="252"/>
      <c r="C1" s="253"/>
      <c r="D1" s="253"/>
    </row>
    <row r="2" spans="1:16">
      <c r="C2" s="253"/>
      <c r="D2" s="253"/>
    </row>
    <row r="4" spans="1:16" ht="16.5" customHeight="1">
      <c r="B4" s="254" t="s">
        <v>507</v>
      </c>
      <c r="E4" s="185"/>
      <c r="F4" s="185"/>
    </row>
    <row r="6" spans="1:16">
      <c r="C6" s="288" t="s">
        <v>508</v>
      </c>
      <c r="D6" s="289" t="s">
        <v>508</v>
      </c>
      <c r="E6" s="293" t="s">
        <v>1654</v>
      </c>
      <c r="F6" s="131"/>
      <c r="G6" s="295"/>
    </row>
    <row r="7" spans="1:16">
      <c r="C7" s="290" t="s">
        <v>509</v>
      </c>
      <c r="D7" s="262" t="s">
        <v>510</v>
      </c>
      <c r="E7" s="294" t="s">
        <v>1711</v>
      </c>
      <c r="F7" s="290" t="s">
        <v>511</v>
      </c>
      <c r="G7" s="296" t="s">
        <v>512</v>
      </c>
      <c r="H7" s="255"/>
    </row>
    <row r="8" spans="1:16">
      <c r="B8" s="88" t="s">
        <v>513</v>
      </c>
      <c r="C8" s="291" t="s">
        <v>514</v>
      </c>
      <c r="D8" s="292" t="s">
        <v>514</v>
      </c>
      <c r="E8" s="294"/>
      <c r="F8" s="297"/>
      <c r="G8" s="298"/>
      <c r="H8" s="185"/>
    </row>
    <row r="9" spans="1:16">
      <c r="B9" s="88"/>
      <c r="C9" s="290"/>
      <c r="D9" s="262"/>
      <c r="E9" s="294"/>
      <c r="F9" s="123"/>
      <c r="G9" s="125"/>
      <c r="H9" s="185"/>
    </row>
    <row r="10" spans="1:16">
      <c r="A10" t="s">
        <v>515</v>
      </c>
      <c r="B10" s="256" t="s">
        <v>516</v>
      </c>
      <c r="C10" s="1600">
        <v>1</v>
      </c>
      <c r="D10" s="1599">
        <v>0.9899</v>
      </c>
      <c r="E10" s="2072">
        <v>0.89</v>
      </c>
      <c r="F10" s="286">
        <f>+ROUND(C10*E10,2)</f>
        <v>0.89</v>
      </c>
      <c r="G10" s="262">
        <f t="shared" ref="G10:G36" si="0">+ROUND(E10*D10,2)</f>
        <v>0.88</v>
      </c>
      <c r="H10" s="260">
        <f>+(F10*3+G10*(RELACION!$C$74-3))/RELACION!$C$74</f>
        <v>0.88096774193548399</v>
      </c>
      <c r="J10" s="196"/>
    </row>
    <row r="11" spans="1:16">
      <c r="A11" t="s">
        <v>515</v>
      </c>
      <c r="B11" s="261" t="s">
        <v>517</v>
      </c>
      <c r="C11" s="1600">
        <v>1</v>
      </c>
      <c r="D11" s="1599">
        <v>0.99560000000000004</v>
      </c>
      <c r="E11" s="1597">
        <v>0.01</v>
      </c>
      <c r="F11" s="286">
        <f t="shared" ref="F11:F42" si="1">+ROUND(C11*E11,2)</f>
        <v>0.01</v>
      </c>
      <c r="G11" s="262">
        <f t="shared" si="0"/>
        <v>0.01</v>
      </c>
      <c r="H11" s="260">
        <f>+(F11*3+G11*(RELACION!$C$74-3))/RELACION!$C$74</f>
        <v>1.0000000000000002E-2</v>
      </c>
      <c r="J11" s="196"/>
    </row>
    <row r="12" spans="1:16">
      <c r="A12" t="s">
        <v>515</v>
      </c>
      <c r="B12" s="2" t="s">
        <v>518</v>
      </c>
      <c r="C12" s="1600">
        <v>1</v>
      </c>
      <c r="D12" s="1599">
        <v>0.99650000000000005</v>
      </c>
      <c r="E12" s="1597">
        <v>0.01</v>
      </c>
      <c r="F12" s="286">
        <f t="shared" si="1"/>
        <v>0.01</v>
      </c>
      <c r="G12" s="262">
        <f t="shared" si="0"/>
        <v>0.01</v>
      </c>
      <c r="H12" s="260">
        <f>+(F12*3+G12*(RELACION!$C$74-3))/RELACION!$C$74</f>
        <v>1.0000000000000002E-2</v>
      </c>
      <c r="J12" s="196"/>
    </row>
    <row r="13" spans="1:16">
      <c r="A13" t="s">
        <v>515</v>
      </c>
      <c r="B13" s="2" t="s">
        <v>519</v>
      </c>
      <c r="C13" s="1600">
        <v>1</v>
      </c>
      <c r="D13" s="1599">
        <v>1.1040000000000001</v>
      </c>
      <c r="E13" s="1597">
        <v>0.12</v>
      </c>
      <c r="F13" s="286">
        <f t="shared" si="1"/>
        <v>0.12</v>
      </c>
      <c r="G13" s="262">
        <f t="shared" si="0"/>
        <v>0.13</v>
      </c>
      <c r="H13" s="260">
        <f>+(F13*3+G13*(RELACION!$C$74-3))/RELACION!$C$74</f>
        <v>0.12903225806451613</v>
      </c>
      <c r="J13" s="196"/>
      <c r="K13" s="1588" t="s">
        <v>1650</v>
      </c>
      <c r="L13" s="1589"/>
      <c r="M13" s="1589"/>
      <c r="N13" s="1589"/>
      <c r="O13" s="1589"/>
      <c r="P13" s="1590"/>
    </row>
    <row r="14" spans="1:16">
      <c r="A14" t="s">
        <v>515</v>
      </c>
      <c r="B14" s="2" t="s">
        <v>520</v>
      </c>
      <c r="C14" s="1600">
        <v>1</v>
      </c>
      <c r="D14" s="1599">
        <v>0.9899</v>
      </c>
      <c r="E14" s="1597">
        <v>0.55000000000000004</v>
      </c>
      <c r="F14" s="286">
        <f t="shared" si="1"/>
        <v>0.55000000000000004</v>
      </c>
      <c r="G14" s="262">
        <f t="shared" si="0"/>
        <v>0.54</v>
      </c>
      <c r="H14" s="260">
        <f>+(F14*3+G14*(RELACION!$C$74-3))/RELACION!$C$74</f>
        <v>0.5409677419354838</v>
      </c>
      <c r="J14" s="196"/>
      <c r="K14" s="1591"/>
      <c r="L14" s="1592"/>
      <c r="M14" s="1592"/>
      <c r="N14" s="1592"/>
      <c r="O14" s="1592"/>
      <c r="P14" s="1593"/>
    </row>
    <row r="15" spans="1:16">
      <c r="A15" t="s">
        <v>515</v>
      </c>
      <c r="B15" s="2" t="s">
        <v>521</v>
      </c>
      <c r="C15" s="1600">
        <v>1</v>
      </c>
      <c r="D15" s="1599">
        <v>0.9899</v>
      </c>
      <c r="E15" s="1597">
        <v>1.86</v>
      </c>
      <c r="F15" s="286">
        <f t="shared" si="1"/>
        <v>1.86</v>
      </c>
      <c r="G15" s="262">
        <f t="shared" si="0"/>
        <v>1.84</v>
      </c>
      <c r="H15" s="260">
        <f>+(F15*3+G15*(RELACION!$C$74-3))/RELACION!$C$74</f>
        <v>1.8419354838709678</v>
      </c>
      <c r="J15" s="196"/>
      <c r="K15" s="1591" t="s">
        <v>1651</v>
      </c>
      <c r="L15" s="1592"/>
      <c r="M15" s="1592"/>
      <c r="N15" s="1592"/>
      <c r="O15" s="1592"/>
      <c r="P15" s="1593"/>
    </row>
    <row r="16" spans="1:16">
      <c r="A16" t="s">
        <v>515</v>
      </c>
      <c r="B16" s="2" t="s">
        <v>522</v>
      </c>
      <c r="C16" s="1600">
        <v>1</v>
      </c>
      <c r="D16" s="1599">
        <v>0.9899</v>
      </c>
      <c r="E16" s="1597">
        <v>0.38</v>
      </c>
      <c r="F16" s="286">
        <f t="shared" si="1"/>
        <v>0.38</v>
      </c>
      <c r="G16" s="262">
        <f t="shared" si="0"/>
        <v>0.38</v>
      </c>
      <c r="H16" s="260">
        <f>+(F16*3+G16*(RELACION!$C$74-3))/RELACION!$C$74</f>
        <v>0.38000000000000006</v>
      </c>
      <c r="K16" s="1591" t="s">
        <v>1652</v>
      </c>
      <c r="L16" s="1592"/>
      <c r="M16" s="1592"/>
      <c r="N16" s="1592"/>
      <c r="O16" s="1592"/>
      <c r="P16" s="1593"/>
    </row>
    <row r="17" spans="1:18">
      <c r="A17" t="s">
        <v>515</v>
      </c>
      <c r="B17" s="2" t="s">
        <v>523</v>
      </c>
      <c r="C17" s="1600">
        <v>1</v>
      </c>
      <c r="D17" s="1599">
        <v>0.99259999999999993</v>
      </c>
      <c r="E17" s="1597">
        <v>0.2</v>
      </c>
      <c r="F17" s="286">
        <f t="shared" si="1"/>
        <v>0.2</v>
      </c>
      <c r="G17" s="262">
        <f t="shared" si="0"/>
        <v>0.2</v>
      </c>
      <c r="H17" s="1606">
        <f>+(F17*3+G17*(RELACION!$C$74-3))/RELACION!$C$74</f>
        <v>0.20000000000000004</v>
      </c>
      <c r="J17" s="196"/>
      <c r="K17" s="1591" t="s">
        <v>1653</v>
      </c>
      <c r="L17" s="1592"/>
      <c r="M17" s="1592"/>
      <c r="N17" s="1592"/>
      <c r="O17" s="1592"/>
      <c r="P17" s="1593"/>
    </row>
    <row r="18" spans="1:18">
      <c r="A18" t="s">
        <v>515</v>
      </c>
      <c r="B18" s="2" t="s">
        <v>524</v>
      </c>
      <c r="C18" s="1600">
        <v>1</v>
      </c>
      <c r="D18" s="1599">
        <v>1</v>
      </c>
      <c r="E18" s="1597">
        <v>2.0099999999999998</v>
      </c>
      <c r="F18" s="286">
        <f t="shared" si="1"/>
        <v>2.0099999999999998</v>
      </c>
      <c r="G18" s="262">
        <f t="shared" si="0"/>
        <v>2.0099999999999998</v>
      </c>
      <c r="H18" s="1606">
        <f>+(F18*3+G18*(RELACION!$C$74-3))/RELACION!$C$74</f>
        <v>2.0099999999999998</v>
      </c>
      <c r="J18" s="196"/>
      <c r="K18" s="1594" t="s">
        <v>1717</v>
      </c>
      <c r="L18" s="1595"/>
      <c r="M18" s="1595"/>
      <c r="N18" s="1595"/>
      <c r="O18" s="1595"/>
      <c r="P18" s="1596"/>
    </row>
    <row r="19" spans="1:18">
      <c r="A19" t="s">
        <v>515</v>
      </c>
      <c r="B19" s="2" t="s">
        <v>525</v>
      </c>
      <c r="C19" s="1600">
        <v>1</v>
      </c>
      <c r="D19" s="1599">
        <v>1</v>
      </c>
      <c r="E19" s="1597">
        <v>0</v>
      </c>
      <c r="F19" s="286">
        <f t="shared" si="1"/>
        <v>0</v>
      </c>
      <c r="G19" s="262">
        <f t="shared" si="0"/>
        <v>0</v>
      </c>
      <c r="H19" s="1606">
        <f>+(F19*3+G19*(RELACION!$C$74-3))/RELACION!$C$74</f>
        <v>0</v>
      </c>
    </row>
    <row r="20" spans="1:18">
      <c r="A20" t="s">
        <v>515</v>
      </c>
      <c r="B20" s="2" t="s">
        <v>526</v>
      </c>
      <c r="C20" s="1600">
        <v>1</v>
      </c>
      <c r="D20" s="1599">
        <v>1</v>
      </c>
      <c r="E20" s="1597">
        <v>0.02</v>
      </c>
      <c r="F20" s="286">
        <f t="shared" si="1"/>
        <v>0.02</v>
      </c>
      <c r="G20" s="262">
        <f t="shared" si="0"/>
        <v>0.02</v>
      </c>
      <c r="H20" s="1606">
        <f>+(F20*3+G20*(RELACION!$C$74-3))/RELACION!$C$74</f>
        <v>2.0000000000000004E-2</v>
      </c>
    </row>
    <row r="21" spans="1:18">
      <c r="A21" t="s">
        <v>515</v>
      </c>
      <c r="B21" s="2" t="s">
        <v>527</v>
      </c>
      <c r="C21" s="1600">
        <v>1</v>
      </c>
      <c r="D21" s="1599">
        <v>1</v>
      </c>
      <c r="E21" s="1597">
        <v>0.03</v>
      </c>
      <c r="F21" s="286">
        <f t="shared" si="1"/>
        <v>0.03</v>
      </c>
      <c r="G21" s="262">
        <f t="shared" si="0"/>
        <v>0.03</v>
      </c>
      <c r="H21" s="1606">
        <f>+(F21*3+G21*(RELACION!$C$74-3))/RELACION!$C$74</f>
        <v>0.03</v>
      </c>
    </row>
    <row r="22" spans="1:18">
      <c r="A22" t="s">
        <v>515</v>
      </c>
      <c r="B22" s="2" t="s">
        <v>528</v>
      </c>
      <c r="C22" s="1600">
        <v>1</v>
      </c>
      <c r="D22" s="1599">
        <v>1</v>
      </c>
      <c r="E22" s="1597">
        <v>0.02</v>
      </c>
      <c r="F22" s="286">
        <f t="shared" si="1"/>
        <v>0.02</v>
      </c>
      <c r="G22" s="262">
        <f t="shared" si="0"/>
        <v>0.02</v>
      </c>
      <c r="H22" s="1606">
        <f>+(F22*3+G22*(RELACION!$C$74-3))/RELACION!$C$74</f>
        <v>2.0000000000000004E-2</v>
      </c>
    </row>
    <row r="23" spans="1:18">
      <c r="A23" t="s">
        <v>515</v>
      </c>
      <c r="B23" s="2" t="s">
        <v>529</v>
      </c>
      <c r="C23" s="1600">
        <v>1</v>
      </c>
      <c r="D23" s="1599">
        <v>1</v>
      </c>
      <c r="E23" s="1597">
        <v>0.04</v>
      </c>
      <c r="F23" s="286">
        <f t="shared" si="1"/>
        <v>0.04</v>
      </c>
      <c r="G23" s="262">
        <f t="shared" si="0"/>
        <v>0.04</v>
      </c>
      <c r="H23" s="1606">
        <f>+(F23*3+G23*(RELACION!$C$74-3))/RELACION!$C$74</f>
        <v>4.0000000000000008E-2</v>
      </c>
    </row>
    <row r="24" spans="1:18">
      <c r="A24" t="s">
        <v>515</v>
      </c>
      <c r="B24" s="2" t="s">
        <v>530</v>
      </c>
      <c r="C24" s="1600">
        <v>1</v>
      </c>
      <c r="D24" s="1599">
        <v>1</v>
      </c>
      <c r="E24" s="1597">
        <v>0.02</v>
      </c>
      <c r="F24" s="286">
        <f t="shared" si="1"/>
        <v>0.02</v>
      </c>
      <c r="G24" s="262">
        <f t="shared" si="0"/>
        <v>0.02</v>
      </c>
      <c r="H24" s="1606">
        <f>+(F24*3+G24*(RELACION!$C$74-3))/RELACION!$C$74</f>
        <v>2.0000000000000004E-2</v>
      </c>
    </row>
    <row r="25" spans="1:18">
      <c r="A25" t="s">
        <v>515</v>
      </c>
      <c r="B25" s="2" t="s">
        <v>531</v>
      </c>
      <c r="C25" s="1600">
        <v>1</v>
      </c>
      <c r="D25" s="1599">
        <v>1</v>
      </c>
      <c r="E25" s="1597">
        <v>0.12</v>
      </c>
      <c r="F25" s="286">
        <f t="shared" si="1"/>
        <v>0.12</v>
      </c>
      <c r="G25" s="262">
        <f t="shared" si="0"/>
        <v>0.12</v>
      </c>
      <c r="H25" s="1606">
        <f>+(F25*3+G25*(RELACION!$C$74-3))/RELACION!$C$74</f>
        <v>0.12</v>
      </c>
    </row>
    <row r="26" spans="1:18">
      <c r="A26" t="s">
        <v>515</v>
      </c>
      <c r="B26" s="2" t="s">
        <v>532</v>
      </c>
      <c r="C26" s="1600">
        <v>1</v>
      </c>
      <c r="D26" s="1599">
        <v>1</v>
      </c>
      <c r="E26" s="1597">
        <v>0.03</v>
      </c>
      <c r="F26" s="286">
        <f t="shared" si="1"/>
        <v>0.03</v>
      </c>
      <c r="G26" s="262">
        <f t="shared" si="0"/>
        <v>0.03</v>
      </c>
      <c r="H26" s="1606">
        <f>+(F26*3+G26*(RELACION!$C$74-3))/RELACION!$C$74</f>
        <v>0.03</v>
      </c>
    </row>
    <row r="27" spans="1:18">
      <c r="A27" t="s">
        <v>515</v>
      </c>
      <c r="B27" s="2" t="s">
        <v>533</v>
      </c>
      <c r="C27" s="1600">
        <v>1</v>
      </c>
      <c r="D27" s="1599">
        <v>1</v>
      </c>
      <c r="E27" s="1597">
        <v>0.03</v>
      </c>
      <c r="F27" s="286">
        <f t="shared" si="1"/>
        <v>0.03</v>
      </c>
      <c r="G27" s="262">
        <f t="shared" si="0"/>
        <v>0.03</v>
      </c>
      <c r="H27" s="1606">
        <f>+(F27*3+G27*(RELACION!$C$74-3))/RELACION!$C$74</f>
        <v>0.03</v>
      </c>
    </row>
    <row r="28" spans="1:18">
      <c r="A28" t="s">
        <v>515</v>
      </c>
      <c r="B28" s="1388" t="s">
        <v>1655</v>
      </c>
      <c r="C28" s="1600">
        <v>1</v>
      </c>
      <c r="D28" s="1599">
        <v>1</v>
      </c>
      <c r="E28" s="1597">
        <v>0.14000000000000001</v>
      </c>
      <c r="F28" s="286">
        <f t="shared" ref="F28" si="2">+ROUND(C28*E28,2)</f>
        <v>0.14000000000000001</v>
      </c>
      <c r="G28" s="262">
        <f t="shared" ref="G28" si="3">+ROUND(E28*D28,2)</f>
        <v>0.14000000000000001</v>
      </c>
      <c r="H28" s="1606">
        <f>+(F28*3+G28*(RELACION!$C$74-3))/RELACION!$C$74</f>
        <v>0.14000000000000001</v>
      </c>
    </row>
    <row r="29" spans="1:18">
      <c r="A29" t="s">
        <v>515</v>
      </c>
      <c r="B29" s="2" t="s">
        <v>534</v>
      </c>
      <c r="C29" s="1600">
        <v>1</v>
      </c>
      <c r="D29" s="1599">
        <v>1</v>
      </c>
      <c r="E29" s="1597">
        <v>0.01</v>
      </c>
      <c r="F29" s="286">
        <f t="shared" si="1"/>
        <v>0.01</v>
      </c>
      <c r="G29" s="262">
        <f t="shared" si="0"/>
        <v>0.01</v>
      </c>
      <c r="H29" s="1606">
        <f>+(F29*3+G29*(RELACION!$C$74-3))/RELACION!$C$74</f>
        <v>1.0000000000000002E-2</v>
      </c>
    </row>
    <row r="30" spans="1:18">
      <c r="A30" t="s">
        <v>515</v>
      </c>
      <c r="B30" s="1388" t="s">
        <v>1656</v>
      </c>
      <c r="C30" s="1600">
        <v>1</v>
      </c>
      <c r="D30" s="1599">
        <v>1</v>
      </c>
      <c r="E30" s="1597">
        <v>0.05</v>
      </c>
      <c r="F30" s="286">
        <f t="shared" ref="F30:F32" si="4">+ROUND(C30*E30,2)</f>
        <v>0.05</v>
      </c>
      <c r="G30" s="262">
        <f t="shared" ref="G30:G32" si="5">+ROUND(E30*D30,2)</f>
        <v>0.05</v>
      </c>
      <c r="H30" s="1606">
        <f>+(F30*3+G30*(RELACION!$C$74-3))/RELACION!$C$74</f>
        <v>5.000000000000001E-2</v>
      </c>
    </row>
    <row r="31" spans="1:18">
      <c r="A31" t="s">
        <v>515</v>
      </c>
      <c r="B31" s="1388" t="s">
        <v>1657</v>
      </c>
      <c r="C31" s="1600">
        <v>1</v>
      </c>
      <c r="D31" s="1599">
        <v>1</v>
      </c>
      <c r="E31" s="1597">
        <v>0.05</v>
      </c>
      <c r="F31" s="286">
        <f t="shared" si="4"/>
        <v>0.05</v>
      </c>
      <c r="G31" s="262">
        <f t="shared" si="5"/>
        <v>0.05</v>
      </c>
      <c r="H31" s="1606">
        <f>+(F31*3+G31*(RELACION!$C$74-3))/RELACION!$C$74</f>
        <v>5.000000000000001E-2</v>
      </c>
      <c r="P31" s="263"/>
      <c r="Q31" s="263"/>
      <c r="R31" s="111"/>
    </row>
    <row r="32" spans="1:18">
      <c r="A32" t="s">
        <v>515</v>
      </c>
      <c r="B32" s="1388" t="s">
        <v>1658</v>
      </c>
      <c r="C32" s="1600">
        <v>1</v>
      </c>
      <c r="D32" s="1599">
        <v>1</v>
      </c>
      <c r="E32" s="1597">
        <v>0.03</v>
      </c>
      <c r="F32" s="286">
        <f t="shared" si="4"/>
        <v>0.03</v>
      </c>
      <c r="G32" s="262">
        <f t="shared" si="5"/>
        <v>0.03</v>
      </c>
      <c r="H32" s="1606">
        <f>+(F32*3+G32*(RELACION!$C$74-3))/RELACION!$C$74</f>
        <v>0.03</v>
      </c>
      <c r="P32" s="263"/>
      <c r="Q32" s="263"/>
      <c r="R32" s="111"/>
    </row>
    <row r="33" spans="1:18">
      <c r="A33" s="306" t="s">
        <v>515</v>
      </c>
      <c r="B33" s="307" t="s">
        <v>537</v>
      </c>
      <c r="C33" s="1600">
        <v>1</v>
      </c>
      <c r="D33" s="1599">
        <v>1</v>
      </c>
      <c r="E33" s="2072">
        <v>1.45</v>
      </c>
      <c r="F33" s="308">
        <f t="shared" si="1"/>
        <v>1.45</v>
      </c>
      <c r="G33" s="309">
        <f t="shared" si="0"/>
        <v>1.45</v>
      </c>
      <c r="H33" s="310">
        <f>+(F33*3+G33*(RELACION!$C$74-3))/RELACION!$C$74</f>
        <v>1.4500000000000002</v>
      </c>
      <c r="P33" s="263"/>
      <c r="Q33" s="263"/>
      <c r="R33" s="111"/>
    </row>
    <row r="34" spans="1:18">
      <c r="A34" s="306" t="s">
        <v>515</v>
      </c>
      <c r="B34" s="307" t="s">
        <v>538</v>
      </c>
      <c r="C34" s="1600">
        <v>1</v>
      </c>
      <c r="D34" s="1599">
        <v>1</v>
      </c>
      <c r="E34" s="2072">
        <v>4.57</v>
      </c>
      <c r="F34" s="308">
        <f t="shared" si="1"/>
        <v>4.57</v>
      </c>
      <c r="G34" s="309">
        <f t="shared" si="0"/>
        <v>4.57</v>
      </c>
      <c r="H34" s="310">
        <f>+(F34*3+G34*(RELACION!$C$74-3))/RELACION!$C$74</f>
        <v>4.57</v>
      </c>
      <c r="J34" s="253" t="s">
        <v>535</v>
      </c>
      <c r="K34" s="253" t="s">
        <v>536</v>
      </c>
      <c r="L34" s="253" t="s">
        <v>211</v>
      </c>
      <c r="P34" s="263"/>
      <c r="Q34" s="263"/>
      <c r="R34" s="111"/>
    </row>
    <row r="35" spans="1:18">
      <c r="A35" s="306" t="s">
        <v>515</v>
      </c>
      <c r="B35" s="307" t="s">
        <v>539</v>
      </c>
      <c r="C35" s="1600">
        <v>1</v>
      </c>
      <c r="D35" s="1599">
        <v>1</v>
      </c>
      <c r="E35" s="2072">
        <v>9.9600000000000009</v>
      </c>
      <c r="F35" s="308">
        <f t="shared" si="1"/>
        <v>9.9600000000000009</v>
      </c>
      <c r="G35" s="309">
        <f t="shared" si="0"/>
        <v>9.9600000000000009</v>
      </c>
      <c r="H35" s="310">
        <f>+(F35*3+G35*(RELACION!$C$74-3))/RELACION!$C$74</f>
        <v>9.9599999999999991</v>
      </c>
      <c r="J35" s="2073">
        <v>0.9</v>
      </c>
      <c r="K35" s="2074">
        <v>0.04</v>
      </c>
      <c r="L35" s="2075">
        <v>0.06</v>
      </c>
      <c r="M35" s="264"/>
      <c r="N35" s="264"/>
      <c r="O35" s="264"/>
      <c r="P35" s="265"/>
      <c r="Q35" s="265"/>
      <c r="R35" s="265"/>
    </row>
    <row r="36" spans="1:18">
      <c r="A36" t="s">
        <v>540</v>
      </c>
      <c r="B36" s="1388" t="s">
        <v>1659</v>
      </c>
      <c r="C36" s="1600">
        <v>1</v>
      </c>
      <c r="D36" s="1599">
        <v>0.9899</v>
      </c>
      <c r="E36" s="1597">
        <v>0.38</v>
      </c>
      <c r="F36" s="286">
        <f t="shared" si="1"/>
        <v>0.38</v>
      </c>
      <c r="G36" s="262">
        <f t="shared" si="0"/>
        <v>0.38</v>
      </c>
      <c r="H36" s="260">
        <f>+(F36*3+G36*(RELACION!$C$74-3))/RELACION!$C$74</f>
        <v>0.38000000000000006</v>
      </c>
      <c r="J36" s="266"/>
      <c r="M36" s="264"/>
      <c r="N36" s="264"/>
      <c r="O36" s="264"/>
      <c r="P36" s="265"/>
      <c r="Q36" s="265"/>
      <c r="R36" s="265"/>
    </row>
    <row r="37" spans="1:18">
      <c r="A37" t="s">
        <v>540</v>
      </c>
      <c r="B37" s="1388" t="s">
        <v>1660</v>
      </c>
      <c r="C37" s="1600">
        <v>1</v>
      </c>
      <c r="D37" s="1599">
        <v>0.9899</v>
      </c>
      <c r="E37" s="1597">
        <v>0.67</v>
      </c>
      <c r="F37" s="286">
        <f t="shared" si="1"/>
        <v>0.67</v>
      </c>
      <c r="G37" s="262">
        <f>+ROUND(E37*D37,2)</f>
        <v>0.66</v>
      </c>
      <c r="H37" s="260">
        <f>+(F37*3+G37*(RELACION!$C$74-3))/RELACION!$C$74</f>
        <v>0.66096774193548391</v>
      </c>
    </row>
    <row r="38" spans="1:18">
      <c r="A38" t="s">
        <v>540</v>
      </c>
      <c r="B38" s="1388" t="s">
        <v>1661</v>
      </c>
      <c r="C38" s="1600"/>
      <c r="D38" s="1599"/>
      <c r="E38" s="1597">
        <v>0.09</v>
      </c>
      <c r="F38" s="286">
        <f t="shared" ref="F38:F40" si="6">+ROUND(C38*E38,2)</f>
        <v>0</v>
      </c>
      <c r="G38" s="262">
        <f t="shared" ref="G38:G40" si="7">+ROUND(E38*D38,2)</f>
        <v>0</v>
      </c>
      <c r="H38" s="260">
        <f>+(F38*3+G38*(RELACION!$C$74-3))/RELACION!$C$74</f>
        <v>0</v>
      </c>
    </row>
    <row r="39" spans="1:18">
      <c r="A39" t="s">
        <v>540</v>
      </c>
      <c r="B39" s="1388" t="s">
        <v>1662</v>
      </c>
      <c r="C39" s="1600"/>
      <c r="D39" s="1599"/>
      <c r="E39" s="1597">
        <v>1.07</v>
      </c>
      <c r="F39" s="286">
        <f t="shared" si="6"/>
        <v>0</v>
      </c>
      <c r="G39" s="262">
        <f t="shared" si="7"/>
        <v>0</v>
      </c>
      <c r="H39" s="260">
        <f>+(F39*3+G39*(RELACION!$C$74-3))/RELACION!$C$74</f>
        <v>0</v>
      </c>
    </row>
    <row r="40" spans="1:18">
      <c r="A40" t="s">
        <v>540</v>
      </c>
      <c r="B40" s="1388" t="s">
        <v>1663</v>
      </c>
      <c r="C40" s="1600"/>
      <c r="D40" s="1599"/>
      <c r="E40" s="1597">
        <v>0.41</v>
      </c>
      <c r="F40" s="286">
        <f t="shared" si="6"/>
        <v>0</v>
      </c>
      <c r="G40" s="262">
        <f t="shared" si="7"/>
        <v>0</v>
      </c>
      <c r="H40" s="260">
        <f>+(F40*3+G40*(RELACION!$C$74-3))/RELACION!$C$74</f>
        <v>0</v>
      </c>
    </row>
    <row r="41" spans="1:18">
      <c r="A41" t="s">
        <v>540</v>
      </c>
      <c r="B41" s="1388" t="s">
        <v>1664</v>
      </c>
      <c r="C41" s="1600"/>
      <c r="D41" s="1599"/>
      <c r="E41" s="1597">
        <v>0.1</v>
      </c>
      <c r="F41" s="286">
        <f t="shared" si="1"/>
        <v>0</v>
      </c>
      <c r="G41" s="262">
        <f>+ROUND(E41*D41,2)</f>
        <v>0</v>
      </c>
      <c r="H41" s="260">
        <f>+(F41*3+G41*(RELACION!$C$74-3))/RELACION!$C$74</f>
        <v>0</v>
      </c>
    </row>
    <row r="42" spans="1:18">
      <c r="A42" t="s">
        <v>540</v>
      </c>
      <c r="B42" s="1388" t="s">
        <v>1665</v>
      </c>
      <c r="C42" s="1600"/>
      <c r="D42" s="1601"/>
      <c r="E42" s="1598">
        <v>0.28000000000000003</v>
      </c>
      <c r="F42" s="299">
        <f t="shared" si="1"/>
        <v>0</v>
      </c>
      <c r="G42" s="300">
        <f>+ROUND(E42*D42,2)</f>
        <v>0</v>
      </c>
      <c r="H42" s="260">
        <f>+(F42*3+G42*(RELACION!$C$74-3))/RELACION!$C$74</f>
        <v>0</v>
      </c>
    </row>
    <row r="43" spans="1:18">
      <c r="B43" s="261"/>
      <c r="C43" s="257"/>
      <c r="D43" s="257"/>
      <c r="E43" s="267"/>
      <c r="F43" s="258"/>
      <c r="G43" s="258"/>
      <c r="H43" s="260"/>
      <c r="I43" s="18"/>
    </row>
    <row r="44" spans="1:18">
      <c r="B44" s="261"/>
      <c r="C44" s="257"/>
      <c r="D44" s="257"/>
      <c r="E44" s="267"/>
      <c r="F44" s="258"/>
      <c r="G44" s="258"/>
      <c r="H44" s="269"/>
      <c r="I44" s="18"/>
    </row>
    <row r="45" spans="1:18">
      <c r="B45" s="261"/>
      <c r="C45" s="257"/>
      <c r="D45" s="257"/>
      <c r="E45" s="267"/>
      <c r="F45" s="258"/>
      <c r="G45" s="258"/>
      <c r="H45" s="260"/>
      <c r="I45" s="18"/>
    </row>
    <row r="46" spans="1:18">
      <c r="B46" s="261"/>
      <c r="C46" s="257"/>
      <c r="D46" s="257"/>
      <c r="E46" s="267"/>
      <c r="F46" s="258"/>
      <c r="G46" s="258"/>
      <c r="H46" s="260"/>
      <c r="I46" s="18"/>
    </row>
    <row r="47" spans="1:18">
      <c r="B47" s="256"/>
      <c r="C47" s="268"/>
      <c r="D47" s="268"/>
      <c r="E47" s="267"/>
      <c r="F47" s="258"/>
      <c r="G47" s="258"/>
      <c r="H47" s="269" t="s">
        <v>541</v>
      </c>
      <c r="I47" t="s">
        <v>542</v>
      </c>
    </row>
    <row r="48" spans="1:18">
      <c r="B48" s="271" t="s">
        <v>543</v>
      </c>
      <c r="C48" s="272"/>
      <c r="D48" s="272"/>
      <c r="E48" s="259">
        <f>SUM(E10:E32,E36:E42)+E33</f>
        <v>11.069999999999997</v>
      </c>
      <c r="F48" s="259">
        <f>SUM(F10:F32,F36:F42)+F33</f>
        <v>9.1199999999999992</v>
      </c>
      <c r="G48" s="259">
        <f>SUM(G10:G32,G36:G42)+G33</f>
        <v>9.0799999999999983</v>
      </c>
      <c r="H48" s="301">
        <f>+ROUND((F48*3+G48*(RELACION!C$74-3))/RELACION!C$74,2)</f>
        <v>9.08</v>
      </c>
      <c r="I48" s="270">
        <f>+(F48*3+G48*(RELACION!C$74-3))/RELACION!C$74</f>
        <v>9.0838709677419338</v>
      </c>
    </row>
    <row r="49" spans="2:11">
      <c r="B49" s="273" t="s">
        <v>544</v>
      </c>
      <c r="C49" s="268"/>
      <c r="D49" s="268"/>
      <c r="E49" s="286">
        <f>SUM(E10:E32,E36:E42)+E34</f>
        <v>14.189999999999998</v>
      </c>
      <c r="F49" s="286">
        <f t="shared" ref="F49:G49" si="8">SUM(F10:F32,F36:F42)+F34</f>
        <v>12.239999999999998</v>
      </c>
      <c r="G49" s="286">
        <f t="shared" si="8"/>
        <v>12.2</v>
      </c>
      <c r="H49" s="302">
        <f>+ROUND((F49*3+G49*(RELACION!C$74-3))/RELACION!C$74,2)</f>
        <v>12.2</v>
      </c>
      <c r="I49" s="270">
        <f>+(F49*3+G49*(RELACION!C$74-3))/RELACION!C$74</f>
        <v>12.203870967741933</v>
      </c>
      <c r="J49" s="270"/>
      <c r="K49" s="266"/>
    </row>
    <row r="50" spans="2:11">
      <c r="B50" s="274" t="s">
        <v>545</v>
      </c>
      <c r="C50" s="128"/>
      <c r="D50" s="129"/>
      <c r="E50" s="287">
        <f>SUM(E10:E32,E36:E42)+E35</f>
        <v>19.579999999999998</v>
      </c>
      <c r="F50" s="287">
        <f t="shared" ref="F50:G50" si="9">SUM(F10:F32,F36:F42)+F35</f>
        <v>17.63</v>
      </c>
      <c r="G50" s="287">
        <f t="shared" si="9"/>
        <v>17.59</v>
      </c>
      <c r="H50" s="303">
        <f>+ROUND((F50*3+G50*(RELACION!C$74-3))/RELACION!C$74,2)</f>
        <v>17.59</v>
      </c>
      <c r="I50" s="270">
        <f>+(F50*3+G50*(RELACION!C$74-3))/RELACION!C$74</f>
        <v>17.593870967741935</v>
      </c>
      <c r="J50" s="270"/>
      <c r="K50" s="270"/>
    </row>
    <row r="51" spans="2:11">
      <c r="B51" s="34"/>
      <c r="C51" s="276"/>
      <c r="D51" s="276"/>
      <c r="E51" s="277"/>
      <c r="F51" s="277"/>
      <c r="G51" s="277"/>
      <c r="H51" s="278"/>
      <c r="J51" s="270"/>
    </row>
    <row r="52" spans="2:11">
      <c r="B52" s="34"/>
      <c r="C52" s="276"/>
      <c r="D52" s="279" t="s">
        <v>546</v>
      </c>
      <c r="E52" s="280" t="s">
        <v>547</v>
      </c>
      <c r="F52" s="280" t="s">
        <v>19</v>
      </c>
      <c r="G52" s="280"/>
      <c r="H52" s="281"/>
      <c r="I52" s="281"/>
      <c r="J52" s="275"/>
    </row>
    <row r="53" spans="2:11" ht="14.25">
      <c r="B53" s="282"/>
      <c r="C53" s="282"/>
      <c r="D53" s="305"/>
      <c r="E53" s="305"/>
      <c r="F53" s="305"/>
      <c r="G53" s="283"/>
      <c r="H53" s="185"/>
    </row>
    <row r="54" spans="2:11" ht="14.25">
      <c r="B54" s="1" t="s">
        <v>523</v>
      </c>
      <c r="C54" s="284"/>
      <c r="D54" s="1603">
        <f>+H17/$H$48</f>
        <v>2.2026431718061679E-2</v>
      </c>
      <c r="E54" s="1603">
        <f>+H17/$H$49</f>
        <v>1.6393442622950824E-2</v>
      </c>
      <c r="F54" s="1603">
        <f>+H17/$H$50</f>
        <v>1.1370096645821491E-2</v>
      </c>
      <c r="G54" s="285"/>
      <c r="H54" s="34"/>
      <c r="I54" s="34"/>
    </row>
    <row r="55" spans="2:11" ht="14.25">
      <c r="B55" s="1" t="s">
        <v>524</v>
      </c>
      <c r="C55" s="284"/>
      <c r="D55" s="1603">
        <f>+H18/$H$48</f>
        <v>0.2213656387665198</v>
      </c>
      <c r="E55" s="1603">
        <f>+H18/$H$49</f>
        <v>0.16475409836065574</v>
      </c>
      <c r="F55" s="1603">
        <f>+H18/$H$50</f>
        <v>0.11426947129050596</v>
      </c>
      <c r="G55" s="285"/>
      <c r="H55" s="34"/>
      <c r="I55" s="34"/>
    </row>
    <row r="56" spans="2:11">
      <c r="B56" s="304" t="s">
        <v>525</v>
      </c>
      <c r="C56" s="276"/>
      <c r="D56" s="1603">
        <f>+H19/$H$48</f>
        <v>0</v>
      </c>
      <c r="E56" s="1603">
        <f>+H19/$H$49</f>
        <v>0</v>
      </c>
      <c r="F56" s="1603">
        <f>+H19/$H$50</f>
        <v>0</v>
      </c>
      <c r="G56" s="283"/>
    </row>
    <row r="57" spans="2:11">
      <c r="B57" s="283" t="s">
        <v>548</v>
      </c>
      <c r="C57" s="185"/>
      <c r="D57" s="1603">
        <f>+H33/$H$48</f>
        <v>0.15969162995594716</v>
      </c>
      <c r="E57" s="1603">
        <f>+H34/$H$49</f>
        <v>0.37459016393442629</v>
      </c>
      <c r="F57" s="1603">
        <f>+H35/$H$50</f>
        <v>0.56623081296191013</v>
      </c>
      <c r="G57" s="283"/>
    </row>
    <row r="58" spans="2:11">
      <c r="B58" s="283" t="s">
        <v>526</v>
      </c>
      <c r="C58" s="185"/>
      <c r="D58" s="1603">
        <f>+H20/$H$48</f>
        <v>2.2026431718061676E-3</v>
      </c>
      <c r="E58" s="1603">
        <f>+H20/$H$49</f>
        <v>1.6393442622950824E-3</v>
      </c>
      <c r="F58" s="1604">
        <f>+H20/$H$50</f>
        <v>1.1370096645821491E-3</v>
      </c>
      <c r="G58" s="283"/>
    </row>
    <row r="59" spans="2:11">
      <c r="B59" s="283" t="s">
        <v>527</v>
      </c>
      <c r="C59" s="185"/>
      <c r="D59" s="1603">
        <f>+H21/$H$48</f>
        <v>3.3039647577092508E-3</v>
      </c>
      <c r="E59" s="1603">
        <f>+H21/$H$49</f>
        <v>2.4590163934426232E-3</v>
      </c>
      <c r="F59" s="1604">
        <f>+H21/$H$50</f>
        <v>1.7055144968732233E-3</v>
      </c>
      <c r="G59" s="185"/>
    </row>
    <row r="60" spans="2:11">
      <c r="B60" s="283" t="s">
        <v>528</v>
      </c>
      <c r="C60" s="185"/>
      <c r="D60" s="1603">
        <f>+H22/$H$48</f>
        <v>2.2026431718061676E-3</v>
      </c>
      <c r="E60" s="1603">
        <f>+H22/$H$49</f>
        <v>1.6393442622950824E-3</v>
      </c>
      <c r="F60" s="1604">
        <f>+H22/$H$50</f>
        <v>1.1370096645821491E-3</v>
      </c>
      <c r="G60" s="185"/>
    </row>
    <row r="61" spans="2:11">
      <c r="B61" s="283" t="s">
        <v>529</v>
      </c>
      <c r="C61" s="185"/>
      <c r="D61" s="1603">
        <f>+H23/$H$48</f>
        <v>4.4052863436123352E-3</v>
      </c>
      <c r="E61" s="1603">
        <f>+H23/$H$49</f>
        <v>3.2786885245901648E-3</v>
      </c>
      <c r="F61" s="1604">
        <f>+H23/$H$50</f>
        <v>2.2740193291642982E-3</v>
      </c>
      <c r="G61" s="185"/>
    </row>
    <row r="62" spans="2:11">
      <c r="B62" s="283" t="s">
        <v>531</v>
      </c>
      <c r="C62" s="276"/>
      <c r="D62" s="1603">
        <f>+H25/$H$48</f>
        <v>1.3215859030837003E-2</v>
      </c>
      <c r="E62" s="1603">
        <f>+H25/$H$49</f>
        <v>9.8360655737704927E-3</v>
      </c>
      <c r="F62" s="1604">
        <f>+H25/$H$50</f>
        <v>6.8220579874928933E-3</v>
      </c>
      <c r="G62" s="185"/>
    </row>
    <row r="63" spans="2:11">
      <c r="B63" s="283" t="s">
        <v>532</v>
      </c>
      <c r="C63" s="185"/>
      <c r="D63" s="1603">
        <f>+H26/$H$48</f>
        <v>3.3039647577092508E-3</v>
      </c>
      <c r="E63" s="1603">
        <f>+H26/$H$49</f>
        <v>2.4590163934426232E-3</v>
      </c>
      <c r="F63" s="1604">
        <f>+H26/$H$50</f>
        <v>1.7055144968732233E-3</v>
      </c>
      <c r="G63" s="185"/>
    </row>
    <row r="64" spans="2:11" ht="12.75" customHeight="1">
      <c r="B64" s="283" t="s">
        <v>533</v>
      </c>
      <c r="C64" s="266"/>
      <c r="D64" s="1603">
        <f>+H27/$H$48</f>
        <v>3.3039647577092508E-3</v>
      </c>
      <c r="E64" s="1603">
        <f>+H27/$H$49</f>
        <v>2.4590163934426232E-3</v>
      </c>
      <c r="F64" s="1604">
        <f>+H27/$H$50</f>
        <v>1.7055144968732233E-3</v>
      </c>
    </row>
    <row r="65" spans="2:6" ht="13.5" customHeight="1">
      <c r="B65" s="283" t="s">
        <v>549</v>
      </c>
      <c r="C65" s="266"/>
      <c r="D65" s="1603">
        <f>+H24/$H$48</f>
        <v>2.2026431718061676E-3</v>
      </c>
      <c r="E65" s="1603">
        <f>+H24/$H$49</f>
        <v>1.6393442622950824E-3</v>
      </c>
      <c r="F65" s="1604">
        <f>+H24/$H$50</f>
        <v>1.1370096645821491E-3</v>
      </c>
    </row>
    <row r="66" spans="2:6" ht="13.5" customHeight="1">
      <c r="B66" s="283" t="s">
        <v>534</v>
      </c>
      <c r="C66" s="266"/>
      <c r="D66" s="1605">
        <f>+H29/$H$48</f>
        <v>1.1013215859030838E-3</v>
      </c>
      <c r="E66" s="1605">
        <f>+H29/$H$49</f>
        <v>8.196721311475412E-4</v>
      </c>
      <c r="F66" s="1605">
        <f>+H29/$H$50</f>
        <v>5.6850483229107455E-4</v>
      </c>
    </row>
    <row r="67" spans="2:6" ht="13.5" customHeight="1">
      <c r="B67" s="1602" t="s">
        <v>1655</v>
      </c>
      <c r="D67" s="1605">
        <f>+H28/$H$48</f>
        <v>1.5418502202643174E-2</v>
      </c>
      <c r="E67" s="1605">
        <f>+H28/$H$49</f>
        <v>1.1475409836065575E-2</v>
      </c>
      <c r="F67" s="1605">
        <f>+H28/$H$50</f>
        <v>7.9590676520750435E-3</v>
      </c>
    </row>
    <row r="68" spans="2:6" ht="13.5" customHeight="1">
      <c r="B68" s="1602" t="s">
        <v>1656</v>
      </c>
      <c r="D68" s="1605">
        <f>+H30/$H$48</f>
        <v>5.5066079295154197E-3</v>
      </c>
      <c r="E68" s="1605">
        <f>+H30/$H$49</f>
        <v>4.098360655737706E-3</v>
      </c>
      <c r="F68" s="1605">
        <f>+H30/$H$50</f>
        <v>2.8425241614553729E-3</v>
      </c>
    </row>
    <row r="69" spans="2:6" ht="13.5" customHeight="1">
      <c r="B69" s="1602" t="s">
        <v>1657</v>
      </c>
      <c r="D69" s="1605">
        <f>+H31/$H$48</f>
        <v>5.5066079295154197E-3</v>
      </c>
      <c r="E69" s="1605">
        <f>+H31/$H$49</f>
        <v>4.098360655737706E-3</v>
      </c>
      <c r="F69" s="1605">
        <f>+H31/$H$50</f>
        <v>2.8425241614553729E-3</v>
      </c>
    </row>
    <row r="70" spans="2:6" ht="13.5" customHeight="1">
      <c r="B70" s="1602" t="s">
        <v>1658</v>
      </c>
      <c r="D70" s="1605">
        <f>+H32/$H$48</f>
        <v>3.3039647577092508E-3</v>
      </c>
      <c r="E70" s="1605">
        <f>+H32/$H$49</f>
        <v>2.4590163934426232E-3</v>
      </c>
      <c r="F70" s="1605">
        <f>+H32/$H$50</f>
        <v>1.7055144968732233E-3</v>
      </c>
    </row>
    <row r="71" spans="2:6" ht="13.5" customHeight="1"/>
    <row r="72" spans="2:6" ht="13.5" customHeight="1"/>
    <row r="73" spans="2:6" ht="13.5" customHeight="1"/>
    <row r="74" spans="2:6" ht="13.5" customHeight="1"/>
    <row r="75" spans="2:6" ht="13.5" customHeight="1"/>
    <row r="76" spans="2:6" ht="13.5" customHeight="1"/>
    <row r="77" spans="2:6" ht="13.5" customHeight="1"/>
    <row r="78" spans="2:6" ht="13.5" customHeight="1"/>
    <row r="79" spans="2:6" ht="13.5" customHeight="1"/>
    <row r="80" spans="2:6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54"/>
  <sheetViews>
    <sheetView showGridLines="0" topLeftCell="E85" zoomScale="85" workbookViewId="0">
      <selection activeCell="G121" sqref="G121"/>
    </sheetView>
  </sheetViews>
  <sheetFormatPr defaultRowHeight="12.75"/>
  <cols>
    <col min="1" max="1" width="12.28515625" style="338" hidden="1" customWidth="1"/>
    <col min="2" max="2" width="9" style="338" hidden="1" customWidth="1"/>
    <col min="3" max="3" width="12.28515625" style="338" hidden="1" customWidth="1"/>
    <col min="4" max="4" width="10" style="338" hidden="1" customWidth="1"/>
    <col min="5" max="5" width="27.42578125" style="338" bestFit="1" customWidth="1"/>
    <col min="6" max="6" width="5.28515625" style="340" bestFit="1" customWidth="1"/>
    <col min="7" max="7" width="19.85546875" style="338" bestFit="1" customWidth="1"/>
    <col min="8" max="8" width="21.85546875" style="338" bestFit="1" customWidth="1"/>
    <col min="9" max="9" width="7" style="338" bestFit="1" customWidth="1"/>
    <col min="10" max="11" width="10.28515625" style="338" bestFit="1" customWidth="1"/>
    <col min="12" max="12" width="6.7109375" style="338" bestFit="1" customWidth="1"/>
    <col min="13" max="13" width="10.28515625" style="341" bestFit="1" customWidth="1"/>
    <col min="14" max="14" width="23.7109375" style="1408" customWidth="1"/>
    <col min="15" max="15" width="22.140625" style="1408" customWidth="1"/>
    <col min="16" max="16" width="14.140625" style="338" customWidth="1"/>
    <col min="17" max="17" width="9" style="338" customWidth="1"/>
    <col min="18" max="18" width="6.5703125" style="338" bestFit="1" customWidth="1"/>
    <col min="19" max="19" width="12.140625" style="338" customWidth="1"/>
    <col min="20" max="20" width="48.85546875" style="338" bestFit="1" customWidth="1"/>
    <col min="21" max="21" width="13.42578125" style="338" bestFit="1" customWidth="1"/>
    <col min="22" max="22" width="7.7109375" style="352" bestFit="1" customWidth="1"/>
    <col min="23" max="23" width="11.42578125" style="338" customWidth="1"/>
    <col min="24" max="24" width="42.85546875" style="338" bestFit="1" customWidth="1"/>
    <col min="25" max="25" width="7.7109375" style="338" bestFit="1" customWidth="1"/>
    <col min="26" max="26" width="11.42578125" style="338" customWidth="1"/>
    <col min="27" max="27" width="42.85546875" style="338" bestFit="1" customWidth="1"/>
    <col min="28" max="16384" width="9.140625" style="338"/>
  </cols>
  <sheetData>
    <row r="1" spans="1:26" ht="11.25">
      <c r="E1" s="339"/>
      <c r="N1" s="1391"/>
      <c r="O1" s="1391"/>
      <c r="T1" s="343" t="s">
        <v>562</v>
      </c>
      <c r="U1" s="1614">
        <v>0.19903000000000001</v>
      </c>
      <c r="V1" s="344"/>
    </row>
    <row r="2" spans="1:26" ht="11.25">
      <c r="N2" s="1391"/>
      <c r="O2" s="1391"/>
      <c r="T2" s="343" t="s">
        <v>563</v>
      </c>
      <c r="U2" s="1614">
        <v>9.8711859999999992E-4</v>
      </c>
      <c r="V2" s="344"/>
    </row>
    <row r="3" spans="1:26">
      <c r="J3" s="345"/>
      <c r="K3" s="345"/>
      <c r="L3" s="345"/>
      <c r="N3" s="1391"/>
      <c r="O3" s="1391"/>
      <c r="T3" s="343" t="s">
        <v>564</v>
      </c>
      <c r="U3" s="1614">
        <v>0</v>
      </c>
      <c r="V3" s="344"/>
    </row>
    <row r="4" spans="1:26">
      <c r="J4" s="345"/>
      <c r="K4" s="345"/>
      <c r="L4" s="345"/>
      <c r="N4" s="1392" t="s">
        <v>1617</v>
      </c>
      <c r="O4" s="1392"/>
      <c r="R4" s="347" t="s">
        <v>565</v>
      </c>
      <c r="T4" s="338" t="s">
        <v>566</v>
      </c>
      <c r="U4" s="1615">
        <f>+U2+U3</f>
        <v>9.8711859999999992E-4</v>
      </c>
      <c r="V4" s="348"/>
      <c r="W4" s="349"/>
    </row>
    <row r="5" spans="1:26" ht="11.25">
      <c r="N5" s="1392" t="s">
        <v>1618</v>
      </c>
      <c r="O5" s="1392" t="s">
        <v>1630</v>
      </c>
      <c r="R5" s="350">
        <f>+U1</f>
        <v>0.19903000000000001</v>
      </c>
      <c r="V5" s="348"/>
      <c r="W5" s="349"/>
    </row>
    <row r="6" spans="1:26">
      <c r="J6" s="351"/>
      <c r="K6" s="351"/>
      <c r="N6" s="1392" t="s">
        <v>1619</v>
      </c>
      <c r="O6" s="1392" t="s">
        <v>1631</v>
      </c>
      <c r="W6" s="349"/>
      <c r="X6" s="341"/>
      <c r="Y6" s="341"/>
      <c r="Z6" s="341"/>
    </row>
    <row r="7" spans="1:26">
      <c r="H7" s="346"/>
      <c r="I7" s="346"/>
      <c r="J7" s="346"/>
      <c r="K7" s="346"/>
      <c r="L7" s="346"/>
      <c r="N7" s="1393" t="s">
        <v>1620</v>
      </c>
      <c r="O7" s="1393"/>
      <c r="R7" s="351"/>
      <c r="W7" s="341"/>
      <c r="X7" s="341"/>
      <c r="Y7" s="341"/>
      <c r="Z7" s="341"/>
    </row>
    <row r="8" spans="1:26">
      <c r="J8" s="351"/>
      <c r="K8" s="346"/>
      <c r="N8" s="1409" t="s">
        <v>1669</v>
      </c>
      <c r="O8" s="1409" t="s">
        <v>1669</v>
      </c>
      <c r="W8" s="2273"/>
      <c r="X8" s="2273"/>
      <c r="Y8" s="2273"/>
      <c r="Z8" s="2273"/>
    </row>
    <row r="9" spans="1:26">
      <c r="B9" s="340"/>
      <c r="C9" s="340"/>
      <c r="D9" s="340"/>
      <c r="E9" s="353" t="s">
        <v>567</v>
      </c>
      <c r="F9" s="353" t="s">
        <v>568</v>
      </c>
      <c r="G9" s="353" t="s">
        <v>569</v>
      </c>
      <c r="H9" s="354" t="s">
        <v>570</v>
      </c>
      <c r="I9" s="347"/>
      <c r="J9" s="353" t="s">
        <v>571</v>
      </c>
      <c r="K9" s="347" t="s">
        <v>5</v>
      </c>
      <c r="L9" s="347" t="s">
        <v>572</v>
      </c>
      <c r="M9" s="347" t="s">
        <v>573</v>
      </c>
      <c r="N9" s="1391"/>
      <c r="O9" s="1391"/>
      <c r="R9" s="341"/>
      <c r="S9" s="341"/>
      <c r="U9" s="355">
        <v>41037</v>
      </c>
      <c r="W9" s="356"/>
      <c r="X9" s="341"/>
      <c r="Y9" s="356"/>
      <c r="Z9" s="356"/>
    </row>
    <row r="10" spans="1:26">
      <c r="B10" s="340"/>
      <c r="C10" s="340"/>
      <c r="D10" s="340"/>
      <c r="E10" s="357"/>
      <c r="F10" s="358"/>
      <c r="G10" s="357"/>
      <c r="H10" s="359"/>
      <c r="I10" s="360"/>
      <c r="J10" s="357"/>
      <c r="K10" s="361" t="s">
        <v>574</v>
      </c>
      <c r="L10" s="361" t="s">
        <v>575</v>
      </c>
      <c r="M10" s="361" t="s">
        <v>576</v>
      </c>
      <c r="N10" s="1391"/>
      <c r="O10" s="1391"/>
      <c r="R10" s="356"/>
      <c r="S10" s="356"/>
      <c r="U10" s="362"/>
      <c r="W10" s="356"/>
      <c r="X10" s="363"/>
      <c r="Y10" s="356"/>
      <c r="Z10" s="341"/>
    </row>
    <row r="11" spans="1:26">
      <c r="A11" s="364"/>
      <c r="C11" s="364"/>
      <c r="D11" s="338" t="str">
        <f t="shared" ref="D11:D32" si="0">+M11&amp;I11</f>
        <v>AG13_TG1</v>
      </c>
      <c r="E11" s="365" t="s">
        <v>12</v>
      </c>
      <c r="F11" s="366">
        <v>1</v>
      </c>
      <c r="G11" s="365" t="s">
        <v>577</v>
      </c>
      <c r="H11" s="367" t="s">
        <v>578</v>
      </c>
      <c r="I11" s="353"/>
      <c r="J11" s="1638">
        <v>88.441299999999998</v>
      </c>
      <c r="K11" s="1639">
        <v>88.209107826899611</v>
      </c>
      <c r="L11" s="368">
        <f>+R11</f>
        <v>0.1109559081196668</v>
      </c>
      <c r="M11" s="369" t="s">
        <v>579</v>
      </c>
      <c r="N11" s="1391"/>
      <c r="O11" s="1396">
        <v>1</v>
      </c>
      <c r="P11" s="342"/>
      <c r="Q11" s="342"/>
      <c r="R11" s="370">
        <f>+U19</f>
        <v>0.1109559081196668</v>
      </c>
      <c r="S11" s="371"/>
      <c r="T11" s="448" t="s">
        <v>580</v>
      </c>
      <c r="U11" s="396">
        <f t="shared" ref="U11:U68" si="1">+VLOOKUP(T11,$X$11:$Y$89,2,FALSE)</f>
        <v>0.20345680495712798</v>
      </c>
      <c r="W11" s="341"/>
      <c r="X11" s="1616" t="s">
        <v>687</v>
      </c>
      <c r="Y11" s="1619">
        <v>7.0962199999999994E-3</v>
      </c>
      <c r="Z11" s="469"/>
    </row>
    <row r="12" spans="1:26">
      <c r="A12" s="364"/>
      <c r="C12" s="364"/>
      <c r="D12" s="338" t="str">
        <f t="shared" si="0"/>
        <v>AG13_TG2</v>
      </c>
      <c r="E12" s="372" t="s">
        <v>12</v>
      </c>
      <c r="F12" s="373">
        <f t="shared" ref="F12:F32" si="2">+F11+1</f>
        <v>2</v>
      </c>
      <c r="G12" s="372" t="s">
        <v>577</v>
      </c>
      <c r="H12" s="341" t="s">
        <v>582</v>
      </c>
      <c r="I12" s="374"/>
      <c r="J12" s="1640">
        <v>86.964399999999998</v>
      </c>
      <c r="K12" s="1641">
        <v>86.883086779278415</v>
      </c>
      <c r="L12" s="375">
        <f>+R12</f>
        <v>0.11183452721002408</v>
      </c>
      <c r="M12" s="376" t="s">
        <v>583</v>
      </c>
      <c r="N12" s="1391"/>
      <c r="O12" s="1396">
        <v>1</v>
      </c>
      <c r="P12" s="342"/>
      <c r="Q12" s="342"/>
      <c r="R12" s="377">
        <f>+U18</f>
        <v>0.11183452721002408</v>
      </c>
      <c r="S12" s="371"/>
      <c r="T12" s="448"/>
      <c r="U12" s="396"/>
      <c r="V12" s="378"/>
      <c r="W12" s="341"/>
      <c r="X12" s="1616" t="s">
        <v>607</v>
      </c>
      <c r="Y12" s="1619">
        <v>9.0045491999999998E-3</v>
      </c>
      <c r="Z12" s="469"/>
    </row>
    <row r="13" spans="1:26">
      <c r="A13" s="364"/>
      <c r="C13" s="364"/>
      <c r="D13" s="338" t="str">
        <f t="shared" si="0"/>
        <v>CAHUA10</v>
      </c>
      <c r="E13" s="365" t="s">
        <v>585</v>
      </c>
      <c r="F13" s="379">
        <f t="shared" si="2"/>
        <v>3</v>
      </c>
      <c r="G13" s="367" t="s">
        <v>585</v>
      </c>
      <c r="H13" s="367" t="s">
        <v>586</v>
      </c>
      <c r="I13" s="347"/>
      <c r="J13" s="1642">
        <v>43.113999999999997</v>
      </c>
      <c r="K13" s="1639">
        <v>40.945999999999998</v>
      </c>
      <c r="L13" s="368">
        <f>+U4</f>
        <v>9.8711859999999992E-4</v>
      </c>
      <c r="M13" s="380" t="s">
        <v>587</v>
      </c>
      <c r="N13" s="1394"/>
      <c r="O13" s="1396">
        <v>1</v>
      </c>
      <c r="P13" s="381"/>
      <c r="Q13" s="381"/>
      <c r="R13" s="370">
        <v>0</v>
      </c>
      <c r="S13" s="371"/>
      <c r="T13" s="448" t="s">
        <v>588</v>
      </c>
      <c r="U13" s="396">
        <f t="shared" si="1"/>
        <v>0.2688310389089637</v>
      </c>
      <c r="V13" s="378"/>
      <c r="W13" s="341"/>
      <c r="X13" s="1616" t="s">
        <v>676</v>
      </c>
      <c r="Y13" s="1619">
        <v>1.03085126E-2</v>
      </c>
      <c r="Z13" s="469"/>
    </row>
    <row r="14" spans="1:26">
      <c r="A14" s="364"/>
      <c r="C14" s="364"/>
      <c r="D14" s="338" t="str">
        <f t="shared" si="0"/>
        <v>PARIA_13</v>
      </c>
      <c r="E14" s="372" t="s">
        <v>585</v>
      </c>
      <c r="F14" s="382">
        <f t="shared" si="2"/>
        <v>4</v>
      </c>
      <c r="G14" s="341" t="s">
        <v>590</v>
      </c>
      <c r="H14" s="341" t="s">
        <v>586</v>
      </c>
      <c r="I14" s="383"/>
      <c r="J14" s="1642">
        <v>4.9509999999999996</v>
      </c>
      <c r="K14" s="1639">
        <v>4.9509999999999996</v>
      </c>
      <c r="L14" s="375">
        <f>+U4</f>
        <v>9.8711859999999992E-4</v>
      </c>
      <c r="M14" s="384" t="s">
        <v>591</v>
      </c>
      <c r="N14" s="1394"/>
      <c r="O14" s="1396">
        <v>1</v>
      </c>
      <c r="P14" s="381"/>
      <c r="Q14" s="381"/>
      <c r="R14" s="385">
        <v>0</v>
      </c>
      <c r="S14" s="371"/>
      <c r="T14" s="448"/>
      <c r="U14" s="396"/>
      <c r="W14" s="341"/>
      <c r="X14" s="1616" t="s">
        <v>672</v>
      </c>
      <c r="Y14" s="1619">
        <v>1.0634305600000001E-2</v>
      </c>
      <c r="Z14" s="469"/>
    </row>
    <row r="15" spans="1:26">
      <c r="A15" s="364"/>
      <c r="C15" s="364"/>
      <c r="D15" s="338" t="str">
        <f t="shared" si="0"/>
        <v>GALL_10</v>
      </c>
      <c r="E15" s="372" t="s">
        <v>585</v>
      </c>
      <c r="F15" s="382">
        <f t="shared" si="2"/>
        <v>5</v>
      </c>
      <c r="G15" s="341" t="s">
        <v>593</v>
      </c>
      <c r="H15" s="341" t="s">
        <v>586</v>
      </c>
      <c r="I15" s="383"/>
      <c r="J15" s="1642">
        <v>38.146999999999998</v>
      </c>
      <c r="K15" s="1639">
        <v>28.782</v>
      </c>
      <c r="L15" s="375">
        <f>+U4</f>
        <v>9.8711859999999992E-4</v>
      </c>
      <c r="M15" s="384" t="s">
        <v>594</v>
      </c>
      <c r="N15" s="1394"/>
      <c r="O15" s="1396">
        <v>1</v>
      </c>
      <c r="P15" s="381"/>
      <c r="Q15" s="381"/>
      <c r="R15" s="377">
        <v>0</v>
      </c>
      <c r="S15" s="371"/>
      <c r="T15" s="448" t="s">
        <v>595</v>
      </c>
      <c r="U15" s="396">
        <f t="shared" si="1"/>
        <v>0.66833405982464544</v>
      </c>
      <c r="W15" s="341"/>
      <c r="X15" s="1616" t="s">
        <v>603</v>
      </c>
      <c r="Y15" s="1619">
        <v>1.1638328399999998E-2</v>
      </c>
      <c r="Z15" s="469"/>
    </row>
    <row r="16" spans="1:26">
      <c r="A16" s="364"/>
      <c r="C16" s="364"/>
      <c r="D16" s="338" t="str">
        <f t="shared" si="0"/>
        <v>CAY66</v>
      </c>
      <c r="E16" s="372" t="s">
        <v>585</v>
      </c>
      <c r="F16" s="382">
        <f t="shared" si="2"/>
        <v>6</v>
      </c>
      <c r="G16" s="341" t="s">
        <v>597</v>
      </c>
      <c r="H16" s="341" t="s">
        <v>586</v>
      </c>
      <c r="I16" s="383"/>
      <c r="J16" s="1642">
        <v>0.57999999999999996</v>
      </c>
      <c r="K16" s="1639">
        <v>0.57999999999999996</v>
      </c>
      <c r="L16" s="375">
        <f>+U4</f>
        <v>9.8711859999999992E-4</v>
      </c>
      <c r="M16" s="384" t="s">
        <v>598</v>
      </c>
      <c r="N16" s="1395"/>
      <c r="O16" s="1396">
        <v>1</v>
      </c>
      <c r="P16" s="386"/>
      <c r="Q16" s="386"/>
      <c r="R16" s="377">
        <v>0</v>
      </c>
      <c r="S16" s="371"/>
      <c r="T16" s="448" t="s">
        <v>599</v>
      </c>
      <c r="U16" s="396">
        <f t="shared" si="1"/>
        <v>0.60006890023173576</v>
      </c>
      <c r="W16" s="341"/>
      <c r="X16" s="1616" t="s">
        <v>669</v>
      </c>
      <c r="Y16" s="1619">
        <v>1.17995102E-2</v>
      </c>
      <c r="Z16" s="469"/>
    </row>
    <row r="17" spans="1:26">
      <c r="A17" s="364"/>
      <c r="C17" s="364"/>
      <c r="D17" s="338" t="str">
        <f t="shared" si="0"/>
        <v>CAY66</v>
      </c>
      <c r="E17" s="372" t="s">
        <v>585</v>
      </c>
      <c r="F17" s="382">
        <f t="shared" si="2"/>
        <v>7</v>
      </c>
      <c r="G17" s="341" t="s">
        <v>601</v>
      </c>
      <c r="H17" s="341" t="s">
        <v>586</v>
      </c>
      <c r="I17" s="383"/>
      <c r="J17" s="1642">
        <v>0.42199999999999999</v>
      </c>
      <c r="K17" s="1639">
        <v>0.42199999999999999</v>
      </c>
      <c r="L17" s="375">
        <f>+U4</f>
        <v>9.8711859999999992E-4</v>
      </c>
      <c r="M17" s="384" t="s">
        <v>598</v>
      </c>
      <c r="N17" s="1395"/>
      <c r="O17" s="1396">
        <v>1</v>
      </c>
      <c r="P17" s="386"/>
      <c r="Q17" s="386"/>
      <c r="R17" s="377">
        <v>0</v>
      </c>
      <c r="S17" s="371"/>
      <c r="T17" s="429" t="s">
        <v>602</v>
      </c>
      <c r="U17" s="430">
        <f t="shared" si="1"/>
        <v>0.67479942861642728</v>
      </c>
      <c r="W17" s="341"/>
      <c r="X17" s="1616" t="s">
        <v>605</v>
      </c>
      <c r="Y17" s="1619">
        <v>1.18377612E-2</v>
      </c>
      <c r="Z17" s="469"/>
    </row>
    <row r="18" spans="1:26">
      <c r="A18" s="364"/>
      <c r="C18" s="364"/>
      <c r="D18" s="338" t="str">
        <f t="shared" si="0"/>
        <v>CAY66</v>
      </c>
      <c r="E18" s="372" t="s">
        <v>585</v>
      </c>
      <c r="F18" s="382">
        <f t="shared" si="2"/>
        <v>8</v>
      </c>
      <c r="G18" s="341" t="s">
        <v>604</v>
      </c>
      <c r="H18" s="341" t="s">
        <v>586</v>
      </c>
      <c r="I18" s="383"/>
      <c r="J18" s="1642">
        <v>0.186</v>
      </c>
      <c r="K18" s="1639">
        <v>0.186</v>
      </c>
      <c r="L18" s="375">
        <f>+U4</f>
        <v>9.8711859999999992E-4</v>
      </c>
      <c r="M18" s="384" t="s">
        <v>598</v>
      </c>
      <c r="N18" s="1395"/>
      <c r="O18" s="1396">
        <v>1</v>
      </c>
      <c r="P18" s="386"/>
      <c r="Q18" s="386"/>
      <c r="R18" s="377">
        <v>0</v>
      </c>
      <c r="S18" s="371"/>
      <c r="T18" s="448" t="s">
        <v>584</v>
      </c>
      <c r="U18" s="396">
        <f t="shared" si="1"/>
        <v>0.11183452721002408</v>
      </c>
      <c r="W18" s="341"/>
      <c r="X18" s="1616" t="s">
        <v>666</v>
      </c>
      <c r="Y18" s="1619">
        <v>2.1727340607621725E-2</v>
      </c>
      <c r="Z18" s="469"/>
    </row>
    <row r="19" spans="1:26" ht="12.75" customHeight="1">
      <c r="A19" s="364"/>
      <c r="C19" s="364"/>
      <c r="D19" s="338" t="str">
        <f t="shared" si="0"/>
        <v>CAY66</v>
      </c>
      <c r="E19" s="357" t="s">
        <v>585</v>
      </c>
      <c r="F19" s="387">
        <f t="shared" si="2"/>
        <v>9</v>
      </c>
      <c r="G19" s="359" t="s">
        <v>606</v>
      </c>
      <c r="H19" s="359" t="s">
        <v>586</v>
      </c>
      <c r="I19" s="361"/>
      <c r="J19" s="1640">
        <v>3.8660000000000001</v>
      </c>
      <c r="K19" s="1641">
        <v>3.8660000000000001</v>
      </c>
      <c r="L19" s="388">
        <f>+U4</f>
        <v>9.8711859999999992E-4</v>
      </c>
      <c r="M19" s="389" t="s">
        <v>598</v>
      </c>
      <c r="N19" s="1395"/>
      <c r="O19" s="1396">
        <v>1</v>
      </c>
      <c r="P19" s="386"/>
      <c r="Q19" s="386"/>
      <c r="R19" s="370">
        <v>0</v>
      </c>
      <c r="S19" s="371"/>
      <c r="T19" s="448" t="s">
        <v>581</v>
      </c>
      <c r="U19" s="396">
        <f t="shared" si="1"/>
        <v>0.1109559081196668</v>
      </c>
      <c r="W19" s="341"/>
      <c r="X19" s="1616" t="s">
        <v>690</v>
      </c>
      <c r="Y19" s="1619">
        <v>2.3293937304628122E-2</v>
      </c>
      <c r="Z19" s="469"/>
    </row>
    <row r="20" spans="1:26" ht="13.5" customHeight="1">
      <c r="A20" s="364"/>
      <c r="C20" s="364"/>
      <c r="D20" s="338" t="str">
        <f t="shared" si="0"/>
        <v>HUIN12</v>
      </c>
      <c r="E20" s="372" t="s">
        <v>39</v>
      </c>
      <c r="F20" s="373">
        <f t="shared" si="2"/>
        <v>10</v>
      </c>
      <c r="G20" s="372" t="s">
        <v>608</v>
      </c>
      <c r="H20" s="341" t="s">
        <v>586</v>
      </c>
      <c r="I20" s="374"/>
      <c r="J20" s="1642">
        <v>247.34</v>
      </c>
      <c r="K20" s="1639">
        <v>247.34</v>
      </c>
      <c r="L20" s="375">
        <f>+U4</f>
        <v>9.8711859999999992E-4</v>
      </c>
      <c r="M20" s="376" t="s">
        <v>609</v>
      </c>
      <c r="N20" s="1391"/>
      <c r="O20" s="1396">
        <v>1</v>
      </c>
      <c r="P20" s="342"/>
      <c r="Q20" s="342"/>
      <c r="R20" s="377">
        <v>0</v>
      </c>
      <c r="S20" s="371"/>
      <c r="T20" s="429" t="s">
        <v>610</v>
      </c>
      <c r="U20" s="430">
        <f t="shared" si="1"/>
        <v>0.70557288575164556</v>
      </c>
      <c r="W20" s="341"/>
      <c r="X20" s="1616" t="s">
        <v>685</v>
      </c>
      <c r="Y20" s="1619">
        <v>2.3353329429679465E-2</v>
      </c>
      <c r="Z20" s="469"/>
    </row>
    <row r="21" spans="1:26" ht="11.25" customHeight="1">
      <c r="A21" s="364"/>
      <c r="C21" s="364"/>
      <c r="D21" s="338" t="str">
        <f t="shared" si="0"/>
        <v>MAT12A</v>
      </c>
      <c r="E21" s="372" t="s">
        <v>39</v>
      </c>
      <c r="F21" s="373">
        <f t="shared" si="2"/>
        <v>11</v>
      </c>
      <c r="G21" s="372" t="s">
        <v>612</v>
      </c>
      <c r="H21" s="341" t="s">
        <v>586</v>
      </c>
      <c r="I21" s="374"/>
      <c r="J21" s="1642">
        <v>128.578</v>
      </c>
      <c r="K21" s="1639">
        <v>128.57782</v>
      </c>
      <c r="L21" s="375">
        <f>+U4</f>
        <v>9.8711859999999992E-4</v>
      </c>
      <c r="M21" s="376" t="s">
        <v>613</v>
      </c>
      <c r="N21" s="1391"/>
      <c r="O21" s="1396">
        <v>1</v>
      </c>
      <c r="P21" s="342"/>
      <c r="Q21" s="342"/>
      <c r="R21" s="377">
        <v>0</v>
      </c>
      <c r="S21" s="371"/>
      <c r="T21" s="429" t="s">
        <v>614</v>
      </c>
      <c r="U21" s="430">
        <f t="shared" si="1"/>
        <v>0.6938518385771606</v>
      </c>
      <c r="W21" s="341"/>
      <c r="X21" s="1616" t="s">
        <v>714</v>
      </c>
      <c r="Y21" s="1619">
        <v>4.2882262086740001E-2</v>
      </c>
      <c r="Z21" s="469"/>
    </row>
    <row r="22" spans="1:26" ht="11.25" customHeight="1">
      <c r="A22" s="364"/>
      <c r="C22" s="364"/>
      <c r="D22" s="338" t="str">
        <f t="shared" si="0"/>
        <v>CALL65</v>
      </c>
      <c r="E22" s="372" t="s">
        <v>39</v>
      </c>
      <c r="F22" s="373">
        <f t="shared" si="2"/>
        <v>12</v>
      </c>
      <c r="G22" s="372" t="s">
        <v>616</v>
      </c>
      <c r="H22" s="390" t="s">
        <v>586</v>
      </c>
      <c r="I22" s="374"/>
      <c r="J22" s="1642">
        <v>80.433000000000007</v>
      </c>
      <c r="K22" s="1639">
        <v>80.433400000000006</v>
      </c>
      <c r="L22" s="375">
        <f>+U4</f>
        <v>9.8711859999999992E-4</v>
      </c>
      <c r="M22" s="376" t="s">
        <v>617</v>
      </c>
      <c r="N22" s="1394"/>
      <c r="O22" s="1396">
        <v>1</v>
      </c>
      <c r="P22" s="381"/>
      <c r="Q22" s="381"/>
      <c r="R22" s="377">
        <v>0</v>
      </c>
      <c r="S22" s="371"/>
      <c r="T22" s="448" t="s">
        <v>618</v>
      </c>
      <c r="U22" s="396">
        <f t="shared" si="1"/>
        <v>4.4806263642301114E-2</v>
      </c>
      <c r="W22" s="341"/>
      <c r="X22" s="1616" t="s">
        <v>750</v>
      </c>
      <c r="Y22" s="1619">
        <v>4.3059645971312774E-2</v>
      </c>
      <c r="Z22" s="469"/>
    </row>
    <row r="23" spans="1:26">
      <c r="A23" s="364"/>
      <c r="C23" s="364"/>
      <c r="D23" s="338" t="str">
        <f t="shared" si="0"/>
        <v>MOYOP10</v>
      </c>
      <c r="E23" s="372" t="s">
        <v>39</v>
      </c>
      <c r="F23" s="373">
        <f t="shared" si="2"/>
        <v>13</v>
      </c>
      <c r="G23" s="372" t="s">
        <v>620</v>
      </c>
      <c r="H23" s="341" t="s">
        <v>586</v>
      </c>
      <c r="I23" s="374"/>
      <c r="J23" s="1642">
        <v>66.126999999999995</v>
      </c>
      <c r="K23" s="1639">
        <v>66.126999999999995</v>
      </c>
      <c r="L23" s="375">
        <f>+U4</f>
        <v>9.8711859999999992E-4</v>
      </c>
      <c r="M23" s="376" t="s">
        <v>621</v>
      </c>
      <c r="N23" s="1391"/>
      <c r="O23" s="1396">
        <v>1</v>
      </c>
      <c r="P23" s="342"/>
      <c r="Q23" s="342"/>
      <c r="R23" s="377">
        <v>0</v>
      </c>
      <c r="S23" s="371"/>
      <c r="T23" s="448" t="s">
        <v>622</v>
      </c>
      <c r="U23" s="396">
        <f t="shared" si="1"/>
        <v>4.4304512685781561E-2</v>
      </c>
      <c r="W23" s="341"/>
      <c r="X23" s="1617" t="s">
        <v>720</v>
      </c>
      <c r="Y23" s="1619">
        <v>4.4269649500920556E-2</v>
      </c>
      <c r="Z23" s="469"/>
    </row>
    <row r="24" spans="1:26">
      <c r="A24" s="364"/>
      <c r="C24" s="364"/>
      <c r="D24" s="338" t="str">
        <f t="shared" si="0"/>
        <v>HUAMP10</v>
      </c>
      <c r="E24" s="372" t="s">
        <v>39</v>
      </c>
      <c r="F24" s="373">
        <f t="shared" si="2"/>
        <v>14</v>
      </c>
      <c r="G24" s="372" t="s">
        <v>624</v>
      </c>
      <c r="H24" s="341" t="s">
        <v>586</v>
      </c>
      <c r="I24" s="374"/>
      <c r="J24" s="1642">
        <v>30.175999999999998</v>
      </c>
      <c r="K24" s="1639">
        <v>30.176216000000004</v>
      </c>
      <c r="L24" s="375">
        <f>+U4</f>
        <v>9.8711859999999992E-4</v>
      </c>
      <c r="M24" s="376" t="s">
        <v>625</v>
      </c>
      <c r="N24" s="1391"/>
      <c r="O24" s="1396">
        <v>1</v>
      </c>
      <c r="P24" s="342"/>
      <c r="Q24" s="342"/>
      <c r="R24" s="377">
        <v>0</v>
      </c>
      <c r="S24" s="371"/>
      <c r="T24" s="448" t="s">
        <v>626</v>
      </c>
      <c r="U24" s="396">
        <f t="shared" si="1"/>
        <v>6.5493533300001683E-2</v>
      </c>
      <c r="W24" s="341"/>
      <c r="X24" s="1616" t="s">
        <v>622</v>
      </c>
      <c r="Y24" s="1619">
        <v>4.4304512685781561E-2</v>
      </c>
      <c r="Z24" s="469"/>
    </row>
    <row r="25" spans="1:26">
      <c r="A25" s="364"/>
      <c r="C25" s="364"/>
      <c r="D25" s="338" t="str">
        <f t="shared" si="0"/>
        <v>YANA10</v>
      </c>
      <c r="E25" s="372" t="s">
        <v>321</v>
      </c>
      <c r="F25" s="373">
        <f t="shared" si="2"/>
        <v>15</v>
      </c>
      <c r="G25" s="372" t="s">
        <v>628</v>
      </c>
      <c r="H25" s="341" t="s">
        <v>586</v>
      </c>
      <c r="I25" s="374"/>
      <c r="J25" s="1642">
        <v>42.606999999999999</v>
      </c>
      <c r="K25" s="1639">
        <v>14.438000000000001</v>
      </c>
      <c r="L25" s="375">
        <f>+U4</f>
        <v>9.8711859999999992E-4</v>
      </c>
      <c r="M25" s="376" t="s">
        <v>629</v>
      </c>
      <c r="N25" s="1396"/>
      <c r="O25" s="1396">
        <v>1</v>
      </c>
      <c r="P25" s="341"/>
      <c r="Q25" s="341"/>
      <c r="R25" s="377">
        <v>0</v>
      </c>
      <c r="S25" s="371"/>
      <c r="T25" s="448" t="s">
        <v>630</v>
      </c>
      <c r="U25" s="396">
        <f t="shared" si="1"/>
        <v>0.61277921786429734</v>
      </c>
      <c r="W25" s="341"/>
      <c r="X25" s="1616" t="s">
        <v>618</v>
      </c>
      <c r="Y25" s="1619">
        <v>4.4806263642301114E-2</v>
      </c>
      <c r="Z25" s="469"/>
    </row>
    <row r="26" spans="1:26">
      <c r="A26" s="364"/>
      <c r="C26" s="364"/>
      <c r="D26" s="338" t="str">
        <f t="shared" si="0"/>
        <v>CHIMA13</v>
      </c>
      <c r="E26" s="372" t="s">
        <v>321</v>
      </c>
      <c r="F26" s="373">
        <f t="shared" si="2"/>
        <v>16</v>
      </c>
      <c r="G26" s="372" t="s">
        <v>632</v>
      </c>
      <c r="H26" s="341" t="s">
        <v>586</v>
      </c>
      <c r="I26" s="374"/>
      <c r="J26" s="1642">
        <v>150.9</v>
      </c>
      <c r="K26" s="1639">
        <v>150.9</v>
      </c>
      <c r="L26" s="375">
        <f>+U4</f>
        <v>9.8711859999999992E-4</v>
      </c>
      <c r="M26" s="376" t="s">
        <v>633</v>
      </c>
      <c r="N26" s="1396"/>
      <c r="O26" s="1396">
        <v>1</v>
      </c>
      <c r="P26" s="341"/>
      <c r="Q26" s="341"/>
      <c r="R26" s="377">
        <v>0</v>
      </c>
      <c r="S26" s="371"/>
      <c r="T26" s="448" t="s">
        <v>600</v>
      </c>
      <c r="U26" s="396">
        <f t="shared" si="1"/>
        <v>0.58091504947790729</v>
      </c>
      <c r="W26" s="341"/>
      <c r="X26" s="1618" t="s">
        <v>761</v>
      </c>
      <c r="Y26" s="1618">
        <v>4.4956872600900637E-2</v>
      </c>
      <c r="Z26" s="469"/>
    </row>
    <row r="27" spans="1:26">
      <c r="A27" s="364"/>
      <c r="C27" s="364"/>
      <c r="D27" s="338" t="str">
        <f t="shared" si="0"/>
        <v>SROS13A</v>
      </c>
      <c r="E27" s="372" t="s">
        <v>39</v>
      </c>
      <c r="F27" s="373">
        <f t="shared" si="2"/>
        <v>17</v>
      </c>
      <c r="G27" s="372" t="s">
        <v>635</v>
      </c>
      <c r="H27" s="341" t="s">
        <v>636</v>
      </c>
      <c r="I27" s="374"/>
      <c r="J27" s="1642">
        <v>53.061999999999998</v>
      </c>
      <c r="K27" s="1639">
        <v>52.598357818358799</v>
      </c>
      <c r="L27" s="375">
        <f t="shared" ref="L27:L33" si="3">+R27</f>
        <v>6.6907109318325442E-2</v>
      </c>
      <c r="M27" s="376" t="s">
        <v>637</v>
      </c>
      <c r="N27" s="1391"/>
      <c r="O27" s="1627">
        <v>0.5</v>
      </c>
      <c r="P27" s="342"/>
      <c r="Q27" s="342"/>
      <c r="R27" s="377">
        <f>+U27</f>
        <v>6.6907109318325442E-2</v>
      </c>
      <c r="S27" s="371"/>
      <c r="T27" s="448" t="s">
        <v>638</v>
      </c>
      <c r="U27" s="396">
        <f t="shared" si="1"/>
        <v>6.6907109318325442E-2</v>
      </c>
      <c r="W27" s="341"/>
      <c r="X27" s="1618" t="s">
        <v>770</v>
      </c>
      <c r="Y27" s="1618">
        <v>5.683767341337953E-2</v>
      </c>
      <c r="Z27" s="469"/>
    </row>
    <row r="28" spans="1:26">
      <c r="A28" s="364"/>
      <c r="C28" s="364"/>
      <c r="D28" s="338" t="str">
        <f t="shared" si="0"/>
        <v>SROS13B</v>
      </c>
      <c r="E28" s="372" t="s">
        <v>39</v>
      </c>
      <c r="F28" s="373">
        <f t="shared" si="2"/>
        <v>18</v>
      </c>
      <c r="G28" s="372" t="s">
        <v>635</v>
      </c>
      <c r="H28" s="341" t="s">
        <v>640</v>
      </c>
      <c r="I28" s="374"/>
      <c r="J28" s="1642">
        <v>52.004899999999999</v>
      </c>
      <c r="K28" s="1639">
        <v>51.579698909964179</v>
      </c>
      <c r="L28" s="375">
        <f t="shared" si="3"/>
        <v>7.1378115266100217E-2</v>
      </c>
      <c r="M28" s="376" t="s">
        <v>641</v>
      </c>
      <c r="N28" s="1391"/>
      <c r="O28" s="1627">
        <v>0.5</v>
      </c>
      <c r="P28" s="342"/>
      <c r="Q28" s="342"/>
      <c r="R28" s="377">
        <f>+U28</f>
        <v>7.1378115266100217E-2</v>
      </c>
      <c r="S28" s="371"/>
      <c r="T28" s="448" t="s">
        <v>642</v>
      </c>
      <c r="U28" s="396">
        <f t="shared" si="1"/>
        <v>7.1378115266100217E-2</v>
      </c>
      <c r="W28" s="341"/>
      <c r="X28" s="1616" t="s">
        <v>735</v>
      </c>
      <c r="Y28" s="1619">
        <v>5.6854653688728857E-2</v>
      </c>
      <c r="Z28" s="469"/>
    </row>
    <row r="29" spans="1:26">
      <c r="A29" s="364"/>
      <c r="C29" s="364"/>
      <c r="D29" s="338" t="str">
        <f t="shared" si="0"/>
        <v>WESTING</v>
      </c>
      <c r="E29" s="372" t="s">
        <v>39</v>
      </c>
      <c r="F29" s="373">
        <f t="shared" si="2"/>
        <v>19</v>
      </c>
      <c r="G29" s="372" t="s">
        <v>635</v>
      </c>
      <c r="H29" s="341" t="s">
        <v>644</v>
      </c>
      <c r="I29" s="374"/>
      <c r="J29" s="1642">
        <v>123.91</v>
      </c>
      <c r="K29" s="1639">
        <v>123.12084830521356</v>
      </c>
      <c r="L29" s="375">
        <f t="shared" si="3"/>
        <v>6.5493533300001683E-2</v>
      </c>
      <c r="M29" s="376" t="s">
        <v>645</v>
      </c>
      <c r="N29" s="1391"/>
      <c r="O29" s="1627">
        <v>0.5</v>
      </c>
      <c r="P29" s="342"/>
      <c r="Q29" s="342"/>
      <c r="R29" s="377">
        <f>+U24</f>
        <v>6.5493533300001683E-2</v>
      </c>
      <c r="S29" s="371"/>
      <c r="T29" s="448" t="s">
        <v>646</v>
      </c>
      <c r="U29" s="396">
        <f t="shared" si="1"/>
        <v>0.60619178916773508</v>
      </c>
      <c r="W29" s="341"/>
      <c r="X29" s="1616" t="s">
        <v>780</v>
      </c>
      <c r="Y29" s="1619">
        <v>5.8026089658921365E-2</v>
      </c>
      <c r="Z29" s="469"/>
    </row>
    <row r="30" spans="1:26" ht="13.5">
      <c r="A30" s="364"/>
      <c r="C30" s="364"/>
      <c r="D30" s="338" t="str">
        <f t="shared" si="0"/>
        <v>TG8</v>
      </c>
      <c r="E30" s="372" t="s">
        <v>39</v>
      </c>
      <c r="F30" s="373">
        <f t="shared" si="2"/>
        <v>20</v>
      </c>
      <c r="G30" s="372" t="s">
        <v>635</v>
      </c>
      <c r="H30" s="341" t="s">
        <v>648</v>
      </c>
      <c r="I30" s="374"/>
      <c r="J30" s="1642">
        <v>199.82990000000001</v>
      </c>
      <c r="K30" s="1639">
        <v>197.96266438630491</v>
      </c>
      <c r="L30" s="375">
        <f t="shared" si="3"/>
        <v>5.6854653688728857E-2</v>
      </c>
      <c r="M30" s="376" t="s">
        <v>649</v>
      </c>
      <c r="N30" s="1391"/>
      <c r="O30" s="1627">
        <v>0.83105681382015395</v>
      </c>
      <c r="P30" s="342"/>
      <c r="Q30" s="342"/>
      <c r="R30" s="377">
        <f>+U63</f>
        <v>5.6854653688728857E-2</v>
      </c>
      <c r="S30" s="371"/>
      <c r="T30" s="392" t="s">
        <v>627</v>
      </c>
      <c r="U30" s="396">
        <f t="shared" si="1"/>
        <v>1.1172247500416095</v>
      </c>
      <c r="W30" s="341"/>
      <c r="X30" s="1616" t="s">
        <v>738</v>
      </c>
      <c r="Y30" s="1619">
        <v>6.3473190653765249E-2</v>
      </c>
      <c r="Z30" s="469"/>
    </row>
    <row r="31" spans="1:26" ht="13.5">
      <c r="A31" s="364"/>
      <c r="C31" s="364"/>
      <c r="D31" s="338" t="str">
        <f t="shared" si="0"/>
        <v>VENT_C</v>
      </c>
      <c r="E31" s="372" t="s">
        <v>39</v>
      </c>
      <c r="F31" s="373">
        <f t="shared" si="2"/>
        <v>21</v>
      </c>
      <c r="G31" s="372" t="s">
        <v>651</v>
      </c>
      <c r="H31" s="341" t="s">
        <v>652</v>
      </c>
      <c r="I31" s="383"/>
      <c r="J31" s="1642">
        <v>492.745</v>
      </c>
      <c r="K31" s="1639">
        <v>489.61348946479791</v>
      </c>
      <c r="L31" s="375">
        <f t="shared" si="3"/>
        <v>4.4269649500920556E-2</v>
      </c>
      <c r="M31" s="376" t="s">
        <v>653</v>
      </c>
      <c r="N31" s="1396"/>
      <c r="O31" s="1396">
        <v>1</v>
      </c>
      <c r="P31" s="341"/>
      <c r="Q31" s="341"/>
      <c r="R31" s="385">
        <f>+U56</f>
        <v>4.4269649500920556E-2</v>
      </c>
      <c r="S31" s="371"/>
      <c r="T31" s="392" t="s">
        <v>623</v>
      </c>
      <c r="U31" s="396">
        <f t="shared" si="1"/>
        <v>1.2011519928626246</v>
      </c>
      <c r="W31" s="341"/>
      <c r="X31" s="1616" t="s">
        <v>626</v>
      </c>
      <c r="Y31" s="1619">
        <v>6.5493533300001683E-2</v>
      </c>
      <c r="Z31" s="469"/>
    </row>
    <row r="32" spans="1:26">
      <c r="A32" s="364"/>
      <c r="C32" s="364"/>
      <c r="D32" s="338" t="str">
        <f t="shared" si="0"/>
        <v>MALACAS</v>
      </c>
      <c r="E32" s="365" t="s">
        <v>99</v>
      </c>
      <c r="F32" s="379">
        <f t="shared" si="2"/>
        <v>22</v>
      </c>
      <c r="G32" s="365" t="s">
        <v>655</v>
      </c>
      <c r="H32" s="380" t="s">
        <v>578</v>
      </c>
      <c r="I32" s="347"/>
      <c r="J32" s="1638">
        <v>13.135</v>
      </c>
      <c r="K32" s="1638">
        <v>12.96016226582719</v>
      </c>
      <c r="L32" s="368">
        <f t="shared" si="3"/>
        <v>0.66833405982464544</v>
      </c>
      <c r="M32" s="393" t="s">
        <v>655</v>
      </c>
      <c r="N32" s="1624" t="s">
        <v>562</v>
      </c>
      <c r="O32" s="1396">
        <v>1</v>
      </c>
      <c r="P32" s="342"/>
      <c r="Q32" s="342"/>
      <c r="R32" s="377">
        <f>+U15</f>
        <v>0.66833405982464544</v>
      </c>
      <c r="S32" s="371"/>
      <c r="T32" s="448" t="s">
        <v>656</v>
      </c>
      <c r="U32" s="396">
        <f t="shared" si="1"/>
        <v>0.95205131931145182</v>
      </c>
      <c r="W32" s="341"/>
      <c r="X32" s="1616" t="s">
        <v>638</v>
      </c>
      <c r="Y32" s="1619">
        <v>6.6907109318325442E-2</v>
      </c>
      <c r="Z32" s="469"/>
    </row>
    <row r="33" spans="1:26">
      <c r="A33" s="364"/>
      <c r="C33" s="364"/>
      <c r="D33" s="338" t="e">
        <f>+#REF!&amp;#REF!</f>
        <v>#REF!</v>
      </c>
      <c r="E33" s="357" t="s">
        <v>99</v>
      </c>
      <c r="F33" s="387">
        <v>24</v>
      </c>
      <c r="G33" s="357" t="s">
        <v>655</v>
      </c>
      <c r="H33" s="389" t="s">
        <v>658</v>
      </c>
      <c r="I33" s="361"/>
      <c r="J33" s="1640">
        <v>102.739</v>
      </c>
      <c r="K33" s="1640">
        <v>102.49429471044232</v>
      </c>
      <c r="L33" s="388">
        <f t="shared" si="3"/>
        <v>0.2688310389089637</v>
      </c>
      <c r="M33" s="360" t="s">
        <v>659</v>
      </c>
      <c r="N33" s="1391"/>
      <c r="O33" s="1396">
        <v>1</v>
      </c>
      <c r="P33" s="342"/>
      <c r="Q33" s="342"/>
      <c r="R33" s="377">
        <f>+U13</f>
        <v>0.2688310389089637</v>
      </c>
      <c r="S33" s="371"/>
      <c r="T33" s="448" t="s">
        <v>654</v>
      </c>
      <c r="U33" s="396">
        <f t="shared" si="1"/>
        <v>0.63555990938060247</v>
      </c>
      <c r="W33" s="341"/>
      <c r="X33" s="1616" t="s">
        <v>642</v>
      </c>
      <c r="Y33" s="1619">
        <v>7.1378115266100217E-2</v>
      </c>
      <c r="Z33" s="469"/>
    </row>
    <row r="34" spans="1:26">
      <c r="A34" s="364"/>
      <c r="C34" s="364"/>
      <c r="D34" s="338" t="str">
        <f t="shared" ref="D34:D58" si="4">+M33&amp;I33</f>
        <v>TALA10</v>
      </c>
      <c r="E34" s="372" t="s">
        <v>132</v>
      </c>
      <c r="F34" s="373">
        <f t="shared" ref="F34:F66" si="5">+F33+1</f>
        <v>25</v>
      </c>
      <c r="G34" s="372" t="s">
        <v>661</v>
      </c>
      <c r="H34" s="341" t="s">
        <v>586</v>
      </c>
      <c r="I34" s="374"/>
      <c r="J34" s="1642">
        <v>95.11</v>
      </c>
      <c r="K34" s="1639">
        <v>87.722999999999999</v>
      </c>
      <c r="L34" s="375">
        <f>+U4</f>
        <v>9.8711859999999992E-4</v>
      </c>
      <c r="M34" s="376" t="s">
        <v>662</v>
      </c>
      <c r="N34" s="1391"/>
      <c r="O34" s="1396">
        <v>1</v>
      </c>
      <c r="P34" s="342"/>
      <c r="Q34" s="342"/>
      <c r="R34" s="370">
        <v>0</v>
      </c>
      <c r="S34" s="371"/>
      <c r="T34" s="448" t="s">
        <v>663</v>
      </c>
      <c r="U34" s="396">
        <f t="shared" si="1"/>
        <v>0.12570323144801276</v>
      </c>
      <c r="W34" s="341"/>
      <c r="X34" s="1616" t="s">
        <v>678</v>
      </c>
      <c r="Y34" s="1619">
        <v>8.9223958390437688E-2</v>
      </c>
      <c r="Z34" s="469"/>
    </row>
    <row r="35" spans="1:26">
      <c r="A35" s="364"/>
      <c r="C35" s="364"/>
      <c r="D35" s="338" t="str">
        <f t="shared" si="4"/>
        <v>CARHU10</v>
      </c>
      <c r="E35" s="372" t="s">
        <v>132</v>
      </c>
      <c r="F35" s="373">
        <f t="shared" si="5"/>
        <v>26</v>
      </c>
      <c r="G35" s="372" t="s">
        <v>664</v>
      </c>
      <c r="H35" s="341" t="s">
        <v>586</v>
      </c>
      <c r="I35" s="374"/>
      <c r="J35" s="1642">
        <v>9.98</v>
      </c>
      <c r="K35" s="1639">
        <v>0</v>
      </c>
      <c r="L35" s="375">
        <v>0</v>
      </c>
      <c r="M35" s="376" t="s">
        <v>662</v>
      </c>
      <c r="N35" s="1397"/>
      <c r="O35" s="1396">
        <v>1</v>
      </c>
      <c r="P35" s="341" t="s">
        <v>665</v>
      </c>
      <c r="Q35" s="341"/>
      <c r="R35" s="377"/>
      <c r="S35" s="371"/>
      <c r="T35" s="448" t="s">
        <v>657</v>
      </c>
      <c r="U35" s="396">
        <f t="shared" si="1"/>
        <v>0.5986750688582142</v>
      </c>
      <c r="W35" s="341"/>
      <c r="X35" s="1616" t="s">
        <v>581</v>
      </c>
      <c r="Y35" s="1619">
        <v>0.1109559081196668</v>
      </c>
      <c r="Z35" s="469"/>
    </row>
    <row r="36" spans="1:26">
      <c r="A36" s="364"/>
      <c r="C36" s="364"/>
      <c r="D36" s="338" t="str">
        <f t="shared" si="4"/>
        <v>CARHU10</v>
      </c>
      <c r="E36" s="372" t="s">
        <v>132</v>
      </c>
      <c r="F36" s="373">
        <f t="shared" si="5"/>
        <v>27</v>
      </c>
      <c r="G36" s="372" t="s">
        <v>667</v>
      </c>
      <c r="H36" s="341" t="s">
        <v>586</v>
      </c>
      <c r="I36" s="374"/>
      <c r="J36" s="1642">
        <v>5.7110000000000003</v>
      </c>
      <c r="K36" s="1639">
        <v>5.7110000000000003</v>
      </c>
      <c r="L36" s="375">
        <v>0</v>
      </c>
      <c r="M36" s="376" t="s">
        <v>668</v>
      </c>
      <c r="N36" s="1391"/>
      <c r="O36" s="1396">
        <v>1</v>
      </c>
      <c r="P36" s="341" t="s">
        <v>665</v>
      </c>
      <c r="Q36" s="341"/>
      <c r="R36" s="377">
        <v>0</v>
      </c>
      <c r="S36" s="371"/>
      <c r="T36" s="448" t="s">
        <v>660</v>
      </c>
      <c r="U36" s="396">
        <f t="shared" si="1"/>
        <v>0.63162907301082882</v>
      </c>
      <c r="W36" s="341"/>
      <c r="X36" s="1616" t="s">
        <v>584</v>
      </c>
      <c r="Y36" s="1619">
        <v>0.11183452721002408</v>
      </c>
      <c r="Z36" s="469"/>
    </row>
    <row r="37" spans="1:26">
      <c r="A37" s="364"/>
      <c r="C37" s="364"/>
      <c r="D37" s="338" t="str">
        <f t="shared" si="4"/>
        <v>CBRAVA</v>
      </c>
      <c r="E37" s="372" t="s">
        <v>132</v>
      </c>
      <c r="F37" s="373">
        <f t="shared" si="5"/>
        <v>28</v>
      </c>
      <c r="G37" s="372" t="s">
        <v>670</v>
      </c>
      <c r="H37" s="341" t="s">
        <v>586</v>
      </c>
      <c r="I37" s="374"/>
      <c r="J37" s="1642">
        <v>263.49099999999999</v>
      </c>
      <c r="K37" s="1639">
        <v>259.334</v>
      </c>
      <c r="L37" s="375">
        <f>+U52</f>
        <v>3.0035097767999999E-3</v>
      </c>
      <c r="M37" s="376" t="s">
        <v>671</v>
      </c>
      <c r="N37" s="1391"/>
      <c r="O37" s="1396">
        <v>1</v>
      </c>
      <c r="P37" s="342"/>
      <c r="Q37" s="342"/>
      <c r="R37" s="377">
        <v>0</v>
      </c>
      <c r="S37" s="371"/>
      <c r="T37" s="338" t="s">
        <v>1628</v>
      </c>
      <c r="U37" s="396">
        <f t="shared" si="1"/>
        <v>0.52891369077265771</v>
      </c>
      <c r="W37" s="341"/>
      <c r="X37" s="1616" t="s">
        <v>663</v>
      </c>
      <c r="Y37" s="1619">
        <v>0.12570323144801276</v>
      </c>
      <c r="Z37" s="469"/>
    </row>
    <row r="38" spans="1:26">
      <c r="A38" s="364"/>
      <c r="C38" s="364"/>
      <c r="D38" s="338" t="str">
        <f t="shared" si="4"/>
        <v>C.PATO</v>
      </c>
      <c r="E38" s="372" t="s">
        <v>132</v>
      </c>
      <c r="F38" s="373">
        <f t="shared" si="5"/>
        <v>29</v>
      </c>
      <c r="G38" s="372" t="s">
        <v>673</v>
      </c>
      <c r="H38" s="341" t="s">
        <v>674</v>
      </c>
      <c r="I38" s="374"/>
      <c r="J38" s="1642">
        <v>3.6890999999999998</v>
      </c>
      <c r="K38" s="1639">
        <v>3.1749906470893698</v>
      </c>
      <c r="L38" s="375">
        <f t="shared" ref="L38:L49" si="6">+R38</f>
        <v>0.58091504947790729</v>
      </c>
      <c r="M38" s="376" t="s">
        <v>675</v>
      </c>
      <c r="N38" s="1397"/>
      <c r="O38" s="1396">
        <v>1</v>
      </c>
      <c r="P38" s="394"/>
      <c r="Q38" s="394"/>
      <c r="R38" s="377">
        <f>+U26</f>
        <v>0.58091504947790729</v>
      </c>
      <c r="S38" s="371"/>
      <c r="T38" s="338" t="s">
        <v>1629</v>
      </c>
      <c r="U38" s="396">
        <f t="shared" si="1"/>
        <v>0.53397519917144376</v>
      </c>
      <c r="W38" s="341"/>
      <c r="X38" s="1616" t="s">
        <v>580</v>
      </c>
      <c r="Y38" s="1619">
        <v>0.20345680495712798</v>
      </c>
      <c r="Z38" s="469"/>
    </row>
    <row r="39" spans="1:26">
      <c r="A39" s="364"/>
      <c r="C39" s="364"/>
      <c r="D39" s="338" t="str">
        <f t="shared" si="4"/>
        <v>CHICL10</v>
      </c>
      <c r="E39" s="372" t="s">
        <v>132</v>
      </c>
      <c r="F39" s="373">
        <f t="shared" si="5"/>
        <v>30</v>
      </c>
      <c r="G39" s="372" t="s">
        <v>673</v>
      </c>
      <c r="H39" s="341" t="s">
        <v>677</v>
      </c>
      <c r="I39" s="374"/>
      <c r="J39" s="1642">
        <v>3.3420000000000001</v>
      </c>
      <c r="K39" s="1639">
        <v>3.1460453240404882</v>
      </c>
      <c r="L39" s="375">
        <f t="shared" si="6"/>
        <v>0.58091504947790729</v>
      </c>
      <c r="M39" s="376" t="s">
        <v>675</v>
      </c>
      <c r="N39" s="1624" t="s">
        <v>562</v>
      </c>
      <c r="O39" s="1396">
        <v>1</v>
      </c>
      <c r="P39" s="342"/>
      <c r="Q39" s="342"/>
      <c r="R39" s="377">
        <f>+U26</f>
        <v>0.58091504947790729</v>
      </c>
      <c r="S39" s="371"/>
      <c r="T39" s="448" t="s">
        <v>611</v>
      </c>
      <c r="U39" s="396">
        <f t="shared" si="1"/>
        <v>0.50355881587435125</v>
      </c>
      <c r="W39" s="341"/>
      <c r="X39" s="1616" t="s">
        <v>588</v>
      </c>
      <c r="Y39" s="1619">
        <v>0.2688310389089637</v>
      </c>
      <c r="Z39" s="469"/>
    </row>
    <row r="40" spans="1:26">
      <c r="A40" s="364"/>
      <c r="C40" s="364"/>
      <c r="D40" s="338" t="str">
        <f t="shared" si="4"/>
        <v>CHICL10</v>
      </c>
      <c r="E40" s="372" t="s">
        <v>132</v>
      </c>
      <c r="F40" s="373">
        <f t="shared" si="5"/>
        <v>31</v>
      </c>
      <c r="G40" s="372" t="s">
        <v>673</v>
      </c>
      <c r="H40" s="341" t="s">
        <v>679</v>
      </c>
      <c r="I40" s="374"/>
      <c r="J40" s="1642">
        <v>2.5266999999999999</v>
      </c>
      <c r="K40" s="1639">
        <v>2.4569056868995642</v>
      </c>
      <c r="L40" s="375">
        <f t="shared" si="6"/>
        <v>0.58091504947790729</v>
      </c>
      <c r="M40" s="376" t="s">
        <v>675</v>
      </c>
      <c r="N40" s="1624" t="s">
        <v>562</v>
      </c>
      <c r="O40" s="1396">
        <v>1</v>
      </c>
      <c r="P40" s="394"/>
      <c r="Q40" s="394"/>
      <c r="R40" s="377">
        <f>+U26</f>
        <v>0.58091504947790729</v>
      </c>
      <c r="S40" s="371"/>
      <c r="T40" s="448" t="s">
        <v>680</v>
      </c>
      <c r="U40" s="396">
        <f t="shared" si="1"/>
        <v>0.44010255425490175</v>
      </c>
      <c r="W40" s="341"/>
      <c r="X40" s="1616" t="s">
        <v>680</v>
      </c>
      <c r="Y40" s="1619">
        <v>0.44010255425490175</v>
      </c>
      <c r="Z40" s="469"/>
    </row>
    <row r="41" spans="1:26">
      <c r="A41" s="364"/>
      <c r="C41" s="364"/>
      <c r="D41" s="338" t="str">
        <f t="shared" si="4"/>
        <v>CHICL10</v>
      </c>
      <c r="E41" s="372" t="s">
        <v>132</v>
      </c>
      <c r="F41" s="373">
        <f t="shared" si="5"/>
        <v>32</v>
      </c>
      <c r="G41" s="372" t="s">
        <v>673</v>
      </c>
      <c r="H41" s="341" t="s">
        <v>681</v>
      </c>
      <c r="I41" s="374"/>
      <c r="J41" s="1642">
        <v>4.1890000000000001</v>
      </c>
      <c r="K41" s="1639">
        <v>4.1786360842791561</v>
      </c>
      <c r="L41" s="375">
        <f t="shared" si="6"/>
        <v>0.58091504947790729</v>
      </c>
      <c r="M41" s="376" t="s">
        <v>675</v>
      </c>
      <c r="N41" s="1624" t="s">
        <v>562</v>
      </c>
      <c r="O41" s="1396">
        <v>1</v>
      </c>
      <c r="P41" s="386"/>
      <c r="Q41" s="386"/>
      <c r="R41" s="377">
        <f>+U26</f>
        <v>0.58091504947790729</v>
      </c>
      <c r="S41" s="371"/>
      <c r="T41" s="448" t="s">
        <v>631</v>
      </c>
      <c r="U41" s="396">
        <f t="shared" si="1"/>
        <v>0.93111765813925884</v>
      </c>
      <c r="W41" s="341"/>
      <c r="X41" s="1616" t="s">
        <v>727</v>
      </c>
      <c r="Y41" s="1619">
        <v>0.4428958224039185</v>
      </c>
      <c r="Z41" s="469"/>
    </row>
    <row r="42" spans="1:26">
      <c r="A42" s="364"/>
      <c r="C42" s="364"/>
      <c r="D42" s="338" t="str">
        <f t="shared" si="4"/>
        <v>CHICL10</v>
      </c>
      <c r="E42" s="372" t="s">
        <v>132</v>
      </c>
      <c r="F42" s="373">
        <f t="shared" si="5"/>
        <v>33</v>
      </c>
      <c r="G42" s="372" t="s">
        <v>673</v>
      </c>
      <c r="H42" s="341" t="s">
        <v>682</v>
      </c>
      <c r="I42" s="374"/>
      <c r="J42" s="1642">
        <v>3.1684999999999999</v>
      </c>
      <c r="K42" s="1639">
        <v>2.7718350280785216</v>
      </c>
      <c r="L42" s="375">
        <f t="shared" si="6"/>
        <v>0.58091504947790729</v>
      </c>
      <c r="M42" s="376" t="s">
        <v>675</v>
      </c>
      <c r="N42" s="1398"/>
      <c r="O42" s="1396">
        <v>1</v>
      </c>
      <c r="P42" s="342"/>
      <c r="Q42" s="342"/>
      <c r="R42" s="377">
        <f>+U26</f>
        <v>0.58091504947790729</v>
      </c>
      <c r="S42" s="371"/>
      <c r="T42" s="448" t="s">
        <v>619</v>
      </c>
      <c r="U42" s="396">
        <f t="shared" si="1"/>
        <v>0.8359600274751553</v>
      </c>
      <c r="W42" s="341"/>
      <c r="X42" s="1616" t="s">
        <v>611</v>
      </c>
      <c r="Y42" s="1619">
        <v>0.50355881587435125</v>
      </c>
      <c r="Z42" s="469"/>
    </row>
    <row r="43" spans="1:26">
      <c r="A43" s="364"/>
      <c r="C43" s="364"/>
      <c r="D43" s="338" t="str">
        <f t="shared" si="4"/>
        <v>CHICL10</v>
      </c>
      <c r="E43" s="372" t="s">
        <v>132</v>
      </c>
      <c r="F43" s="373">
        <f t="shared" si="5"/>
        <v>34</v>
      </c>
      <c r="G43" s="372" t="s">
        <v>683</v>
      </c>
      <c r="H43" s="341" t="s">
        <v>681</v>
      </c>
      <c r="I43" s="374"/>
      <c r="J43" s="1642">
        <v>3.1238999999999999</v>
      </c>
      <c r="K43" s="1639">
        <v>2.7395804221576703</v>
      </c>
      <c r="L43" s="375">
        <f t="shared" si="6"/>
        <v>0.61277921786429734</v>
      </c>
      <c r="M43" s="376" t="s">
        <v>684</v>
      </c>
      <c r="N43" s="1623" t="s">
        <v>562</v>
      </c>
      <c r="O43" s="1396">
        <v>1</v>
      </c>
      <c r="P43" s="342"/>
      <c r="Q43" s="342"/>
      <c r="R43" s="377">
        <f>+U25</f>
        <v>0.61277921786429734</v>
      </c>
      <c r="S43" s="371"/>
      <c r="T43" s="378" t="s">
        <v>685</v>
      </c>
      <c r="U43" s="396">
        <f t="shared" si="1"/>
        <v>2.3353329429679465E-2</v>
      </c>
      <c r="W43" s="341"/>
      <c r="X43" s="1616" t="s">
        <v>1628</v>
      </c>
      <c r="Y43" s="1619">
        <v>0.52891369077265771</v>
      </c>
      <c r="Z43" s="469"/>
    </row>
    <row r="44" spans="1:26">
      <c r="A44" s="364"/>
      <c r="C44" s="364"/>
      <c r="D44" s="338" t="str">
        <f t="shared" si="4"/>
        <v>PIURTG10</v>
      </c>
      <c r="E44" s="372" t="s">
        <v>132</v>
      </c>
      <c r="F44" s="373">
        <f t="shared" si="5"/>
        <v>35</v>
      </c>
      <c r="G44" s="372" t="s">
        <v>683</v>
      </c>
      <c r="H44" s="341" t="s">
        <v>682</v>
      </c>
      <c r="I44" s="374"/>
      <c r="J44" s="1642">
        <v>3.1074999999999999</v>
      </c>
      <c r="K44" s="1639">
        <v>2.7540642673160796</v>
      </c>
      <c r="L44" s="375">
        <f t="shared" si="6"/>
        <v>0.61277921786429734</v>
      </c>
      <c r="M44" s="376" t="s">
        <v>684</v>
      </c>
      <c r="N44" s="1623" t="s">
        <v>562</v>
      </c>
      <c r="O44" s="1396">
        <v>1</v>
      </c>
      <c r="P44" s="394"/>
      <c r="Q44" s="394"/>
      <c r="R44" s="377">
        <f>+U25</f>
        <v>0.61277921786429734</v>
      </c>
      <c r="S44" s="371"/>
      <c r="T44" s="448" t="s">
        <v>639</v>
      </c>
      <c r="U44" s="396">
        <f t="shared" si="1"/>
        <v>0.71153040276585178</v>
      </c>
      <c r="W44" s="341"/>
      <c r="X44" s="1616" t="s">
        <v>1629</v>
      </c>
      <c r="Y44" s="1619">
        <v>0.53397519917144376</v>
      </c>
      <c r="Z44" s="469"/>
    </row>
    <row r="45" spans="1:26">
      <c r="A45" s="364"/>
      <c r="C45" s="364"/>
      <c r="D45" s="338" t="str">
        <f t="shared" si="4"/>
        <v>PIURTG10</v>
      </c>
      <c r="E45" s="372" t="s">
        <v>132</v>
      </c>
      <c r="F45" s="373">
        <f t="shared" si="5"/>
        <v>36</v>
      </c>
      <c r="G45" s="372" t="s">
        <v>683</v>
      </c>
      <c r="H45" s="341" t="s">
        <v>686</v>
      </c>
      <c r="I45" s="374"/>
      <c r="J45" s="1642">
        <v>16.815000000000001</v>
      </c>
      <c r="K45" s="1639">
        <v>16.266638538242194</v>
      </c>
      <c r="L45" s="375">
        <f t="shared" si="6"/>
        <v>0.95205131931145182</v>
      </c>
      <c r="M45" s="376" t="s">
        <v>684</v>
      </c>
      <c r="N45" s="1398"/>
      <c r="O45" s="1396">
        <v>1</v>
      </c>
      <c r="P45" s="342"/>
      <c r="Q45" s="342"/>
      <c r="R45" s="377">
        <f>+U32</f>
        <v>0.95205131931145182</v>
      </c>
      <c r="S45" s="371"/>
      <c r="T45" s="448"/>
      <c r="U45" s="396"/>
      <c r="W45" s="341"/>
      <c r="X45" s="1616" t="s">
        <v>650</v>
      </c>
      <c r="Y45" s="1619">
        <v>0.57014017689107743</v>
      </c>
      <c r="Z45" s="469"/>
    </row>
    <row r="46" spans="1:26">
      <c r="A46" s="364"/>
      <c r="C46" s="364"/>
      <c r="D46" s="338" t="str">
        <f t="shared" si="4"/>
        <v>PIURTG10</v>
      </c>
      <c r="E46" s="372" t="s">
        <v>132</v>
      </c>
      <c r="F46" s="373">
        <f t="shared" si="5"/>
        <v>37</v>
      </c>
      <c r="G46" s="372" t="s">
        <v>683</v>
      </c>
      <c r="H46" s="341" t="s">
        <v>688</v>
      </c>
      <c r="I46" s="374"/>
      <c r="J46" s="1642">
        <v>0.6845</v>
      </c>
      <c r="K46" s="1639">
        <v>0.56259060954066986</v>
      </c>
      <c r="L46" s="375">
        <f t="shared" si="6"/>
        <v>0.60619178916773508</v>
      </c>
      <c r="M46" s="376" t="s">
        <v>689</v>
      </c>
      <c r="N46" s="1623" t="s">
        <v>562</v>
      </c>
      <c r="O46" s="1396">
        <v>1</v>
      </c>
      <c r="P46" s="395"/>
      <c r="Q46" s="395"/>
      <c r="R46" s="377">
        <f>+U29</f>
        <v>0.60619178916773508</v>
      </c>
      <c r="S46" s="371"/>
      <c r="T46" s="448" t="s">
        <v>592</v>
      </c>
      <c r="U46" s="396">
        <f t="shared" si="1"/>
        <v>0.73718000658701788</v>
      </c>
      <c r="W46" s="341"/>
      <c r="X46" s="1616" t="s">
        <v>600</v>
      </c>
      <c r="Y46" s="1619">
        <v>0.58091504947790729</v>
      </c>
      <c r="Z46" s="469"/>
    </row>
    <row r="47" spans="1:26">
      <c r="A47" s="364"/>
      <c r="C47" s="364"/>
      <c r="D47" s="338" t="str">
        <f t="shared" si="4"/>
        <v>PIUR4.8</v>
      </c>
      <c r="E47" s="372" t="s">
        <v>132</v>
      </c>
      <c r="F47" s="373">
        <f t="shared" si="5"/>
        <v>38</v>
      </c>
      <c r="G47" s="372" t="s">
        <v>683</v>
      </c>
      <c r="H47" s="341" t="s">
        <v>691</v>
      </c>
      <c r="I47" s="374"/>
      <c r="J47" s="1642">
        <v>1.1220000000000001</v>
      </c>
      <c r="K47" s="1639">
        <v>0.9226245342517696</v>
      </c>
      <c r="L47" s="375">
        <f t="shared" si="6"/>
        <v>0.60619178916773508</v>
      </c>
      <c r="M47" s="376" t="s">
        <v>689</v>
      </c>
      <c r="N47" s="1623" t="s">
        <v>562</v>
      </c>
      <c r="O47" s="1396">
        <v>1</v>
      </c>
      <c r="P47" s="342"/>
      <c r="Q47" s="342"/>
      <c r="R47" s="377">
        <f>+U29</f>
        <v>0.60619178916773508</v>
      </c>
      <c r="S47" s="371"/>
      <c r="T47" s="448" t="s">
        <v>589</v>
      </c>
      <c r="U47" s="396">
        <f t="shared" si="1"/>
        <v>0.89812729749695153</v>
      </c>
      <c r="W47" s="341"/>
      <c r="X47" s="1616" t="s">
        <v>657</v>
      </c>
      <c r="Y47" s="1619">
        <v>0.5986750688582142</v>
      </c>
      <c r="Z47" s="469"/>
    </row>
    <row r="48" spans="1:26">
      <c r="A48" s="364"/>
      <c r="C48" s="364"/>
      <c r="D48" s="338" t="str">
        <f t="shared" si="4"/>
        <v>PIUR4.8</v>
      </c>
      <c r="E48" s="372" t="s">
        <v>132</v>
      </c>
      <c r="F48" s="373">
        <f t="shared" si="5"/>
        <v>39</v>
      </c>
      <c r="G48" s="372" t="s">
        <v>692</v>
      </c>
      <c r="H48" s="341" t="s">
        <v>693</v>
      </c>
      <c r="I48" s="374"/>
      <c r="J48" s="1642">
        <v>20.201899999999998</v>
      </c>
      <c r="K48" s="1639">
        <v>19.885007450980392</v>
      </c>
      <c r="L48" s="375">
        <f t="shared" si="6"/>
        <v>1.1172247500416095</v>
      </c>
      <c r="M48" s="376" t="s">
        <v>694</v>
      </c>
      <c r="N48" s="1623" t="s">
        <v>562</v>
      </c>
      <c r="O48" s="1396">
        <v>1</v>
      </c>
      <c r="P48" s="342"/>
      <c r="Q48" s="342"/>
      <c r="R48" s="377">
        <f>+U30</f>
        <v>1.1172247500416095</v>
      </c>
      <c r="S48" s="371"/>
      <c r="T48" s="448" t="s">
        <v>647</v>
      </c>
      <c r="U48" s="396">
        <f t="shared" si="1"/>
        <v>0.87919027735434752</v>
      </c>
      <c r="W48" s="341"/>
      <c r="X48" s="1616" t="s">
        <v>599</v>
      </c>
      <c r="Y48" s="1619">
        <v>0.60006890023173576</v>
      </c>
      <c r="Z48" s="469"/>
    </row>
    <row r="49" spans="1:26">
      <c r="A49" s="364"/>
      <c r="C49" s="364"/>
      <c r="D49" s="338" t="str">
        <f t="shared" si="4"/>
        <v>SIDSUR13</v>
      </c>
      <c r="E49" s="372" t="s">
        <v>132</v>
      </c>
      <c r="F49" s="373">
        <f t="shared" si="5"/>
        <v>40</v>
      </c>
      <c r="G49" s="372" t="s">
        <v>696</v>
      </c>
      <c r="H49" s="341" t="s">
        <v>697</v>
      </c>
      <c r="I49" s="374"/>
      <c r="J49" s="1642">
        <v>198.44380000000001</v>
      </c>
      <c r="K49" s="1643">
        <v>197.18382212895577</v>
      </c>
      <c r="L49" s="375">
        <f t="shared" si="6"/>
        <v>8.9223958390437688E-2</v>
      </c>
      <c r="M49" s="376" t="s">
        <v>698</v>
      </c>
      <c r="N49" s="1399"/>
      <c r="O49" s="1396">
        <v>1</v>
      </c>
      <c r="P49" s="342"/>
      <c r="Q49" s="342"/>
      <c r="R49" s="377">
        <f>+U65</f>
        <v>8.9223958390437688E-2</v>
      </c>
      <c r="S49" s="371"/>
      <c r="T49" s="448" t="s">
        <v>699</v>
      </c>
      <c r="U49" s="396">
        <f t="shared" si="1"/>
        <v>0.79565563250394933</v>
      </c>
      <c r="W49" s="341"/>
      <c r="X49" s="1616" t="s">
        <v>646</v>
      </c>
      <c r="Y49" s="1619">
        <v>0.60619178916773508</v>
      </c>
      <c r="Z49" s="469"/>
    </row>
    <row r="50" spans="1:26">
      <c r="A50" s="364"/>
      <c r="C50" s="364"/>
      <c r="D50" s="338" t="str">
        <f t="shared" si="4"/>
        <v>FLORES</v>
      </c>
      <c r="E50" s="365" t="s">
        <v>443</v>
      </c>
      <c r="F50" s="366">
        <f t="shared" si="5"/>
        <v>41</v>
      </c>
      <c r="G50" s="365" t="s">
        <v>700</v>
      </c>
      <c r="H50" s="367" t="s">
        <v>586</v>
      </c>
      <c r="I50" s="353"/>
      <c r="J50" s="1638">
        <v>48.021000000000001</v>
      </c>
      <c r="K50" s="1644">
        <v>48.020879999999998</v>
      </c>
      <c r="L50" s="368">
        <f>+U4</f>
        <v>9.8711859999999992E-4</v>
      </c>
      <c r="M50" s="393" t="s">
        <v>701</v>
      </c>
      <c r="N50" s="1400"/>
      <c r="O50" s="1396">
        <v>1</v>
      </c>
      <c r="P50" s="341"/>
      <c r="Q50" s="341"/>
      <c r="R50" s="370">
        <v>0</v>
      </c>
      <c r="S50" s="371"/>
      <c r="T50" s="448" t="s">
        <v>615</v>
      </c>
      <c r="U50" s="396">
        <f t="shared" si="1"/>
        <v>0.90021811171574895</v>
      </c>
      <c r="W50" s="341"/>
      <c r="X50" s="1616" t="s">
        <v>630</v>
      </c>
      <c r="Y50" s="1619">
        <v>0.61277921786429734</v>
      </c>
      <c r="Z50" s="469"/>
    </row>
    <row r="51" spans="1:26">
      <c r="A51" s="364"/>
      <c r="C51" s="364"/>
      <c r="D51" s="338" t="str">
        <f t="shared" si="4"/>
        <v>MALPA6.9</v>
      </c>
      <c r="E51" s="372" t="s">
        <v>443</v>
      </c>
      <c r="F51" s="373">
        <f t="shared" si="5"/>
        <v>42</v>
      </c>
      <c r="G51" s="372" t="s">
        <v>703</v>
      </c>
      <c r="H51" s="341" t="s">
        <v>586</v>
      </c>
      <c r="I51" s="374"/>
      <c r="J51" s="1642">
        <v>9.48</v>
      </c>
      <c r="K51" s="1643">
        <v>9.48</v>
      </c>
      <c r="L51" s="375">
        <f>+U4</f>
        <v>9.8711859999999992E-4</v>
      </c>
      <c r="M51" s="376" t="s">
        <v>704</v>
      </c>
      <c r="N51" s="1400"/>
      <c r="O51" s="1396">
        <v>1</v>
      </c>
      <c r="P51" s="341"/>
      <c r="Q51" s="341"/>
      <c r="R51" s="377">
        <v>0</v>
      </c>
      <c r="S51" s="371"/>
      <c r="T51" s="448" t="s">
        <v>643</v>
      </c>
      <c r="U51" s="396">
        <f t="shared" si="1"/>
        <v>0.94195279683500743</v>
      </c>
      <c r="W51" s="341"/>
      <c r="X51" s="1616" t="s">
        <v>660</v>
      </c>
      <c r="Y51" s="1619">
        <v>0.63162907301082882</v>
      </c>
      <c r="Z51" s="469"/>
    </row>
    <row r="52" spans="1:26">
      <c r="A52" s="364"/>
      <c r="C52" s="364"/>
      <c r="D52" s="338" t="str">
        <f t="shared" si="4"/>
        <v>OROY2.3</v>
      </c>
      <c r="E52" s="372" t="s">
        <v>443</v>
      </c>
      <c r="F52" s="373">
        <f t="shared" si="5"/>
        <v>43</v>
      </c>
      <c r="G52" s="372" t="s">
        <v>705</v>
      </c>
      <c r="H52" s="341" t="s">
        <v>586</v>
      </c>
      <c r="I52" s="374"/>
      <c r="J52" s="1642">
        <v>9.65</v>
      </c>
      <c r="K52" s="1643">
        <v>9.65</v>
      </c>
      <c r="L52" s="375">
        <f>+U4</f>
        <v>9.8711859999999992E-4</v>
      </c>
      <c r="M52" s="376" t="s">
        <v>706</v>
      </c>
      <c r="N52" s="1400"/>
      <c r="O52" s="1396">
        <v>1</v>
      </c>
      <c r="P52" s="341"/>
      <c r="Q52" s="341"/>
      <c r="R52" s="377">
        <v>0</v>
      </c>
      <c r="S52" s="371"/>
      <c r="T52" s="1620" t="s">
        <v>1671</v>
      </c>
      <c r="U52" s="396">
        <f t="shared" si="1"/>
        <v>3.0035097767999999E-3</v>
      </c>
      <c r="V52" s="1622"/>
      <c r="W52" s="341"/>
      <c r="X52" s="1616" t="s">
        <v>654</v>
      </c>
      <c r="Y52" s="1619">
        <v>0.63555990938060247</v>
      </c>
      <c r="Z52" s="469"/>
    </row>
    <row r="53" spans="1:26">
      <c r="A53" s="364"/>
      <c r="C53" s="364"/>
      <c r="D53" s="338" t="str">
        <f t="shared" si="4"/>
        <v>PACHA23</v>
      </c>
      <c r="E53" s="357" t="s">
        <v>443</v>
      </c>
      <c r="F53" s="397">
        <f t="shared" si="5"/>
        <v>44</v>
      </c>
      <c r="G53" s="357" t="s">
        <v>708</v>
      </c>
      <c r="H53" s="359" t="s">
        <v>586</v>
      </c>
      <c r="I53" s="358"/>
      <c r="J53" s="1640">
        <v>112.679</v>
      </c>
      <c r="K53" s="1645">
        <v>112.679</v>
      </c>
      <c r="L53" s="388">
        <f>+U4</f>
        <v>9.8711859999999992E-4</v>
      </c>
      <c r="M53" s="360" t="s">
        <v>709</v>
      </c>
      <c r="N53" s="1401"/>
      <c r="O53" s="1396">
        <v>1</v>
      </c>
      <c r="P53" s="398"/>
      <c r="Q53" s="398"/>
      <c r="R53" s="377">
        <v>0</v>
      </c>
      <c r="S53" s="371"/>
      <c r="T53" s="448" t="s">
        <v>710</v>
      </c>
      <c r="U53" s="396">
        <f t="shared" si="1"/>
        <v>0.75061803019163031</v>
      </c>
      <c r="W53" s="341"/>
      <c r="X53" s="1616" t="s">
        <v>595</v>
      </c>
      <c r="Y53" s="1619">
        <v>0.66833405982464544</v>
      </c>
      <c r="Z53" s="469"/>
    </row>
    <row r="54" spans="1:26">
      <c r="A54" s="364"/>
      <c r="C54" s="364"/>
      <c r="D54" s="338" t="str">
        <f t="shared" si="4"/>
        <v>YAU13A</v>
      </c>
      <c r="E54" s="372" t="s">
        <v>233</v>
      </c>
      <c r="F54" s="373">
        <f t="shared" si="5"/>
        <v>45</v>
      </c>
      <c r="G54" s="372" t="s">
        <v>711</v>
      </c>
      <c r="H54" s="341" t="s">
        <v>712</v>
      </c>
      <c r="I54" s="374"/>
      <c r="J54" s="1642">
        <v>670.65700000000004</v>
      </c>
      <c r="K54" s="1642">
        <v>670.65699999999993</v>
      </c>
      <c r="L54" s="375">
        <f>+U4</f>
        <v>9.8711859999999992E-4</v>
      </c>
      <c r="M54" s="376" t="s">
        <v>713</v>
      </c>
      <c r="N54" s="1402"/>
      <c r="O54" s="1396">
        <v>1</v>
      </c>
      <c r="P54" s="399"/>
      <c r="Q54" s="399"/>
      <c r="R54" s="377">
        <v>0</v>
      </c>
      <c r="S54" s="371"/>
      <c r="T54" s="448" t="s">
        <v>714</v>
      </c>
      <c r="U54" s="396">
        <f t="shared" si="1"/>
        <v>4.2882262086740001E-2</v>
      </c>
      <c r="W54" s="341"/>
      <c r="X54" s="1618" t="s">
        <v>602</v>
      </c>
      <c r="Y54" s="1618">
        <v>0.67479942861642728</v>
      </c>
      <c r="Z54" s="469"/>
    </row>
    <row r="55" spans="1:26">
      <c r="A55" s="364"/>
      <c r="C55" s="364"/>
      <c r="D55" s="338" t="str">
        <f t="shared" si="4"/>
        <v>MAN13B</v>
      </c>
      <c r="E55" s="372" t="s">
        <v>233</v>
      </c>
      <c r="F55" s="373">
        <f t="shared" si="5"/>
        <v>46</v>
      </c>
      <c r="G55" s="372" t="s">
        <v>711</v>
      </c>
      <c r="H55" s="341" t="s">
        <v>715</v>
      </c>
      <c r="I55" s="374"/>
      <c r="J55" s="1642">
        <v>215.35900000000001</v>
      </c>
      <c r="K55" s="1642">
        <v>215.35849999999996</v>
      </c>
      <c r="L55" s="375">
        <f>+U4</f>
        <v>9.8711859999999992E-4</v>
      </c>
      <c r="M55" s="376" t="s">
        <v>716</v>
      </c>
      <c r="N55" s="1400"/>
      <c r="O55" s="1396">
        <v>1</v>
      </c>
      <c r="P55" s="341"/>
      <c r="Q55" s="341"/>
      <c r="R55" s="377">
        <v>0</v>
      </c>
      <c r="S55" s="371"/>
      <c r="T55" s="448" t="s">
        <v>603</v>
      </c>
      <c r="U55" s="396">
        <f t="shared" si="1"/>
        <v>1.1638328399999998E-2</v>
      </c>
      <c r="W55" s="341"/>
      <c r="X55" s="1618" t="s">
        <v>614</v>
      </c>
      <c r="Y55" s="1618">
        <v>0.6938518385771606</v>
      </c>
      <c r="Z55" s="469"/>
    </row>
    <row r="56" spans="1:26" ht="13.5">
      <c r="A56" s="364"/>
      <c r="C56" s="364"/>
      <c r="D56" s="338" t="str">
        <f t="shared" si="4"/>
        <v>RESTI13</v>
      </c>
      <c r="E56" s="372" t="s">
        <v>233</v>
      </c>
      <c r="F56" s="373">
        <f t="shared" si="5"/>
        <v>47</v>
      </c>
      <c r="G56" s="372" t="s">
        <v>717</v>
      </c>
      <c r="H56" s="341" t="s">
        <v>718</v>
      </c>
      <c r="I56" s="383"/>
      <c r="J56" s="1642">
        <v>8.0355000000000008</v>
      </c>
      <c r="K56" s="1643">
        <v>7.2287831722380345</v>
      </c>
      <c r="L56" s="375">
        <f t="shared" ref="L56:L62" si="7">+R56</f>
        <v>0.4428958224039185</v>
      </c>
      <c r="M56" s="376" t="s">
        <v>719</v>
      </c>
      <c r="N56" s="1625" t="s">
        <v>562</v>
      </c>
      <c r="O56" s="1625">
        <v>0</v>
      </c>
      <c r="P56" s="341"/>
      <c r="Q56" s="341"/>
      <c r="R56" s="377">
        <f>+U59</f>
        <v>0.4428958224039185</v>
      </c>
      <c r="S56" s="371"/>
      <c r="T56" s="400" t="s">
        <v>720</v>
      </c>
      <c r="U56" s="396">
        <f t="shared" si="1"/>
        <v>4.4269649500920556E-2</v>
      </c>
      <c r="V56" s="401"/>
      <c r="W56" s="341"/>
      <c r="X56" s="1616" t="s">
        <v>1670</v>
      </c>
      <c r="Y56" s="1619">
        <v>0.70114489323879703</v>
      </c>
      <c r="Z56" s="469"/>
    </row>
    <row r="57" spans="1:26">
      <c r="A57" s="364"/>
      <c r="C57" s="364"/>
      <c r="D57" s="338" t="str">
        <f t="shared" si="4"/>
        <v>ZORRI10</v>
      </c>
      <c r="E57" s="372" t="s">
        <v>233</v>
      </c>
      <c r="F57" s="382">
        <f t="shared" si="5"/>
        <v>48</v>
      </c>
      <c r="G57" s="372" t="s">
        <v>717</v>
      </c>
      <c r="H57" s="341" t="s">
        <v>721</v>
      </c>
      <c r="I57" s="383"/>
      <c r="J57" s="1642">
        <v>8.3115000000000006</v>
      </c>
      <c r="K57" s="1642">
        <v>8.0198766170731375</v>
      </c>
      <c r="L57" s="375">
        <f t="shared" si="7"/>
        <v>0.4428958224039185</v>
      </c>
      <c r="M57" s="376" t="s">
        <v>719</v>
      </c>
      <c r="N57" s="1625" t="s">
        <v>562</v>
      </c>
      <c r="O57" s="1625">
        <v>0</v>
      </c>
      <c r="P57" s="341"/>
      <c r="Q57" s="341"/>
      <c r="R57" s="377">
        <f>+U59</f>
        <v>0.4428958224039185</v>
      </c>
      <c r="S57" s="371"/>
      <c r="T57" s="448" t="s">
        <v>669</v>
      </c>
      <c r="U57" s="396">
        <f t="shared" si="1"/>
        <v>1.17995102E-2</v>
      </c>
      <c r="W57" s="341"/>
      <c r="X57" s="1618" t="s">
        <v>610</v>
      </c>
      <c r="Y57" s="1618">
        <v>0.70557288575164556</v>
      </c>
      <c r="Z57" s="469"/>
    </row>
    <row r="58" spans="1:26">
      <c r="A58" s="364"/>
      <c r="C58" s="364"/>
      <c r="D58" s="338" t="str">
        <f t="shared" si="4"/>
        <v>ZORRI10</v>
      </c>
      <c r="E58" s="372" t="s">
        <v>233</v>
      </c>
      <c r="F58" s="382">
        <f>+F57+1</f>
        <v>49</v>
      </c>
      <c r="G58" s="372" t="s">
        <v>1677</v>
      </c>
      <c r="H58" s="341"/>
      <c r="I58" s="383"/>
      <c r="J58" s="1642">
        <v>60</v>
      </c>
      <c r="K58" s="1642">
        <v>58.199999999999996</v>
      </c>
      <c r="L58" s="375">
        <f>+U68</f>
        <v>0.70114489323879703</v>
      </c>
      <c r="M58" s="376"/>
      <c r="N58" s="1403"/>
      <c r="O58" s="1396">
        <v>1</v>
      </c>
      <c r="P58" s="341"/>
      <c r="Q58" s="341"/>
      <c r="R58" s="377"/>
      <c r="S58" s="371"/>
      <c r="T58" s="448" t="s">
        <v>605</v>
      </c>
      <c r="U58" s="396">
        <f t="shared" si="1"/>
        <v>1.18377612E-2</v>
      </c>
      <c r="W58" s="341"/>
      <c r="X58" s="1616" t="s">
        <v>639</v>
      </c>
      <c r="Y58" s="1619">
        <v>0.71153040276585178</v>
      </c>
      <c r="Z58" s="469"/>
    </row>
    <row r="59" spans="1:26">
      <c r="A59" s="364"/>
      <c r="C59" s="364"/>
      <c r="D59" s="338" t="e">
        <f>+#REF!&amp;#REF!</f>
        <v>#REF!</v>
      </c>
      <c r="E59" s="365" t="s">
        <v>92</v>
      </c>
      <c r="F59" s="366">
        <f>+F58+1</f>
        <v>50</v>
      </c>
      <c r="G59" s="365" t="s">
        <v>722</v>
      </c>
      <c r="H59" s="367" t="s">
        <v>723</v>
      </c>
      <c r="I59" s="353"/>
      <c r="J59" s="1638">
        <v>18.707999999999998</v>
      </c>
      <c r="K59" s="1644">
        <v>18.524730482629039</v>
      </c>
      <c r="L59" s="368">
        <f>+R59</f>
        <v>0.70557288575164556</v>
      </c>
      <c r="M59" s="393" t="s">
        <v>724</v>
      </c>
      <c r="N59" s="1403"/>
      <c r="O59" s="1396">
        <v>1</v>
      </c>
      <c r="P59" s="394"/>
      <c r="Q59" s="394"/>
      <c r="R59" s="377">
        <f>+U20</f>
        <v>0.70557288575164556</v>
      </c>
      <c r="S59" s="371"/>
      <c r="T59" s="448" t="s">
        <v>727</v>
      </c>
      <c r="U59" s="396">
        <f t="shared" si="1"/>
        <v>0.4428958224039185</v>
      </c>
      <c r="W59" s="341"/>
      <c r="X59" s="1616" t="s">
        <v>592</v>
      </c>
      <c r="Y59" s="1619">
        <v>0.73718000658701788</v>
      </c>
      <c r="Z59" s="469"/>
    </row>
    <row r="60" spans="1:26">
      <c r="A60" s="364"/>
      <c r="C60" s="364"/>
      <c r="D60" s="338" t="str">
        <f t="shared" ref="D60:D80" si="8">+M59&amp;I59</f>
        <v>SNICO13</v>
      </c>
      <c r="E60" s="372" t="s">
        <v>92</v>
      </c>
      <c r="F60" s="373">
        <f t="shared" si="5"/>
        <v>51</v>
      </c>
      <c r="G60" s="372" t="s">
        <v>722</v>
      </c>
      <c r="H60" s="341" t="s">
        <v>726</v>
      </c>
      <c r="I60" s="374"/>
      <c r="J60" s="1642">
        <v>17.082000000000001</v>
      </c>
      <c r="K60" s="1643">
        <v>16.870025642426246</v>
      </c>
      <c r="L60" s="375">
        <f>+R60</f>
        <v>0.6938518385771606</v>
      </c>
      <c r="M60" s="376" t="s">
        <v>724</v>
      </c>
      <c r="N60" s="1625" t="s">
        <v>562</v>
      </c>
      <c r="O60" s="1396">
        <v>1</v>
      </c>
      <c r="P60" s="341"/>
      <c r="Q60" s="341"/>
      <c r="R60" s="377">
        <f>+U21</f>
        <v>0.6938518385771606</v>
      </c>
      <c r="S60" s="371"/>
      <c r="T60" s="448" t="s">
        <v>672</v>
      </c>
      <c r="U60" s="396">
        <f t="shared" si="1"/>
        <v>1.0634305600000001E-2</v>
      </c>
      <c r="W60" s="341"/>
      <c r="X60" s="1616" t="s">
        <v>710</v>
      </c>
      <c r="Y60" s="1619">
        <v>0.75061803019163031</v>
      </c>
      <c r="Z60" s="469"/>
    </row>
    <row r="61" spans="1:26">
      <c r="A61" s="364"/>
      <c r="C61" s="364"/>
      <c r="D61" s="338" t="str">
        <f t="shared" si="8"/>
        <v>SNICO13</v>
      </c>
      <c r="E61" s="372" t="s">
        <v>92</v>
      </c>
      <c r="F61" s="373">
        <f t="shared" si="5"/>
        <v>52</v>
      </c>
      <c r="G61" s="372" t="s">
        <v>722</v>
      </c>
      <c r="H61" s="341" t="s">
        <v>728</v>
      </c>
      <c r="I61" s="374"/>
      <c r="J61" s="1642">
        <v>25.923999999999999</v>
      </c>
      <c r="K61" s="1643">
        <v>25.674604207791955</v>
      </c>
      <c r="L61" s="375">
        <f>+R61</f>
        <v>0.67479942861642728</v>
      </c>
      <c r="M61" s="376" t="s">
        <v>724</v>
      </c>
      <c r="N61" s="1400"/>
      <c r="O61" s="1396">
        <v>1</v>
      </c>
      <c r="P61" s="402"/>
      <c r="Q61" s="402"/>
      <c r="R61" s="377">
        <f>+U17</f>
        <v>0.67479942861642728</v>
      </c>
      <c r="S61" s="371"/>
      <c r="T61" s="429"/>
      <c r="U61" s="396"/>
      <c r="W61" s="341"/>
      <c r="X61" s="1616" t="s">
        <v>695</v>
      </c>
      <c r="Y61" s="1619">
        <v>0.76096819758675383</v>
      </c>
      <c r="Z61" s="469"/>
    </row>
    <row r="62" spans="1:26">
      <c r="A62" s="364"/>
      <c r="C62" s="364"/>
      <c r="D62" s="338" t="str">
        <f t="shared" si="8"/>
        <v>SNICO13</v>
      </c>
      <c r="E62" s="372" t="s">
        <v>92</v>
      </c>
      <c r="F62" s="373">
        <f t="shared" si="5"/>
        <v>53</v>
      </c>
      <c r="G62" s="372" t="s">
        <v>722</v>
      </c>
      <c r="H62" s="341" t="s">
        <v>730</v>
      </c>
      <c r="I62" s="374"/>
      <c r="J62" s="1642">
        <v>1.2410000000000001</v>
      </c>
      <c r="K62" s="1643">
        <v>1.2351418807377998</v>
      </c>
      <c r="L62" s="375">
        <f t="shared" si="7"/>
        <v>0.75061803019163031</v>
      </c>
      <c r="M62" s="376" t="s">
        <v>724</v>
      </c>
      <c r="N62" s="1403"/>
      <c r="O62" s="1396">
        <v>1</v>
      </c>
      <c r="P62" s="403"/>
      <c r="Q62" s="403"/>
      <c r="R62" s="385">
        <f>+U53</f>
        <v>0.75061803019163031</v>
      </c>
      <c r="S62" s="371"/>
      <c r="T62" s="338" t="s">
        <v>607</v>
      </c>
      <c r="U62" s="396">
        <f t="shared" si="1"/>
        <v>9.0045491999999998E-3</v>
      </c>
      <c r="W62" s="341"/>
      <c r="X62" s="1616" t="s">
        <v>773</v>
      </c>
      <c r="Y62" s="1619">
        <v>0.76332017542354746</v>
      </c>
      <c r="Z62" s="469"/>
    </row>
    <row r="63" spans="1:26">
      <c r="A63" s="364"/>
      <c r="C63" s="364"/>
      <c r="D63" s="338" t="str">
        <f t="shared" si="8"/>
        <v>SNICO13</v>
      </c>
      <c r="E63" s="404" t="s">
        <v>173</v>
      </c>
      <c r="F63" s="405">
        <f t="shared" si="5"/>
        <v>54</v>
      </c>
      <c r="G63" s="406" t="s">
        <v>731</v>
      </c>
      <c r="H63" s="367" t="s">
        <v>586</v>
      </c>
      <c r="I63" s="407"/>
      <c r="J63" s="1646">
        <v>1.7290000000000001</v>
      </c>
      <c r="K63" s="1646">
        <v>1.4910000000000001</v>
      </c>
      <c r="L63" s="408">
        <f>+U4</f>
        <v>9.8711859999999992E-4</v>
      </c>
      <c r="M63" s="409" t="s">
        <v>732</v>
      </c>
      <c r="N63" s="1404"/>
      <c r="O63" s="1396">
        <v>1</v>
      </c>
      <c r="P63" s="403"/>
      <c r="Q63" s="403"/>
      <c r="R63" s="370">
        <v>0</v>
      </c>
      <c r="S63" s="371"/>
      <c r="T63" s="338" t="s">
        <v>735</v>
      </c>
      <c r="U63" s="396">
        <f t="shared" si="1"/>
        <v>5.6854653688728857E-2</v>
      </c>
      <c r="W63" s="341"/>
      <c r="X63" s="1616" t="s">
        <v>764</v>
      </c>
      <c r="Y63" s="1619">
        <v>0.76818161513698457</v>
      </c>
      <c r="Z63" s="469"/>
    </row>
    <row r="64" spans="1:26">
      <c r="A64" s="364"/>
      <c r="C64" s="364"/>
      <c r="D64" s="338" t="str">
        <f t="shared" si="8"/>
        <v>CHA123</v>
      </c>
      <c r="E64" s="410" t="s">
        <v>173</v>
      </c>
      <c r="F64" s="373">
        <f t="shared" si="5"/>
        <v>55</v>
      </c>
      <c r="G64" s="411" t="s">
        <v>734</v>
      </c>
      <c r="H64" s="341" t="s">
        <v>586</v>
      </c>
      <c r="I64" s="374"/>
      <c r="J64" s="1647">
        <v>0.6</v>
      </c>
      <c r="K64" s="1647">
        <v>0.59899999999999998</v>
      </c>
      <c r="L64" s="412">
        <f>+U4</f>
        <v>9.8711859999999992E-4</v>
      </c>
      <c r="M64" s="413" t="s">
        <v>732</v>
      </c>
      <c r="N64" s="1404"/>
      <c r="O64" s="1396">
        <v>1</v>
      </c>
      <c r="P64" s="403"/>
      <c r="Q64" s="403"/>
      <c r="R64" s="377">
        <v>0</v>
      </c>
      <c r="S64" s="371"/>
      <c r="T64" s="338" t="s">
        <v>676</v>
      </c>
      <c r="U64" s="396">
        <f t="shared" si="1"/>
        <v>1.03085126E-2</v>
      </c>
      <c r="W64" s="341"/>
      <c r="X64" s="1616" t="s">
        <v>596</v>
      </c>
      <c r="Y64" s="1619">
        <v>0.77849935498780432</v>
      </c>
      <c r="Z64" s="469"/>
    </row>
    <row r="65" spans="1:26">
      <c r="A65" s="364"/>
      <c r="C65" s="364"/>
      <c r="D65" s="338" t="str">
        <f t="shared" si="8"/>
        <v>CHA123</v>
      </c>
      <c r="E65" s="410" t="s">
        <v>173</v>
      </c>
      <c r="F65" s="373">
        <f t="shared" si="5"/>
        <v>56</v>
      </c>
      <c r="G65" s="411" t="s">
        <v>737</v>
      </c>
      <c r="H65" s="341" t="s">
        <v>586</v>
      </c>
      <c r="I65" s="374"/>
      <c r="J65" s="1647">
        <v>4.58</v>
      </c>
      <c r="K65" s="1647">
        <v>4.4080000000000004</v>
      </c>
      <c r="L65" s="412">
        <f>+U4</f>
        <v>9.8711859999999992E-4</v>
      </c>
      <c r="M65" s="413" t="s">
        <v>732</v>
      </c>
      <c r="N65" s="1626" t="s">
        <v>562</v>
      </c>
      <c r="O65" s="1396">
        <v>1</v>
      </c>
      <c r="P65" s="403"/>
      <c r="Q65" s="403"/>
      <c r="R65" s="377">
        <v>0</v>
      </c>
      <c r="S65" s="371"/>
      <c r="T65" s="338" t="s">
        <v>678</v>
      </c>
      <c r="U65" s="396">
        <f t="shared" si="1"/>
        <v>8.9223958390437688E-2</v>
      </c>
      <c r="W65" s="341"/>
      <c r="X65" s="1616" t="s">
        <v>777</v>
      </c>
      <c r="Y65" s="1619">
        <v>0.78089400735786374</v>
      </c>
      <c r="Z65" s="469"/>
    </row>
    <row r="66" spans="1:26">
      <c r="A66" s="364"/>
      <c r="C66" s="364"/>
      <c r="D66" s="338" t="str">
        <f t="shared" si="8"/>
        <v>CHA123</v>
      </c>
      <c r="E66" s="410" t="s">
        <v>173</v>
      </c>
      <c r="F66" s="414">
        <f t="shared" si="5"/>
        <v>57</v>
      </c>
      <c r="G66" s="411" t="s">
        <v>739</v>
      </c>
      <c r="H66" s="341" t="s">
        <v>586</v>
      </c>
      <c r="I66" s="415"/>
      <c r="J66" s="1647">
        <v>15.301</v>
      </c>
      <c r="K66" s="1647">
        <v>15.301</v>
      </c>
      <c r="L66" s="412">
        <f>+U4</f>
        <v>9.8711859999999992E-4</v>
      </c>
      <c r="M66" s="413" t="s">
        <v>740</v>
      </c>
      <c r="N66" s="1404"/>
      <c r="O66" s="1396">
        <v>1</v>
      </c>
      <c r="P66" s="416"/>
      <c r="Q66" s="416"/>
      <c r="R66" s="377">
        <v>0</v>
      </c>
      <c r="S66" s="371"/>
      <c r="T66" s="338" t="s">
        <v>690</v>
      </c>
      <c r="U66" s="396">
        <f t="shared" si="1"/>
        <v>2.3293937304628122E-2</v>
      </c>
      <c r="W66" s="341"/>
      <c r="X66" s="1616" t="s">
        <v>767</v>
      </c>
      <c r="Y66" s="1619">
        <v>0.78371397013978006</v>
      </c>
      <c r="Z66" s="469"/>
    </row>
    <row r="67" spans="1:26">
      <c r="A67" s="364"/>
      <c r="C67" s="364"/>
      <c r="D67" s="338" t="str">
        <f t="shared" si="8"/>
        <v>CHARIV</v>
      </c>
      <c r="E67" s="410" t="s">
        <v>173</v>
      </c>
      <c r="F67" s="414">
        <f t="shared" ref="F67:F98" si="9">+F66+1</f>
        <v>58</v>
      </c>
      <c r="G67" s="411" t="s">
        <v>741</v>
      </c>
      <c r="H67" s="341" t="s">
        <v>586</v>
      </c>
      <c r="I67" s="415"/>
      <c r="J67" s="1647">
        <v>144.62200000000001</v>
      </c>
      <c r="K67" s="1647">
        <v>144.62200000000001</v>
      </c>
      <c r="L67" s="412">
        <f>+U4</f>
        <v>9.8711859999999992E-4</v>
      </c>
      <c r="M67" s="413" t="s">
        <v>742</v>
      </c>
      <c r="N67" s="1405"/>
      <c r="O67" s="1396">
        <v>1</v>
      </c>
      <c r="P67" s="403"/>
      <c r="Q67" s="403"/>
      <c r="R67" s="377">
        <v>0</v>
      </c>
      <c r="S67" s="371"/>
      <c r="T67" s="338" t="s">
        <v>666</v>
      </c>
      <c r="U67" s="396">
        <f t="shared" si="1"/>
        <v>2.1727340607621725E-2</v>
      </c>
      <c r="W67" s="341"/>
      <c r="X67" s="1616" t="s">
        <v>699</v>
      </c>
      <c r="Y67" s="1619">
        <v>0.79565563250394933</v>
      </c>
      <c r="Z67" s="469"/>
    </row>
    <row r="68" spans="1:26">
      <c r="A68" s="364"/>
      <c r="C68" s="364"/>
      <c r="D68" s="338" t="str">
        <f t="shared" si="8"/>
        <v>CHAVG3</v>
      </c>
      <c r="E68" s="410" t="s">
        <v>173</v>
      </c>
      <c r="F68" s="414">
        <f t="shared" si="9"/>
        <v>59</v>
      </c>
      <c r="G68" s="411" t="s">
        <v>743</v>
      </c>
      <c r="H68" s="341" t="s">
        <v>586</v>
      </c>
      <c r="I68" s="415"/>
      <c r="J68" s="1647">
        <v>8.9469999999999992</v>
      </c>
      <c r="K68" s="1647">
        <v>8.9469999999999992</v>
      </c>
      <c r="L68" s="412">
        <f>+U4</f>
        <v>9.8711859999999992E-4</v>
      </c>
      <c r="M68" s="413" t="s">
        <v>744</v>
      </c>
      <c r="N68" s="1404"/>
      <c r="O68" s="1396">
        <v>1</v>
      </c>
      <c r="P68" s="403"/>
      <c r="Q68" s="403"/>
      <c r="R68" s="377">
        <v>0</v>
      </c>
      <c r="S68" s="371"/>
      <c r="T68" s="429" t="s">
        <v>1670</v>
      </c>
      <c r="U68" s="396">
        <f t="shared" si="1"/>
        <v>0.70114489323879703</v>
      </c>
      <c r="W68" s="341"/>
      <c r="X68" s="1616" t="s">
        <v>619</v>
      </c>
      <c r="Y68" s="1619">
        <v>0.8359600274751553</v>
      </c>
      <c r="Z68" s="469"/>
    </row>
    <row r="69" spans="1:26">
      <c r="A69" s="364"/>
      <c r="C69" s="364"/>
      <c r="D69" s="338" t="str">
        <f t="shared" si="8"/>
        <v>CHAVI</v>
      </c>
      <c r="E69" s="410" t="s">
        <v>173</v>
      </c>
      <c r="F69" s="414">
        <f t="shared" si="9"/>
        <v>60</v>
      </c>
      <c r="G69" s="411" t="s">
        <v>745</v>
      </c>
      <c r="H69" s="341" t="s">
        <v>746</v>
      </c>
      <c r="I69" s="415"/>
      <c r="J69" s="1647">
        <v>8.9139999999999997</v>
      </c>
      <c r="K69" s="1647">
        <v>8.8702361757105948</v>
      </c>
      <c r="L69" s="412">
        <f t="shared" ref="L69:L78" si="10">+R69</f>
        <v>0.44010255425490175</v>
      </c>
      <c r="M69" s="376" t="s">
        <v>747</v>
      </c>
      <c r="N69" s="1626" t="s">
        <v>562</v>
      </c>
      <c r="O69" s="1396">
        <v>1</v>
      </c>
      <c r="P69" s="394"/>
      <c r="Q69" s="394"/>
      <c r="R69" s="377">
        <f>+U40</f>
        <v>0.44010255425490175</v>
      </c>
      <c r="S69" s="371"/>
      <c r="W69" s="341"/>
      <c r="X69" s="1616" t="s">
        <v>733</v>
      </c>
      <c r="Y69" s="1619">
        <v>0.85226576785811647</v>
      </c>
      <c r="Z69" s="469"/>
    </row>
    <row r="70" spans="1:26">
      <c r="A70" s="364"/>
      <c r="C70" s="364"/>
      <c r="D70" s="338" t="str">
        <f t="shared" si="8"/>
        <v>GDMOLL</v>
      </c>
      <c r="E70" s="410" t="s">
        <v>173</v>
      </c>
      <c r="F70" s="414">
        <f t="shared" si="9"/>
        <v>61</v>
      </c>
      <c r="G70" s="411" t="s">
        <v>745</v>
      </c>
      <c r="H70" s="341" t="s">
        <v>748</v>
      </c>
      <c r="I70" s="415"/>
      <c r="J70" s="1647">
        <v>10.676</v>
      </c>
      <c r="K70" s="1647">
        <v>10.338781342149263</v>
      </c>
      <c r="L70" s="412">
        <f t="shared" si="10"/>
        <v>0.44010255425490175</v>
      </c>
      <c r="M70" s="376" t="s">
        <v>747</v>
      </c>
      <c r="N70" s="1625" t="s">
        <v>562</v>
      </c>
      <c r="O70" s="1396">
        <v>1</v>
      </c>
      <c r="P70" s="403"/>
      <c r="Q70" s="403"/>
      <c r="R70" s="377">
        <f>+U40</f>
        <v>0.44010255425490175</v>
      </c>
      <c r="S70" s="371"/>
      <c r="W70" s="341"/>
      <c r="X70" s="1616" t="s">
        <v>736</v>
      </c>
      <c r="Y70" s="1619">
        <v>0.85896814333676941</v>
      </c>
      <c r="Z70" s="469"/>
    </row>
    <row r="71" spans="1:26">
      <c r="A71" s="364"/>
      <c r="C71" s="364"/>
      <c r="D71" s="338" t="str">
        <f t="shared" si="8"/>
        <v>GDMOLL</v>
      </c>
      <c r="E71" s="410" t="s">
        <v>173</v>
      </c>
      <c r="F71" s="414">
        <f t="shared" si="9"/>
        <v>62</v>
      </c>
      <c r="G71" s="411" t="s">
        <v>745</v>
      </c>
      <c r="H71" s="341" t="s">
        <v>749</v>
      </c>
      <c r="I71" s="415"/>
      <c r="J71" s="1647">
        <v>10.218999999999999</v>
      </c>
      <c r="K71" s="1647">
        <v>9.9424421929366904</v>
      </c>
      <c r="L71" s="412">
        <f t="shared" si="10"/>
        <v>0.44010255425490175</v>
      </c>
      <c r="M71" s="376" t="s">
        <v>747</v>
      </c>
      <c r="N71" s="1625" t="s">
        <v>562</v>
      </c>
      <c r="O71" s="1396">
        <v>1</v>
      </c>
      <c r="P71" s="403"/>
      <c r="Q71" s="403"/>
      <c r="R71" s="377">
        <f>+U40</f>
        <v>0.44010255425490175</v>
      </c>
      <c r="S71" s="371"/>
      <c r="W71" s="341"/>
      <c r="X71" s="1616" t="s">
        <v>647</v>
      </c>
      <c r="Y71" s="1619">
        <v>0.87919027735434752</v>
      </c>
      <c r="Z71" s="469"/>
    </row>
    <row r="72" spans="1:26">
      <c r="A72" s="364"/>
      <c r="C72" s="364"/>
      <c r="D72" s="338" t="str">
        <f t="shared" si="8"/>
        <v>GDMOLL</v>
      </c>
      <c r="E72" s="410" t="s">
        <v>173</v>
      </c>
      <c r="F72" s="414">
        <f t="shared" si="9"/>
        <v>63</v>
      </c>
      <c r="G72" s="411" t="s">
        <v>751</v>
      </c>
      <c r="H72" s="341" t="s">
        <v>697</v>
      </c>
      <c r="I72" s="415"/>
      <c r="J72" s="1647">
        <v>35.375999999999998</v>
      </c>
      <c r="K72" s="1647">
        <v>33.722624059199994</v>
      </c>
      <c r="L72" s="412">
        <f t="shared" si="10"/>
        <v>2.3293937304628122E-2</v>
      </c>
      <c r="M72" s="376" t="s">
        <v>752</v>
      </c>
      <c r="N72" s="1403"/>
      <c r="O72" s="1396">
        <v>1</v>
      </c>
      <c r="P72" s="403"/>
      <c r="Q72" s="403"/>
      <c r="R72" s="377">
        <f>+U66</f>
        <v>2.3293937304628122E-2</v>
      </c>
      <c r="S72" s="371"/>
      <c r="W72" s="341"/>
      <c r="X72" s="1616" t="s">
        <v>702</v>
      </c>
      <c r="Y72" s="1619">
        <v>0.89390127273554632</v>
      </c>
      <c r="Z72" s="469"/>
    </row>
    <row r="73" spans="1:26">
      <c r="A73" s="364"/>
      <c r="C73" s="364"/>
      <c r="D73" s="338" t="str">
        <f t="shared" si="8"/>
        <v>CTPISCO</v>
      </c>
      <c r="E73" s="410" t="s">
        <v>173</v>
      </c>
      <c r="F73" s="414">
        <f t="shared" si="9"/>
        <v>64</v>
      </c>
      <c r="G73" s="411" t="s">
        <v>751</v>
      </c>
      <c r="H73" s="341" t="s">
        <v>753</v>
      </c>
      <c r="I73" s="415"/>
      <c r="J73" s="1647">
        <v>35.284999999999997</v>
      </c>
      <c r="K73" s="1647">
        <v>34.753088767179619</v>
      </c>
      <c r="L73" s="412">
        <f t="shared" si="10"/>
        <v>2.3353329429679465E-2</v>
      </c>
      <c r="M73" s="376" t="s">
        <v>752</v>
      </c>
      <c r="N73" s="1403"/>
      <c r="O73" s="1396">
        <v>1</v>
      </c>
      <c r="P73" s="403"/>
      <c r="Q73" s="403"/>
      <c r="R73" s="377">
        <f>+U43</f>
        <v>2.3353329429679465E-2</v>
      </c>
      <c r="S73" s="371"/>
      <c r="T73" s="417">
        <f>600*2+600*23/30</f>
        <v>1660</v>
      </c>
      <c r="W73" s="341"/>
      <c r="X73" s="1616" t="s">
        <v>589</v>
      </c>
      <c r="Y73" s="1619">
        <v>0.89812729749695153</v>
      </c>
      <c r="Z73" s="469"/>
    </row>
    <row r="74" spans="1:26">
      <c r="A74" s="364"/>
      <c r="C74" s="364"/>
      <c r="D74" s="338" t="str">
        <f t="shared" si="8"/>
        <v>CTPISCO</v>
      </c>
      <c r="E74" s="410" t="s">
        <v>173</v>
      </c>
      <c r="F74" s="414">
        <f t="shared" si="9"/>
        <v>65</v>
      </c>
      <c r="G74" s="411" t="s">
        <v>754</v>
      </c>
      <c r="H74" s="341" t="s">
        <v>755</v>
      </c>
      <c r="I74" s="415"/>
      <c r="J74" s="1647">
        <v>6.1989999999999998</v>
      </c>
      <c r="K74" s="1647">
        <v>5.8063448434412521</v>
      </c>
      <c r="L74" s="412">
        <f t="shared" si="10"/>
        <v>0.90021811171574895</v>
      </c>
      <c r="M74" s="376" t="s">
        <v>756</v>
      </c>
      <c r="N74" s="1403"/>
      <c r="O74" s="1396">
        <v>1</v>
      </c>
      <c r="P74" s="403"/>
      <c r="Q74" s="403"/>
      <c r="R74" s="377">
        <f>+U50</f>
        <v>0.90021811171574895</v>
      </c>
      <c r="S74" s="371"/>
      <c r="W74" s="341"/>
      <c r="X74" s="1616" t="s">
        <v>615</v>
      </c>
      <c r="Y74" s="1619">
        <v>0.90021811171574895</v>
      </c>
      <c r="Z74" s="469"/>
    </row>
    <row r="75" spans="1:26">
      <c r="A75" s="364"/>
      <c r="C75" s="364"/>
      <c r="D75" s="338" t="str">
        <f t="shared" si="8"/>
        <v>TV2CHIL</v>
      </c>
      <c r="E75" s="410" t="s">
        <v>173</v>
      </c>
      <c r="F75" s="414">
        <f t="shared" si="9"/>
        <v>66</v>
      </c>
      <c r="G75" s="411" t="s">
        <v>754</v>
      </c>
      <c r="H75" s="341" t="s">
        <v>757</v>
      </c>
      <c r="I75" s="415"/>
      <c r="J75" s="1647">
        <v>10.2052</v>
      </c>
      <c r="K75" s="1647">
        <v>9.6851798088090515</v>
      </c>
      <c r="L75" s="412">
        <f t="shared" si="10"/>
        <v>0.8359600274751553</v>
      </c>
      <c r="M75" s="376" t="s">
        <v>758</v>
      </c>
      <c r="N75" s="1403"/>
      <c r="O75" s="1625">
        <v>0.96963761018609207</v>
      </c>
      <c r="P75" s="416"/>
      <c r="Q75" s="416"/>
      <c r="R75" s="377">
        <f>+U42</f>
        <v>0.8359600274751553</v>
      </c>
      <c r="S75" s="371"/>
      <c r="W75" s="341"/>
      <c r="X75" s="1616" t="s">
        <v>729</v>
      </c>
      <c r="Y75" s="1619">
        <v>0.92916531470185937</v>
      </c>
      <c r="Z75" s="469"/>
    </row>
    <row r="76" spans="1:26">
      <c r="A76" s="364"/>
      <c r="C76" s="364"/>
      <c r="D76" s="338" t="str">
        <f t="shared" si="8"/>
        <v>TV3CHIL</v>
      </c>
      <c r="E76" s="410" t="s">
        <v>173</v>
      </c>
      <c r="F76" s="414">
        <f t="shared" si="9"/>
        <v>67</v>
      </c>
      <c r="G76" s="411" t="s">
        <v>754</v>
      </c>
      <c r="H76" s="341" t="s">
        <v>759</v>
      </c>
      <c r="I76" s="415"/>
      <c r="J76" s="1647">
        <v>15.7537</v>
      </c>
      <c r="K76" s="1647">
        <v>15.36109736844802</v>
      </c>
      <c r="L76" s="412">
        <f t="shared" si="10"/>
        <v>0.93111765813925884</v>
      </c>
      <c r="M76" s="376" t="s">
        <v>760</v>
      </c>
      <c r="N76" s="1403"/>
      <c r="O76" s="1396">
        <v>1</v>
      </c>
      <c r="P76" s="394"/>
      <c r="Q76" s="394"/>
      <c r="R76" s="377">
        <f>+U41</f>
        <v>0.93111765813925884</v>
      </c>
      <c r="S76" s="371"/>
      <c r="W76" s="341"/>
      <c r="X76" s="1616" t="s">
        <v>631</v>
      </c>
      <c r="Y76" s="1619">
        <v>0.93111765813925884</v>
      </c>
      <c r="Z76" s="469"/>
    </row>
    <row r="77" spans="1:26">
      <c r="A77" s="364"/>
      <c r="C77" s="364"/>
      <c r="D77" s="338" t="str">
        <f t="shared" si="8"/>
        <v>CCCHIL</v>
      </c>
      <c r="E77" s="410" t="s">
        <v>173</v>
      </c>
      <c r="F77" s="414">
        <f t="shared" si="9"/>
        <v>68</v>
      </c>
      <c r="G77" s="411" t="s">
        <v>754</v>
      </c>
      <c r="H77" s="341" t="s">
        <v>762</v>
      </c>
      <c r="I77" s="415"/>
      <c r="J77" s="1647">
        <v>5.1310000000000002</v>
      </c>
      <c r="K77" s="1647">
        <v>5.0289061673506614</v>
      </c>
      <c r="L77" s="412">
        <f t="shared" si="10"/>
        <v>0.50355881587435125</v>
      </c>
      <c r="M77" s="376" t="s">
        <v>763</v>
      </c>
      <c r="N77" s="1625" t="s">
        <v>562</v>
      </c>
      <c r="O77" s="1396">
        <v>1</v>
      </c>
      <c r="P77" s="394"/>
      <c r="Q77" s="394"/>
      <c r="R77" s="377">
        <f>+U39</f>
        <v>0.50355881587435125</v>
      </c>
      <c r="S77" s="371"/>
      <c r="W77" s="341"/>
      <c r="X77" s="1616" t="s">
        <v>643</v>
      </c>
      <c r="Y77" s="1619">
        <v>0.94195279683500743</v>
      </c>
      <c r="Z77" s="469"/>
    </row>
    <row r="78" spans="1:26">
      <c r="A78" s="364"/>
      <c r="C78" s="364"/>
      <c r="D78" s="338" t="str">
        <f t="shared" si="8"/>
        <v>GD1CHIL</v>
      </c>
      <c r="E78" s="418" t="s">
        <v>173</v>
      </c>
      <c r="F78" s="414">
        <f t="shared" si="9"/>
        <v>69</v>
      </c>
      <c r="G78" s="419" t="s">
        <v>754</v>
      </c>
      <c r="H78" s="359" t="s">
        <v>765</v>
      </c>
      <c r="I78" s="420"/>
      <c r="J78" s="1648">
        <v>4.9805999999999999</v>
      </c>
      <c r="K78" s="1648">
        <v>4.8268877729547075</v>
      </c>
      <c r="L78" s="421">
        <f t="shared" si="10"/>
        <v>0.50355881587435125</v>
      </c>
      <c r="M78" s="360" t="s">
        <v>766</v>
      </c>
      <c r="N78" s="1625" t="s">
        <v>562</v>
      </c>
      <c r="O78" s="1396">
        <v>1</v>
      </c>
      <c r="P78" s="403"/>
      <c r="Q78" s="403"/>
      <c r="R78" s="385">
        <f>+U39</f>
        <v>0.50355881587435125</v>
      </c>
      <c r="S78" s="371"/>
      <c r="W78" s="341"/>
      <c r="X78" s="1616" t="s">
        <v>656</v>
      </c>
      <c r="Y78" s="1619">
        <v>0.95205131931145182</v>
      </c>
      <c r="Z78" s="469"/>
    </row>
    <row r="79" spans="1:26">
      <c r="A79" s="364"/>
      <c r="C79" s="364"/>
      <c r="D79" s="338" t="str">
        <f t="shared" si="8"/>
        <v>GD2CHIL</v>
      </c>
      <c r="E79" s="410" t="s">
        <v>186</v>
      </c>
      <c r="F79" s="422">
        <f t="shared" si="9"/>
        <v>70</v>
      </c>
      <c r="G79" s="390" t="s">
        <v>768</v>
      </c>
      <c r="H79" s="423" t="s">
        <v>586</v>
      </c>
      <c r="I79" s="424"/>
      <c r="J79" s="1642">
        <v>88.800399999999996</v>
      </c>
      <c r="K79" s="1643">
        <v>88.8</v>
      </c>
      <c r="L79" s="412">
        <f>+U4</f>
        <v>9.8711859999999992E-4</v>
      </c>
      <c r="M79" s="376" t="s">
        <v>769</v>
      </c>
      <c r="N79" s="1404"/>
      <c r="O79" s="1396">
        <v>1</v>
      </c>
      <c r="P79" s="403"/>
      <c r="Q79" s="403"/>
      <c r="R79" s="377">
        <v>0</v>
      </c>
      <c r="S79" s="371"/>
      <c r="W79" s="341"/>
      <c r="X79" s="1616" t="s">
        <v>725</v>
      </c>
      <c r="Y79" s="1619">
        <v>0.95270405039407235</v>
      </c>
      <c r="Z79" s="469"/>
    </row>
    <row r="80" spans="1:26">
      <c r="A80" s="364"/>
      <c r="C80" s="364"/>
      <c r="D80" s="338" t="str">
        <f t="shared" si="8"/>
        <v>MACH13.8</v>
      </c>
      <c r="E80" s="404" t="s">
        <v>206</v>
      </c>
      <c r="F80" s="422">
        <f>+F79+1</f>
        <v>71</v>
      </c>
      <c r="G80" s="425" t="s">
        <v>771</v>
      </c>
      <c r="H80" s="380" t="s">
        <v>586</v>
      </c>
      <c r="I80" s="426"/>
      <c r="J80" s="1638">
        <v>113.098</v>
      </c>
      <c r="K80" s="1644">
        <v>113.098</v>
      </c>
      <c r="L80" s="408">
        <f>+U4</f>
        <v>9.8711859999999992E-4</v>
      </c>
      <c r="M80" s="393" t="s">
        <v>772</v>
      </c>
      <c r="N80" s="1397"/>
      <c r="O80" s="1396">
        <v>1</v>
      </c>
      <c r="P80" s="386"/>
      <c r="Q80" s="386"/>
      <c r="R80" s="370">
        <v>0</v>
      </c>
      <c r="S80" s="371"/>
      <c r="W80" s="341"/>
      <c r="X80" s="1616" t="s">
        <v>627</v>
      </c>
      <c r="Y80" s="1619">
        <v>1.1172247500416095</v>
      </c>
      <c r="Z80" s="469"/>
    </row>
    <row r="81" spans="1:26">
      <c r="A81" s="364"/>
      <c r="C81" s="364"/>
      <c r="D81" s="338" t="str">
        <f>+M80&amp;I80</f>
        <v>SGAB10</v>
      </c>
      <c r="E81" s="410" t="s">
        <v>206</v>
      </c>
      <c r="F81" s="427">
        <f t="shared" si="9"/>
        <v>72</v>
      </c>
      <c r="G81" s="411" t="s">
        <v>774</v>
      </c>
      <c r="H81" s="423" t="s">
        <v>775</v>
      </c>
      <c r="I81" s="424"/>
      <c r="J81" s="1642">
        <v>1.756</v>
      </c>
      <c r="K81" s="1642">
        <v>1.7558189694482444</v>
      </c>
      <c r="L81" s="412">
        <f t="shared" ref="L81:L86" si="11">+R81</f>
        <v>0.73718000658701788</v>
      </c>
      <c r="M81" s="376" t="s">
        <v>776</v>
      </c>
      <c r="N81" s="1625" t="s">
        <v>562</v>
      </c>
      <c r="O81" s="1625">
        <v>0</v>
      </c>
      <c r="P81" s="386"/>
      <c r="Q81" s="386"/>
      <c r="R81" s="377">
        <f>+U46</f>
        <v>0.73718000658701788</v>
      </c>
      <c r="S81" s="371"/>
      <c r="W81" s="341"/>
      <c r="X81" s="1616" t="s">
        <v>623</v>
      </c>
      <c r="Y81" s="1619">
        <v>1.2011519928626246</v>
      </c>
      <c r="Z81" s="469"/>
    </row>
    <row r="82" spans="1:26">
      <c r="A82" s="364"/>
      <c r="C82" s="364"/>
      <c r="D82" s="338" t="str">
        <f>+M81&amp;I81</f>
        <v>PUNO10</v>
      </c>
      <c r="E82" s="410" t="s">
        <v>206</v>
      </c>
      <c r="F82" s="427">
        <f t="shared" si="9"/>
        <v>73</v>
      </c>
      <c r="G82" s="411" t="s">
        <v>774</v>
      </c>
      <c r="H82" s="423" t="s">
        <v>778</v>
      </c>
      <c r="I82" s="424"/>
      <c r="J82" s="1642">
        <v>1.7405999999999999</v>
      </c>
      <c r="K82" s="1642">
        <v>1.681926769361221</v>
      </c>
      <c r="L82" s="412">
        <f t="shared" si="11"/>
        <v>0.89812729749695153</v>
      </c>
      <c r="M82" s="376" t="s">
        <v>779</v>
      </c>
      <c r="N82" s="1625" t="s">
        <v>562</v>
      </c>
      <c r="O82" s="1396">
        <v>1</v>
      </c>
      <c r="P82" s="428"/>
      <c r="Q82" s="428"/>
      <c r="R82" s="377">
        <f>+U47</f>
        <v>0.89812729749695153</v>
      </c>
      <c r="S82" s="371"/>
      <c r="W82" s="341"/>
      <c r="X82" s="1616" t="s">
        <v>707</v>
      </c>
      <c r="Y82" s="1619">
        <v>1.3656994500672046</v>
      </c>
      <c r="Z82" s="469"/>
    </row>
    <row r="83" spans="1:26">
      <c r="A83" s="364"/>
      <c r="C83" s="364"/>
      <c r="E83" s="410" t="s">
        <v>206</v>
      </c>
      <c r="F83" s="427">
        <f t="shared" si="9"/>
        <v>74</v>
      </c>
      <c r="G83" s="411" t="s">
        <v>781</v>
      </c>
      <c r="H83" s="423" t="s">
        <v>782</v>
      </c>
      <c r="I83" s="424"/>
      <c r="J83" s="1642">
        <v>0.49180000000000001</v>
      </c>
      <c r="K83" s="1642">
        <v>0.48404468575012555</v>
      </c>
      <c r="L83" s="412">
        <f t="shared" si="11"/>
        <v>0.79565563250394933</v>
      </c>
      <c r="M83" s="376" t="s">
        <v>783</v>
      </c>
      <c r="N83" s="1406"/>
      <c r="O83" s="1396">
        <v>1</v>
      </c>
      <c r="P83" s="403"/>
      <c r="Q83" s="403"/>
      <c r="R83" s="377">
        <f>+U49</f>
        <v>0.79565563250394933</v>
      </c>
      <c r="S83" s="371"/>
      <c r="W83" s="341"/>
      <c r="X83" s="1616" t="s">
        <v>634</v>
      </c>
      <c r="Y83" s="1619">
        <v>0</v>
      </c>
      <c r="Z83" s="469"/>
    </row>
    <row r="84" spans="1:26">
      <c r="A84" s="364"/>
      <c r="C84" s="364"/>
      <c r="E84" s="410" t="s">
        <v>206</v>
      </c>
      <c r="F84" s="427">
        <f t="shared" si="9"/>
        <v>75</v>
      </c>
      <c r="G84" s="411" t="s">
        <v>781</v>
      </c>
      <c r="H84" s="423" t="s">
        <v>775</v>
      </c>
      <c r="I84" s="424"/>
      <c r="J84" s="1642">
        <v>0.61890000000000001</v>
      </c>
      <c r="K84" s="1642">
        <v>0.59983158612111187</v>
      </c>
      <c r="L84" s="412">
        <f t="shared" si="11"/>
        <v>0.79565563250394933</v>
      </c>
      <c r="M84" s="376" t="s">
        <v>784</v>
      </c>
      <c r="N84" s="1625" t="s">
        <v>562</v>
      </c>
      <c r="O84" s="1396">
        <v>1</v>
      </c>
      <c r="P84" s="386"/>
      <c r="Q84" s="386"/>
      <c r="R84" s="377">
        <f>+U49</f>
        <v>0.79565563250394933</v>
      </c>
      <c r="S84" s="371"/>
      <c r="W84" s="341"/>
      <c r="X84" s="1621" t="s">
        <v>1671</v>
      </c>
      <c r="Y84" s="1619">
        <v>3.0035097767999999E-3</v>
      </c>
      <c r="Z84" s="469"/>
    </row>
    <row r="85" spans="1:26">
      <c r="A85" s="364"/>
      <c r="C85" s="364"/>
      <c r="D85" s="338" t="str">
        <f t="shared" ref="D85:D93" si="12">+M82&amp;I82</f>
        <v>ALCO2.4</v>
      </c>
      <c r="E85" s="410" t="s">
        <v>206</v>
      </c>
      <c r="F85" s="427">
        <f t="shared" si="9"/>
        <v>76</v>
      </c>
      <c r="G85" s="411" t="s">
        <v>781</v>
      </c>
      <c r="H85" s="423" t="s">
        <v>785</v>
      </c>
      <c r="I85" s="424"/>
      <c r="J85" s="1642">
        <v>1.6022000000000001</v>
      </c>
      <c r="K85" s="1642">
        <v>1.5523635157490696</v>
      </c>
      <c r="L85" s="412">
        <f t="shared" si="11"/>
        <v>0.79565563250394933</v>
      </c>
      <c r="M85" s="376" t="s">
        <v>786</v>
      </c>
      <c r="N85" s="1407"/>
      <c r="O85" s="1396">
        <v>1</v>
      </c>
      <c r="P85" s="386"/>
      <c r="Q85" s="386"/>
      <c r="R85" s="377">
        <f>+U49</f>
        <v>0.79565563250394933</v>
      </c>
      <c r="S85" s="371"/>
      <c r="W85" s="341"/>
      <c r="X85" s="429"/>
      <c r="Y85" s="430"/>
      <c r="Z85" s="469"/>
    </row>
    <row r="86" spans="1:26">
      <c r="A86" s="364"/>
      <c r="C86" s="364"/>
      <c r="D86" s="338" t="str">
        <f t="shared" si="12"/>
        <v>SKD2.16</v>
      </c>
      <c r="E86" s="418" t="s">
        <v>206</v>
      </c>
      <c r="F86" s="427">
        <f t="shared" si="9"/>
        <v>77</v>
      </c>
      <c r="G86" s="419" t="s">
        <v>781</v>
      </c>
      <c r="H86" s="431" t="s">
        <v>787</v>
      </c>
      <c r="I86" s="424"/>
      <c r="J86" s="1640">
        <v>1.6027</v>
      </c>
      <c r="K86" s="1640">
        <v>1.5130207581313644</v>
      </c>
      <c r="L86" s="412">
        <f t="shared" si="11"/>
        <v>0.79565563250394933</v>
      </c>
      <c r="M86" s="360" t="s">
        <v>786</v>
      </c>
      <c r="N86" s="1407"/>
      <c r="O86" s="1396">
        <v>1</v>
      </c>
      <c r="P86" s="403"/>
      <c r="Q86" s="403"/>
      <c r="R86" s="385">
        <f>+U49</f>
        <v>0.79565563250394933</v>
      </c>
      <c r="S86" s="371"/>
      <c r="W86" s="341"/>
      <c r="X86" s="429"/>
      <c r="Y86" s="430"/>
      <c r="Z86" s="469"/>
    </row>
    <row r="87" spans="1:26">
      <c r="A87" s="364"/>
      <c r="C87" s="364"/>
      <c r="D87" s="338" t="str">
        <f t="shared" si="12"/>
        <v>TAPAR2.3</v>
      </c>
      <c r="E87" s="404" t="s">
        <v>226</v>
      </c>
      <c r="F87" s="422">
        <f t="shared" si="9"/>
        <v>78</v>
      </c>
      <c r="G87" s="425" t="s">
        <v>788</v>
      </c>
      <c r="H87" s="380" t="s">
        <v>586</v>
      </c>
      <c r="I87" s="426"/>
      <c r="J87" s="1644">
        <v>22.5</v>
      </c>
      <c r="K87" s="1638">
        <v>22.5</v>
      </c>
      <c r="L87" s="432">
        <f>+U4</f>
        <v>9.8711859999999992E-4</v>
      </c>
      <c r="M87" s="393" t="s">
        <v>789</v>
      </c>
      <c r="N87" s="1404"/>
      <c r="O87" s="1396">
        <v>1</v>
      </c>
      <c r="P87" s="403"/>
      <c r="Q87" s="403"/>
      <c r="R87" s="370">
        <v>0</v>
      </c>
      <c r="S87" s="371"/>
      <c r="W87" s="341"/>
      <c r="X87" s="433"/>
      <c r="Y87" s="434"/>
      <c r="Z87" s="469"/>
    </row>
    <row r="88" spans="1:26" ht="13.5">
      <c r="A88" s="364"/>
      <c r="C88" s="364"/>
      <c r="D88" s="338" t="str">
        <f t="shared" si="12"/>
        <v>JULIA10</v>
      </c>
      <c r="E88" s="410" t="s">
        <v>226</v>
      </c>
      <c r="F88" s="427">
        <f t="shared" si="9"/>
        <v>79</v>
      </c>
      <c r="G88" s="390" t="s">
        <v>790</v>
      </c>
      <c r="H88" s="384" t="s">
        <v>586</v>
      </c>
      <c r="I88" s="424"/>
      <c r="J88" s="1642">
        <v>12.4</v>
      </c>
      <c r="K88" s="1639">
        <v>12.4</v>
      </c>
      <c r="L88" s="435">
        <f>+U4</f>
        <v>9.8711859999999992E-4</v>
      </c>
      <c r="M88" s="376" t="s">
        <v>791</v>
      </c>
      <c r="N88" s="1404"/>
      <c r="O88" s="1396">
        <v>1</v>
      </c>
      <c r="P88" s="394"/>
      <c r="Q88" s="394"/>
      <c r="R88" s="377">
        <v>0</v>
      </c>
      <c r="S88" s="371"/>
      <c r="W88" s="341"/>
      <c r="X88" s="392"/>
      <c r="Y88" s="436"/>
      <c r="Z88" s="469"/>
    </row>
    <row r="89" spans="1:26" ht="13.5">
      <c r="A89" s="364"/>
      <c r="C89" s="364"/>
      <c r="D89" s="338" t="str">
        <f t="shared" si="12"/>
        <v>JULIA10</v>
      </c>
      <c r="E89" s="410" t="s">
        <v>226</v>
      </c>
      <c r="F89" s="427">
        <f t="shared" si="9"/>
        <v>80</v>
      </c>
      <c r="G89" s="390" t="s">
        <v>792</v>
      </c>
      <c r="H89" s="384" t="s">
        <v>793</v>
      </c>
      <c r="I89" s="424"/>
      <c r="J89" s="1642">
        <v>5.742</v>
      </c>
      <c r="K89" s="1639">
        <v>5.6661486766603879</v>
      </c>
      <c r="L89" s="435">
        <f t="shared" ref="L89:L99" si="13">+R89</f>
        <v>2.1727340607621725E-2</v>
      </c>
      <c r="M89" s="376" t="s">
        <v>794</v>
      </c>
      <c r="N89" s="1404"/>
      <c r="O89" s="1396">
        <v>1</v>
      </c>
      <c r="P89" s="394"/>
      <c r="Q89" s="394"/>
      <c r="R89" s="377">
        <f>+U67</f>
        <v>2.1727340607621725E-2</v>
      </c>
      <c r="S89" s="371"/>
      <c r="W89" s="341"/>
      <c r="X89" s="392"/>
      <c r="Y89" s="436"/>
      <c r="Z89" s="469"/>
    </row>
    <row r="90" spans="1:26">
      <c r="A90" s="364"/>
      <c r="C90" s="364"/>
      <c r="D90" s="338" t="str">
        <f t="shared" si="12"/>
        <v>ARIC1</v>
      </c>
      <c r="E90" s="410" t="s">
        <v>226</v>
      </c>
      <c r="F90" s="427">
        <f t="shared" si="9"/>
        <v>81</v>
      </c>
      <c r="G90" s="390" t="s">
        <v>792</v>
      </c>
      <c r="H90" s="384" t="s">
        <v>795</v>
      </c>
      <c r="I90" s="424"/>
      <c r="J90" s="1642">
        <v>5.75</v>
      </c>
      <c r="K90" s="1639">
        <v>5.596750068173975</v>
      </c>
      <c r="L90" s="435">
        <f t="shared" si="13"/>
        <v>2.1727340607621725E-2</v>
      </c>
      <c r="M90" s="376" t="s">
        <v>794</v>
      </c>
      <c r="N90" s="1404"/>
      <c r="O90" s="1396">
        <v>1</v>
      </c>
      <c r="P90" s="394"/>
      <c r="Q90" s="394"/>
      <c r="R90" s="377">
        <f>+U67</f>
        <v>2.1727340607621725E-2</v>
      </c>
      <c r="S90" s="371"/>
      <c r="W90" s="341"/>
      <c r="X90" s="341"/>
      <c r="Y90" s="341"/>
      <c r="Z90" s="469"/>
    </row>
    <row r="91" spans="1:26">
      <c r="A91" s="364"/>
      <c r="C91" s="364"/>
      <c r="D91" s="338" t="str">
        <f t="shared" si="12"/>
        <v>ARIC2</v>
      </c>
      <c r="E91" s="410" t="s">
        <v>226</v>
      </c>
      <c r="F91" s="427">
        <f t="shared" si="9"/>
        <v>82</v>
      </c>
      <c r="G91" s="390" t="s">
        <v>792</v>
      </c>
      <c r="H91" s="384" t="s">
        <v>796</v>
      </c>
      <c r="I91" s="424"/>
      <c r="J91" s="1642">
        <v>5.7409999999999997</v>
      </c>
      <c r="K91" s="1639">
        <v>5.6574297573040981</v>
      </c>
      <c r="L91" s="435">
        <f t="shared" si="13"/>
        <v>2.1727340607621725E-2</v>
      </c>
      <c r="M91" s="376" t="s">
        <v>794</v>
      </c>
      <c r="N91" s="1404"/>
      <c r="O91" s="1396">
        <v>1</v>
      </c>
      <c r="P91" s="394"/>
      <c r="Q91" s="394"/>
      <c r="R91" s="377">
        <f>+U67</f>
        <v>2.1727340607621725E-2</v>
      </c>
      <c r="S91" s="371"/>
      <c r="W91" s="341"/>
      <c r="X91" s="341"/>
      <c r="Y91" s="341"/>
      <c r="Z91" s="469"/>
    </row>
    <row r="92" spans="1:26">
      <c r="A92" s="364"/>
      <c r="C92" s="364"/>
      <c r="D92" s="338" t="str">
        <f t="shared" si="12"/>
        <v>CTINDEP</v>
      </c>
      <c r="E92" s="410" t="s">
        <v>226</v>
      </c>
      <c r="F92" s="427">
        <f t="shared" si="9"/>
        <v>83</v>
      </c>
      <c r="G92" s="390" t="s">
        <v>792</v>
      </c>
      <c r="H92" s="384" t="s">
        <v>797</v>
      </c>
      <c r="I92" s="424"/>
      <c r="J92" s="1642">
        <v>5.734</v>
      </c>
      <c r="K92" s="1639">
        <v>5.6265198335223605</v>
      </c>
      <c r="L92" s="435">
        <f t="shared" si="13"/>
        <v>2.1727340607621725E-2</v>
      </c>
      <c r="M92" s="376" t="s">
        <v>794</v>
      </c>
      <c r="N92" s="1404"/>
      <c r="O92" s="1396">
        <v>1</v>
      </c>
      <c r="P92" s="394"/>
      <c r="Q92" s="394"/>
      <c r="R92" s="377">
        <f>+U67</f>
        <v>2.1727340607621725E-2</v>
      </c>
      <c r="S92" s="371"/>
      <c r="W92" s="341"/>
      <c r="X92" s="341"/>
      <c r="Y92" s="341"/>
      <c r="Z92" s="469"/>
    </row>
    <row r="93" spans="1:26">
      <c r="A93" s="364"/>
      <c r="C93" s="364"/>
      <c r="D93" s="338" t="str">
        <f t="shared" si="12"/>
        <v>CTINDEP</v>
      </c>
      <c r="E93" s="404" t="s">
        <v>324</v>
      </c>
      <c r="F93" s="379">
        <f t="shared" si="9"/>
        <v>84</v>
      </c>
      <c r="G93" s="367" t="s">
        <v>798</v>
      </c>
      <c r="H93" s="437" t="s">
        <v>799</v>
      </c>
      <c r="I93" s="347"/>
      <c r="J93" s="1638">
        <v>0</v>
      </c>
      <c r="K93" s="1649">
        <v>0</v>
      </c>
      <c r="L93" s="432">
        <f t="shared" si="13"/>
        <v>0.63555990938060247</v>
      </c>
      <c r="M93" s="393" t="s">
        <v>800</v>
      </c>
      <c r="N93" s="1403"/>
      <c r="O93" s="1625">
        <v>0</v>
      </c>
      <c r="P93" s="403"/>
      <c r="Q93" s="403"/>
      <c r="R93" s="370">
        <f>+U33</f>
        <v>0.63555990938060247</v>
      </c>
      <c r="S93" s="341"/>
      <c r="W93" s="341"/>
      <c r="X93" s="341"/>
      <c r="Y93" s="341"/>
      <c r="Z93" s="469"/>
    </row>
    <row r="94" spans="1:26">
      <c r="A94" s="364"/>
      <c r="C94" s="364"/>
      <c r="D94" s="338" t="str">
        <f t="shared" ref="D94:D118" si="14">+M91&amp;I91</f>
        <v>CTINDEP</v>
      </c>
      <c r="E94" s="410" t="s">
        <v>324</v>
      </c>
      <c r="F94" s="382">
        <f t="shared" si="9"/>
        <v>85</v>
      </c>
      <c r="G94" s="341" t="s">
        <v>798</v>
      </c>
      <c r="H94" s="423" t="s">
        <v>757</v>
      </c>
      <c r="I94" s="383"/>
      <c r="J94" s="1642">
        <v>67.639700000000005</v>
      </c>
      <c r="K94" s="2162">
        <v>67.036453397552819</v>
      </c>
      <c r="L94" s="435">
        <f t="shared" si="13"/>
        <v>0.5986750688582142</v>
      </c>
      <c r="M94" s="376" t="s">
        <v>801</v>
      </c>
      <c r="N94" s="1404"/>
      <c r="O94" s="1396">
        <v>1</v>
      </c>
      <c r="P94" s="403"/>
      <c r="Q94" s="403"/>
      <c r="R94" s="377">
        <f>+U35</f>
        <v>0.5986750688582142</v>
      </c>
      <c r="S94" s="341"/>
      <c r="W94" s="341"/>
      <c r="X94" s="341"/>
      <c r="Y94" s="341"/>
      <c r="Z94" s="469"/>
    </row>
    <row r="95" spans="1:26">
      <c r="A95" s="364"/>
      <c r="C95" s="364"/>
      <c r="D95" s="338" t="str">
        <f t="shared" si="14"/>
        <v>CTINDEP</v>
      </c>
      <c r="E95" s="410" t="s">
        <v>324</v>
      </c>
      <c r="F95" s="382">
        <f t="shared" si="9"/>
        <v>86</v>
      </c>
      <c r="G95" s="341" t="s">
        <v>798</v>
      </c>
      <c r="H95" s="423" t="s">
        <v>802</v>
      </c>
      <c r="I95" s="383"/>
      <c r="J95" s="1642">
        <v>61.430700000000002</v>
      </c>
      <c r="K95" s="2162">
        <v>61.221775860693121</v>
      </c>
      <c r="L95" s="435">
        <f t="shared" si="13"/>
        <v>0.63162907301082882</v>
      </c>
      <c r="M95" s="376" t="s">
        <v>803</v>
      </c>
      <c r="N95" s="1404"/>
      <c r="O95" s="1396">
        <v>1</v>
      </c>
      <c r="P95" s="403"/>
      <c r="Q95" s="403"/>
      <c r="R95" s="377">
        <f>+U36</f>
        <v>0.63162907301082882</v>
      </c>
      <c r="S95" s="341"/>
      <c r="W95" s="341"/>
      <c r="X95" s="341"/>
      <c r="Y95" s="341"/>
      <c r="Z95" s="469"/>
    </row>
    <row r="96" spans="1:26">
      <c r="A96" s="364"/>
      <c r="C96" s="364"/>
      <c r="D96" s="338" t="str">
        <f t="shared" si="14"/>
        <v>ILOTV2</v>
      </c>
      <c r="E96" s="410" t="s">
        <v>324</v>
      </c>
      <c r="F96" s="382">
        <f t="shared" si="9"/>
        <v>87</v>
      </c>
      <c r="G96" s="341" t="s">
        <v>798</v>
      </c>
      <c r="H96" s="423" t="s">
        <v>578</v>
      </c>
      <c r="I96" s="383"/>
      <c r="J96" s="1642">
        <v>34.928899999999999</v>
      </c>
      <c r="K96" s="1639">
        <v>34.928899999999999</v>
      </c>
      <c r="L96" s="435">
        <f t="shared" si="13"/>
        <v>0.94195279683500743</v>
      </c>
      <c r="M96" s="376" t="s">
        <v>804</v>
      </c>
      <c r="N96" s="1404"/>
      <c r="O96" s="1396">
        <v>1</v>
      </c>
      <c r="P96" s="403"/>
      <c r="Q96" s="403"/>
      <c r="R96" s="377">
        <f>+U51</f>
        <v>0.94195279683500743</v>
      </c>
      <c r="W96" s="341"/>
      <c r="X96" s="341"/>
      <c r="Y96" s="341"/>
      <c r="Z96" s="469"/>
    </row>
    <row r="97" spans="1:26">
      <c r="A97" s="364"/>
      <c r="C97" s="364"/>
      <c r="D97" s="338" t="str">
        <f t="shared" si="14"/>
        <v>ILOTV3</v>
      </c>
      <c r="E97" s="410" t="s">
        <v>324</v>
      </c>
      <c r="F97" s="382">
        <f t="shared" si="9"/>
        <v>88</v>
      </c>
      <c r="G97" s="341" t="s">
        <v>798</v>
      </c>
      <c r="H97" s="423" t="s">
        <v>582</v>
      </c>
      <c r="I97" s="383"/>
      <c r="J97" s="1642">
        <v>30.724799999999998</v>
      </c>
      <c r="K97" s="1639">
        <v>30.112545663474691</v>
      </c>
      <c r="L97" s="435">
        <f t="shared" si="13"/>
        <v>0.87919027735434752</v>
      </c>
      <c r="M97" s="376" t="s">
        <v>805</v>
      </c>
      <c r="N97" s="1404"/>
      <c r="O97" s="1396">
        <v>1</v>
      </c>
      <c r="P97" s="386"/>
      <c r="Q97" s="386"/>
      <c r="R97" s="377">
        <f>+U48</f>
        <v>0.87919027735434752</v>
      </c>
      <c r="W97" s="341"/>
      <c r="X97" s="341"/>
      <c r="Y97" s="341"/>
      <c r="Z97" s="469"/>
    </row>
    <row r="98" spans="1:26">
      <c r="A98" s="364"/>
      <c r="C98" s="364"/>
      <c r="D98" s="338" t="str">
        <f t="shared" si="14"/>
        <v>ILOTV4</v>
      </c>
      <c r="E98" s="410" t="s">
        <v>324</v>
      </c>
      <c r="F98" s="382">
        <f t="shared" si="9"/>
        <v>89</v>
      </c>
      <c r="G98" s="341" t="s">
        <v>798</v>
      </c>
      <c r="H98" s="423" t="s">
        <v>806</v>
      </c>
      <c r="I98" s="383"/>
      <c r="J98" s="1642">
        <v>3.2797000000000001</v>
      </c>
      <c r="K98" s="1639">
        <v>3.2757368422252622</v>
      </c>
      <c r="L98" s="435">
        <f t="shared" si="13"/>
        <v>0.71153040276585178</v>
      </c>
      <c r="M98" s="376" t="s">
        <v>807</v>
      </c>
      <c r="N98" s="1403"/>
      <c r="O98" s="1396">
        <v>1</v>
      </c>
      <c r="P98" s="341"/>
      <c r="Q98" s="341"/>
      <c r="R98" s="377">
        <f>+U44</f>
        <v>0.71153040276585178</v>
      </c>
      <c r="W98" s="341"/>
      <c r="X98" s="341"/>
      <c r="Y98" s="341"/>
      <c r="Z98" s="469"/>
    </row>
    <row r="99" spans="1:26">
      <c r="A99" s="364"/>
      <c r="C99" s="364"/>
      <c r="D99" s="338" t="str">
        <f t="shared" si="14"/>
        <v>ILOTG1</v>
      </c>
      <c r="E99" s="372" t="s">
        <v>324</v>
      </c>
      <c r="F99" s="382">
        <f t="shared" ref="F99:F121" si="15">+F98+1</f>
        <v>90</v>
      </c>
      <c r="G99" s="341" t="s">
        <v>798</v>
      </c>
      <c r="H99" s="423" t="s">
        <v>808</v>
      </c>
      <c r="I99" s="383"/>
      <c r="J99" s="1642">
        <v>140.63900000000001</v>
      </c>
      <c r="K99" s="1639">
        <v>140.52157853960529</v>
      </c>
      <c r="L99" s="438">
        <f t="shared" si="13"/>
        <v>0.12570323144801276</v>
      </c>
      <c r="M99" s="376" t="s">
        <v>809</v>
      </c>
      <c r="N99" s="1400"/>
      <c r="O99" s="1396">
        <v>1</v>
      </c>
      <c r="P99" s="341"/>
      <c r="Q99" s="341"/>
      <c r="R99" s="377">
        <f>+U34</f>
        <v>0.12570323144801276</v>
      </c>
      <c r="W99" s="341"/>
      <c r="X99" s="341"/>
      <c r="Y99" s="341"/>
      <c r="Z99" s="469"/>
    </row>
    <row r="100" spans="1:26">
      <c r="A100" s="364"/>
      <c r="C100" s="364"/>
      <c r="D100" s="338" t="str">
        <f t="shared" si="14"/>
        <v>ILOTG2</v>
      </c>
      <c r="E100" s="372" t="s">
        <v>324</v>
      </c>
      <c r="F100" s="382">
        <f t="shared" si="15"/>
        <v>91</v>
      </c>
      <c r="G100" s="341" t="s">
        <v>810</v>
      </c>
      <c r="H100" s="423" t="s">
        <v>586</v>
      </c>
      <c r="I100" s="383"/>
      <c r="J100" s="1642">
        <v>136.76</v>
      </c>
      <c r="K100" s="1639">
        <v>136.76</v>
      </c>
      <c r="L100" s="438">
        <f>+U4</f>
        <v>9.8711859999999992E-4</v>
      </c>
      <c r="M100" s="376" t="s">
        <v>811</v>
      </c>
      <c r="N100" s="1396"/>
      <c r="O100" s="1396">
        <v>1</v>
      </c>
      <c r="P100" s="341"/>
      <c r="Q100" s="341"/>
      <c r="R100" s="377">
        <v>0</v>
      </c>
      <c r="W100" s="341"/>
      <c r="Z100" s="469"/>
    </row>
    <row r="101" spans="1:26">
      <c r="A101" s="364"/>
      <c r="C101" s="364"/>
      <c r="D101" s="338" t="str">
        <f t="shared" si="14"/>
        <v>CATKAT</v>
      </c>
      <c r="E101" s="372" t="s">
        <v>324</v>
      </c>
      <c r="F101" s="382">
        <f t="shared" si="15"/>
        <v>92</v>
      </c>
      <c r="G101" s="341" t="s">
        <v>812</v>
      </c>
      <c r="H101" s="439" t="s">
        <v>697</v>
      </c>
      <c r="I101" s="383"/>
      <c r="J101" s="1642">
        <v>171.46379999999999</v>
      </c>
      <c r="K101" s="1639">
        <v>171.22923939808479</v>
      </c>
      <c r="L101" s="438">
        <f>+R101</f>
        <v>1.1638328399999998E-2</v>
      </c>
      <c r="M101" s="376" t="s">
        <v>813</v>
      </c>
      <c r="N101" s="1396"/>
      <c r="O101" s="1396">
        <v>1</v>
      </c>
      <c r="P101" s="341"/>
      <c r="Q101" s="341"/>
      <c r="R101" s="375">
        <f>+U55</f>
        <v>1.1638328399999998E-2</v>
      </c>
      <c r="W101" s="341"/>
      <c r="Z101" s="469"/>
    </row>
    <row r="102" spans="1:26">
      <c r="A102" s="364"/>
      <c r="C102" s="364"/>
      <c r="D102" s="338" t="str">
        <f t="shared" si="14"/>
        <v>TVCARB</v>
      </c>
      <c r="E102" s="372" t="s">
        <v>324</v>
      </c>
      <c r="F102" s="382">
        <f t="shared" si="15"/>
        <v>93</v>
      </c>
      <c r="G102" s="341" t="s">
        <v>812</v>
      </c>
      <c r="H102" s="439" t="s">
        <v>753</v>
      </c>
      <c r="I102" s="383"/>
      <c r="J102" s="1642">
        <v>170.27699999999999</v>
      </c>
      <c r="K102" s="1639">
        <v>169.44360291837665</v>
      </c>
      <c r="L102" s="438">
        <f>+R102</f>
        <v>1.18377612E-2</v>
      </c>
      <c r="M102" s="376" t="s">
        <v>814</v>
      </c>
      <c r="N102" s="1396"/>
      <c r="O102" s="1396">
        <v>1</v>
      </c>
      <c r="P102" s="341"/>
      <c r="Q102" s="341"/>
      <c r="R102" s="388">
        <f>+U58</f>
        <v>1.18377612E-2</v>
      </c>
      <c r="W102" s="341"/>
      <c r="Z102" s="469"/>
    </row>
    <row r="103" spans="1:26">
      <c r="A103" s="364"/>
      <c r="C103" s="364"/>
      <c r="D103" s="338" t="str">
        <f t="shared" si="14"/>
        <v>YUNC13.8</v>
      </c>
      <c r="E103" s="360" t="s">
        <v>324</v>
      </c>
      <c r="F103" s="387">
        <f t="shared" si="15"/>
        <v>94</v>
      </c>
      <c r="G103" s="359" t="s">
        <v>812</v>
      </c>
      <c r="H103" s="440" t="s">
        <v>815</v>
      </c>
      <c r="I103" s="361"/>
      <c r="J103" s="1640">
        <v>194.19460000000001</v>
      </c>
      <c r="K103" s="1641">
        <v>189.69394311673508</v>
      </c>
      <c r="L103" s="441">
        <f>+R103</f>
        <v>9.0045491999999998E-3</v>
      </c>
      <c r="M103" s="360" t="s">
        <v>816</v>
      </c>
      <c r="N103" s="1396"/>
      <c r="O103" s="1396">
        <v>1</v>
      </c>
      <c r="P103" s="341"/>
      <c r="Q103" s="341"/>
      <c r="R103" s="388">
        <f>+U62</f>
        <v>9.0045491999999998E-3</v>
      </c>
      <c r="W103" s="341"/>
      <c r="Z103" s="469"/>
    </row>
    <row r="104" spans="1:26">
      <c r="A104" s="364"/>
      <c r="C104" s="364"/>
      <c r="D104" s="338" t="str">
        <f t="shared" si="14"/>
        <v>CHIL_TG1</v>
      </c>
      <c r="E104" s="357" t="s">
        <v>817</v>
      </c>
      <c r="F104" s="387">
        <f t="shared" si="15"/>
        <v>95</v>
      </c>
      <c r="G104" s="357" t="s">
        <v>818</v>
      </c>
      <c r="H104" s="389" t="s">
        <v>586</v>
      </c>
      <c r="I104" s="361"/>
      <c r="J104" s="1640">
        <v>19.632000000000001</v>
      </c>
      <c r="K104" s="1641">
        <v>19.632000000000001</v>
      </c>
      <c r="L104" s="388">
        <f>+U4</f>
        <v>9.8711859999999992E-4</v>
      </c>
      <c r="M104" s="360" t="s">
        <v>819</v>
      </c>
      <c r="N104" s="1396"/>
      <c r="O104" s="1396">
        <v>1</v>
      </c>
      <c r="P104" s="341"/>
      <c r="Q104" s="341"/>
      <c r="R104" s="442">
        <v>0</v>
      </c>
      <c r="W104" s="341"/>
      <c r="Z104" s="469"/>
    </row>
    <row r="105" spans="1:26">
      <c r="D105" s="338" t="str">
        <f t="shared" si="14"/>
        <v>CHIL_TG2</v>
      </c>
      <c r="E105" s="365" t="s">
        <v>289</v>
      </c>
      <c r="F105" s="382">
        <f t="shared" si="15"/>
        <v>96</v>
      </c>
      <c r="G105" s="365" t="s">
        <v>430</v>
      </c>
      <c r="H105" s="367" t="s">
        <v>697</v>
      </c>
      <c r="I105" s="383"/>
      <c r="J105" s="1638">
        <v>189.86799999999999</v>
      </c>
      <c r="K105" s="1649">
        <v>189.27204708922329</v>
      </c>
      <c r="L105" s="368">
        <f>+R105</f>
        <v>1.17995102E-2</v>
      </c>
      <c r="M105" s="393" t="s">
        <v>820</v>
      </c>
      <c r="N105" s="1396"/>
      <c r="O105" s="1396">
        <v>1</v>
      </c>
      <c r="P105" s="341"/>
      <c r="Q105" s="341"/>
      <c r="R105" s="368">
        <f>+U57</f>
        <v>1.17995102E-2</v>
      </c>
      <c r="W105" s="341"/>
      <c r="Z105" s="469"/>
    </row>
    <row r="106" spans="1:26">
      <c r="D106" s="338" t="str">
        <f t="shared" si="14"/>
        <v>CHIL_TG3</v>
      </c>
      <c r="E106" s="376" t="s">
        <v>289</v>
      </c>
      <c r="F106" s="382">
        <f t="shared" si="15"/>
        <v>97</v>
      </c>
      <c r="G106" s="372" t="s">
        <v>430</v>
      </c>
      <c r="H106" s="384" t="s">
        <v>753</v>
      </c>
      <c r="I106" s="383"/>
      <c r="J106" s="1642">
        <v>193.51589999999999</v>
      </c>
      <c r="K106" s="1639">
        <v>192.98644473324214</v>
      </c>
      <c r="L106" s="375">
        <f>+R106</f>
        <v>1.0634305600000001E-2</v>
      </c>
      <c r="M106" s="376" t="s">
        <v>821</v>
      </c>
      <c r="N106" s="1396"/>
      <c r="O106" s="1396">
        <v>1</v>
      </c>
      <c r="P106" s="341"/>
      <c r="Q106" s="341"/>
      <c r="R106" s="388">
        <f>+U60</f>
        <v>1.0634305600000001E-2</v>
      </c>
      <c r="W106" s="341"/>
      <c r="Z106" s="469"/>
    </row>
    <row r="107" spans="1:26">
      <c r="D107" s="338" t="str">
        <f t="shared" si="14"/>
        <v>HUANCH10</v>
      </c>
      <c r="E107" s="357" t="s">
        <v>289</v>
      </c>
      <c r="F107" s="387">
        <f t="shared" si="15"/>
        <v>98</v>
      </c>
      <c r="G107" s="357" t="s">
        <v>430</v>
      </c>
      <c r="H107" s="359" t="s">
        <v>815</v>
      </c>
      <c r="I107" s="361"/>
      <c r="J107" s="1640">
        <v>197.84399999999999</v>
      </c>
      <c r="K107" s="1641">
        <v>195.48051750478794</v>
      </c>
      <c r="L107" s="388">
        <f>+R107</f>
        <v>1.03085126E-2</v>
      </c>
      <c r="M107" s="376" t="s">
        <v>822</v>
      </c>
      <c r="N107" s="1396"/>
      <c r="O107" s="1396">
        <v>1</v>
      </c>
      <c r="P107" s="341"/>
      <c r="Q107" s="341"/>
      <c r="R107" s="388">
        <f>+U64</f>
        <v>1.03085126E-2</v>
      </c>
      <c r="W107" s="341"/>
      <c r="Z107" s="469"/>
    </row>
    <row r="108" spans="1:26">
      <c r="D108" s="338" t="str">
        <f t="shared" si="14"/>
        <v>KALL_TG1</v>
      </c>
      <c r="E108" s="365" t="s">
        <v>382</v>
      </c>
      <c r="F108" s="379">
        <f t="shared" si="15"/>
        <v>99</v>
      </c>
      <c r="G108" s="372" t="s">
        <v>823</v>
      </c>
      <c r="H108" s="341" t="s">
        <v>586</v>
      </c>
      <c r="I108" s="347"/>
      <c r="J108" s="1642">
        <v>6.9588000000000001</v>
      </c>
      <c r="K108" s="1639">
        <v>2.2360000000000002</v>
      </c>
      <c r="L108" s="368">
        <v>0</v>
      </c>
      <c r="M108" s="393" t="s">
        <v>824</v>
      </c>
      <c r="N108" s="1396"/>
      <c r="O108" s="1396">
        <v>1</v>
      </c>
      <c r="P108" s="341" t="s">
        <v>665</v>
      </c>
      <c r="Q108" s="341"/>
      <c r="R108" s="393">
        <v>0</v>
      </c>
      <c r="W108" s="341"/>
    </row>
    <row r="109" spans="1:26">
      <c r="D109" s="338" t="str">
        <f t="shared" si="14"/>
        <v>KALL_TG2</v>
      </c>
      <c r="E109" s="357" t="s">
        <v>382</v>
      </c>
      <c r="F109" s="387">
        <f t="shared" si="15"/>
        <v>100</v>
      </c>
      <c r="G109" s="357" t="s">
        <v>825</v>
      </c>
      <c r="H109" s="359" t="s">
        <v>586</v>
      </c>
      <c r="I109" s="361"/>
      <c r="J109" s="1640">
        <v>7.4245999999999999</v>
      </c>
      <c r="K109" s="1641">
        <v>2.5950000000000002</v>
      </c>
      <c r="L109" s="388">
        <v>0</v>
      </c>
      <c r="M109" s="360" t="s">
        <v>824</v>
      </c>
      <c r="N109" s="1396"/>
      <c r="O109" s="1396">
        <v>1</v>
      </c>
      <c r="P109" s="341" t="s">
        <v>665</v>
      </c>
      <c r="Q109" s="341"/>
      <c r="R109" s="360">
        <v>0</v>
      </c>
      <c r="W109" s="341"/>
    </row>
    <row r="110" spans="1:26">
      <c r="D110" s="338" t="str">
        <f t="shared" si="14"/>
        <v>KALL_TG3</v>
      </c>
      <c r="E110" s="365" t="s">
        <v>826</v>
      </c>
      <c r="F110" s="387">
        <f t="shared" si="15"/>
        <v>101</v>
      </c>
      <c r="G110" s="357" t="s">
        <v>827</v>
      </c>
      <c r="H110" s="359" t="s">
        <v>697</v>
      </c>
      <c r="I110" s="361"/>
      <c r="J110" s="1640">
        <v>30.31</v>
      </c>
      <c r="K110" s="1641">
        <v>25.93134540650815</v>
      </c>
      <c r="L110" s="443">
        <v>0</v>
      </c>
      <c r="M110" s="444" t="s">
        <v>828</v>
      </c>
      <c r="N110" s="1625" t="s">
        <v>562</v>
      </c>
      <c r="O110" s="1396">
        <v>1</v>
      </c>
      <c r="P110" s="445"/>
      <c r="Q110" s="445"/>
      <c r="R110" s="444">
        <v>0</v>
      </c>
      <c r="W110" s="341"/>
    </row>
    <row r="111" spans="1:26">
      <c r="D111" s="338" t="str">
        <f t="shared" si="14"/>
        <v>STCRUZ2.3</v>
      </c>
      <c r="E111" s="446" t="s">
        <v>383</v>
      </c>
      <c r="F111" s="447">
        <f t="shared" si="15"/>
        <v>102</v>
      </c>
      <c r="G111" s="357" t="s">
        <v>829</v>
      </c>
      <c r="H111" s="359" t="s">
        <v>586</v>
      </c>
      <c r="I111" s="361"/>
      <c r="J111" s="1640">
        <v>9.9969999999999999</v>
      </c>
      <c r="K111" s="1641">
        <v>4.3099999999999996</v>
      </c>
      <c r="L111" s="443">
        <v>0</v>
      </c>
      <c r="M111" s="444" t="s">
        <v>830</v>
      </c>
      <c r="N111" s="1396"/>
      <c r="O111" s="1396">
        <v>1</v>
      </c>
      <c r="P111" s="445" t="s">
        <v>665</v>
      </c>
      <c r="Q111" s="445"/>
      <c r="R111" s="444">
        <v>0</v>
      </c>
      <c r="W111" s="341"/>
    </row>
    <row r="112" spans="1:26">
      <c r="D112" s="338" t="str">
        <f t="shared" si="14"/>
        <v>STCRUZ2.3</v>
      </c>
      <c r="E112" s="444" t="s">
        <v>360</v>
      </c>
      <c r="F112" s="447">
        <f t="shared" si="15"/>
        <v>103</v>
      </c>
      <c r="G112" s="357" t="s">
        <v>831</v>
      </c>
      <c r="H112" s="359" t="s">
        <v>586</v>
      </c>
      <c r="I112" s="361"/>
      <c r="J112" s="1640">
        <v>217.38341</v>
      </c>
      <c r="K112" s="1641">
        <v>217.38300000000001</v>
      </c>
      <c r="L112" s="443">
        <f>+U4</f>
        <v>9.8711859999999992E-4</v>
      </c>
      <c r="M112" s="444" t="s">
        <v>832</v>
      </c>
      <c r="N112" s="1396"/>
      <c r="O112" s="1396">
        <v>1</v>
      </c>
      <c r="P112" s="445"/>
      <c r="Q112" s="445"/>
      <c r="R112" s="444">
        <v>0</v>
      </c>
      <c r="W112" s="341"/>
    </row>
    <row r="113" spans="1:23">
      <c r="D113" s="338" t="str">
        <f t="shared" si="14"/>
        <v>CHAVA60</v>
      </c>
      <c r="E113" s="444" t="s">
        <v>384</v>
      </c>
      <c r="F113" s="447">
        <f t="shared" si="15"/>
        <v>104</v>
      </c>
      <c r="G113" s="357" t="s">
        <v>461</v>
      </c>
      <c r="H113" s="359" t="s">
        <v>833</v>
      </c>
      <c r="I113" s="361"/>
      <c r="J113" s="1640">
        <v>20</v>
      </c>
      <c r="K113" s="1641">
        <v>5.620393254260752</v>
      </c>
      <c r="L113" s="443">
        <v>0</v>
      </c>
      <c r="M113" s="444" t="s">
        <v>834</v>
      </c>
      <c r="N113" s="1396"/>
      <c r="O113" s="1396">
        <v>1</v>
      </c>
      <c r="P113" s="445" t="s">
        <v>665</v>
      </c>
      <c r="Q113" s="445"/>
      <c r="R113" s="444">
        <v>0</v>
      </c>
      <c r="W113" s="341"/>
    </row>
    <row r="114" spans="1:23">
      <c r="A114" s="439"/>
      <c r="C114" s="439"/>
      <c r="D114" s="338" t="str">
        <f t="shared" si="14"/>
        <v>LAJOYA10</v>
      </c>
      <c r="E114" s="444" t="s">
        <v>385</v>
      </c>
      <c r="F114" s="447">
        <f t="shared" si="15"/>
        <v>105</v>
      </c>
      <c r="G114" s="357" t="s">
        <v>835</v>
      </c>
      <c r="H114" s="359" t="s">
        <v>586</v>
      </c>
      <c r="I114" s="361"/>
      <c r="J114" s="1640">
        <v>3.48</v>
      </c>
      <c r="K114" s="1641">
        <v>1.615</v>
      </c>
      <c r="L114" s="449">
        <v>0</v>
      </c>
      <c r="M114" s="444" t="s">
        <v>836</v>
      </c>
      <c r="N114" s="1396"/>
      <c r="O114" s="1396">
        <v>1</v>
      </c>
      <c r="P114" s="445" t="s">
        <v>665</v>
      </c>
      <c r="Q114" s="445"/>
      <c r="R114" s="450">
        <v>0</v>
      </c>
      <c r="W114" s="341"/>
    </row>
    <row r="115" spans="1:23">
      <c r="C115" s="448"/>
      <c r="D115" s="338" t="str">
        <f t="shared" si="14"/>
        <v>PLAT13</v>
      </c>
      <c r="E115" s="444" t="s">
        <v>386</v>
      </c>
      <c r="F115" s="447">
        <f t="shared" si="15"/>
        <v>106</v>
      </c>
      <c r="G115" s="357" t="s">
        <v>837</v>
      </c>
      <c r="H115" s="359" t="s">
        <v>586</v>
      </c>
      <c r="I115" s="361"/>
      <c r="J115" s="1640">
        <v>10.003259999999999</v>
      </c>
      <c r="K115" s="1641">
        <v>5.3390000000000004</v>
      </c>
      <c r="L115" s="449">
        <v>0</v>
      </c>
      <c r="M115" s="444" t="s">
        <v>838</v>
      </c>
      <c r="N115" s="1396"/>
      <c r="O115" s="1396">
        <v>1</v>
      </c>
      <c r="P115" s="445" t="s">
        <v>665</v>
      </c>
      <c r="Q115" s="445"/>
      <c r="R115" s="450">
        <v>0</v>
      </c>
      <c r="W115" s="341"/>
    </row>
    <row r="116" spans="1:23">
      <c r="C116" s="448"/>
      <c r="D116" s="338" t="str">
        <f t="shared" si="14"/>
        <v>P_EXIS</v>
      </c>
      <c r="E116" s="444" t="s">
        <v>839</v>
      </c>
      <c r="F116" s="447">
        <f t="shared" si="15"/>
        <v>107</v>
      </c>
      <c r="G116" s="357" t="s">
        <v>840</v>
      </c>
      <c r="H116" s="359" t="s">
        <v>586</v>
      </c>
      <c r="I116" s="361"/>
      <c r="J116" s="1640">
        <v>1.79</v>
      </c>
      <c r="K116" s="1641">
        <v>0.35799999999999998</v>
      </c>
      <c r="L116" s="449">
        <v>0</v>
      </c>
      <c r="M116" s="444" t="s">
        <v>836</v>
      </c>
      <c r="N116" s="1396"/>
      <c r="O116" s="1396">
        <v>1</v>
      </c>
      <c r="P116" s="338" t="s">
        <v>665</v>
      </c>
      <c r="R116" s="444">
        <v>0</v>
      </c>
      <c r="W116" s="341"/>
    </row>
    <row r="117" spans="1:23">
      <c r="C117" s="352"/>
      <c r="D117" s="338" t="str">
        <f t="shared" si="14"/>
        <v>PARAM138</v>
      </c>
      <c r="E117" s="444" t="s">
        <v>382</v>
      </c>
      <c r="F117" s="447">
        <f t="shared" si="15"/>
        <v>108</v>
      </c>
      <c r="G117" s="357" t="s">
        <v>841</v>
      </c>
      <c r="H117" s="359" t="s">
        <v>586</v>
      </c>
      <c r="I117" s="361"/>
      <c r="J117" s="1640">
        <v>10</v>
      </c>
      <c r="K117" s="1641">
        <v>2.5920000000000001</v>
      </c>
      <c r="L117" s="449">
        <v>0</v>
      </c>
      <c r="M117" s="444" t="s">
        <v>842</v>
      </c>
      <c r="N117" s="1396"/>
      <c r="O117" s="1396">
        <v>1</v>
      </c>
      <c r="P117" s="338" t="s">
        <v>665</v>
      </c>
      <c r="R117" s="444">
        <v>0</v>
      </c>
      <c r="W117" s="341"/>
    </row>
    <row r="118" spans="1:23">
      <c r="C118" s="352"/>
      <c r="D118" s="338" t="str">
        <f t="shared" si="14"/>
        <v>POECH10</v>
      </c>
      <c r="E118" s="444" t="s">
        <v>382</v>
      </c>
      <c r="F118" s="447">
        <f t="shared" si="15"/>
        <v>109</v>
      </c>
      <c r="G118" s="357" t="s">
        <v>1632</v>
      </c>
      <c r="H118" s="359" t="s">
        <v>586</v>
      </c>
      <c r="I118" s="361"/>
      <c r="J118" s="1640">
        <v>10</v>
      </c>
      <c r="K118" s="1641">
        <v>2.6190000000000002</v>
      </c>
      <c r="L118" s="449">
        <v>0</v>
      </c>
      <c r="M118" s="444" t="s">
        <v>842</v>
      </c>
      <c r="N118" s="1396"/>
      <c r="O118" s="1396">
        <v>1</v>
      </c>
      <c r="P118" s="338" t="s">
        <v>665</v>
      </c>
      <c r="R118" s="341">
        <v>0</v>
      </c>
      <c r="W118" s="341"/>
    </row>
    <row r="119" spans="1:23">
      <c r="C119" s="352"/>
      <c r="D119" s="338" t="str">
        <f>+M122&amp;I122</f>
        <v/>
      </c>
      <c r="E119" s="468" t="s">
        <v>370</v>
      </c>
      <c r="F119" s="447">
        <f>+F118+1</f>
        <v>110</v>
      </c>
      <c r="G119" s="467" t="s">
        <v>843</v>
      </c>
      <c r="H119" s="466" t="s">
        <v>586</v>
      </c>
      <c r="I119" s="361"/>
      <c r="J119" s="1640">
        <v>12.6</v>
      </c>
      <c r="K119" s="1641">
        <v>12.6</v>
      </c>
      <c r="L119" s="449">
        <f>+U4</f>
        <v>9.8711859999999992E-4</v>
      </c>
      <c r="M119" s="444" t="s">
        <v>844</v>
      </c>
      <c r="N119" s="1396"/>
      <c r="O119" s="1396">
        <v>1</v>
      </c>
      <c r="R119" s="341">
        <v>0</v>
      </c>
      <c r="W119" s="341"/>
    </row>
    <row r="120" spans="1:23">
      <c r="C120" s="352"/>
      <c r="E120" s="468" t="s">
        <v>388</v>
      </c>
      <c r="F120" s="447">
        <f t="shared" si="15"/>
        <v>111</v>
      </c>
      <c r="G120" s="467" t="s">
        <v>845</v>
      </c>
      <c r="H120" s="466" t="s">
        <v>753</v>
      </c>
      <c r="I120" s="361"/>
      <c r="J120" s="1640">
        <v>3.21</v>
      </c>
      <c r="K120" s="1641">
        <v>3.1277129502963978</v>
      </c>
      <c r="L120" s="449">
        <f>+U6</f>
        <v>0</v>
      </c>
      <c r="M120" s="444" t="s">
        <v>846</v>
      </c>
      <c r="N120" s="1396"/>
      <c r="O120" s="1396">
        <v>1</v>
      </c>
      <c r="P120" s="338" t="s">
        <v>665</v>
      </c>
      <c r="R120" s="341">
        <v>0</v>
      </c>
      <c r="W120" s="341"/>
    </row>
    <row r="121" spans="1:23">
      <c r="C121" s="448"/>
      <c r="E121" s="1515" t="s">
        <v>1635</v>
      </c>
      <c r="F121" s="447">
        <f t="shared" si="15"/>
        <v>112</v>
      </c>
      <c r="G121" s="1516" t="s">
        <v>1633</v>
      </c>
      <c r="H121" s="1516" t="s">
        <v>586</v>
      </c>
      <c r="I121" s="361"/>
      <c r="J121" s="1640">
        <v>3.97</v>
      </c>
      <c r="K121" s="1641">
        <v>2.64</v>
      </c>
      <c r="L121" s="449">
        <v>0</v>
      </c>
      <c r="M121" s="444" t="s">
        <v>1644</v>
      </c>
      <c r="N121" s="1396"/>
      <c r="O121" s="1396">
        <v>1</v>
      </c>
      <c r="P121" s="338" t="s">
        <v>665</v>
      </c>
      <c r="R121" s="341"/>
      <c r="W121" s="341"/>
    </row>
    <row r="122" spans="1:23">
      <c r="C122" s="448"/>
      <c r="E122" s="367"/>
      <c r="G122" s="357" t="s">
        <v>389</v>
      </c>
      <c r="H122" s="359"/>
      <c r="I122" s="360"/>
      <c r="J122" s="451">
        <f>+SUM(J11:J121)</f>
        <v>6435.5336700000025</v>
      </c>
      <c r="K122" s="451">
        <f>SUM(K11:K121)</f>
        <v>6284.7531089852791</v>
      </c>
      <c r="L122" s="443"/>
      <c r="M122" s="444"/>
      <c r="W122" s="341"/>
    </row>
    <row r="123" spans="1:23">
      <c r="C123" s="448"/>
      <c r="J123" s="452"/>
      <c r="K123" s="452"/>
      <c r="L123" s="452"/>
      <c r="W123" s="341"/>
    </row>
    <row r="124" spans="1:23">
      <c r="C124" s="448"/>
      <c r="G124" s="341"/>
      <c r="J124" s="453"/>
      <c r="K124" s="453"/>
      <c r="W124" s="341"/>
    </row>
    <row r="125" spans="1:23">
      <c r="C125" s="352"/>
      <c r="D125" s="338" t="str">
        <f>+M123&amp;I123</f>
        <v/>
      </c>
      <c r="G125" s="341"/>
      <c r="J125" s="453"/>
      <c r="K125" s="453"/>
      <c r="W125" s="341"/>
    </row>
    <row r="126" spans="1:23">
      <c r="C126" s="352"/>
      <c r="D126" s="454"/>
      <c r="J126" s="445"/>
      <c r="K126" s="445"/>
      <c r="V126" s="448"/>
      <c r="W126" s="341"/>
    </row>
    <row r="127" spans="1:23">
      <c r="C127" s="352"/>
      <c r="D127" s="454"/>
      <c r="J127" s="445"/>
      <c r="K127" s="445"/>
      <c r="L127" s="445"/>
      <c r="W127" s="341"/>
    </row>
    <row r="128" spans="1:23">
      <c r="C128" s="352"/>
      <c r="D128" s="454"/>
      <c r="J128" s="445"/>
      <c r="K128" s="445"/>
      <c r="L128" s="445"/>
      <c r="M128" s="399"/>
      <c r="N128" s="1396"/>
      <c r="O128" s="1396"/>
      <c r="W128" s="341"/>
    </row>
    <row r="129" spans="1:23">
      <c r="C129" s="352"/>
      <c r="D129" s="455"/>
      <c r="J129" s="445"/>
      <c r="K129" s="445"/>
      <c r="L129" s="445"/>
      <c r="M129" s="445"/>
      <c r="W129" s="341"/>
    </row>
    <row r="130" spans="1:23">
      <c r="C130" s="352"/>
      <c r="D130" s="454"/>
      <c r="J130" s="456"/>
      <c r="M130" s="457"/>
      <c r="W130" s="341"/>
    </row>
    <row r="131" spans="1:23">
      <c r="C131" s="352"/>
      <c r="E131" s="341"/>
      <c r="W131" s="341"/>
    </row>
    <row r="132" spans="1:23">
      <c r="C132" s="352"/>
      <c r="E132" s="343"/>
      <c r="F132" s="458"/>
      <c r="G132" s="458"/>
      <c r="W132" s="341"/>
    </row>
    <row r="133" spans="1:23">
      <c r="A133" s="340"/>
    </row>
    <row r="134" spans="1:23">
      <c r="A134" s="340"/>
    </row>
    <row r="135" spans="1:23">
      <c r="A135" s="340"/>
    </row>
    <row r="136" spans="1:23">
      <c r="A136" s="340"/>
    </row>
    <row r="137" spans="1:23">
      <c r="A137" s="340"/>
    </row>
    <row r="138" spans="1:23">
      <c r="A138" s="340"/>
    </row>
    <row r="139" spans="1:23">
      <c r="A139" s="340"/>
    </row>
    <row r="140" spans="1:23">
      <c r="A140" s="340"/>
      <c r="I140" s="445"/>
    </row>
    <row r="141" spans="1:23">
      <c r="A141" s="340"/>
    </row>
    <row r="142" spans="1:23">
      <c r="A142" s="340"/>
    </row>
    <row r="143" spans="1:23">
      <c r="A143" s="340"/>
    </row>
    <row r="144" spans="1:23" ht="14.25" customHeight="1">
      <c r="A144" s="340"/>
    </row>
    <row r="145" spans="1:17">
      <c r="A145" s="340"/>
      <c r="G145" s="445"/>
      <c r="H145" s="445"/>
      <c r="P145" s="445"/>
      <c r="Q145" s="445"/>
    </row>
    <row r="146" spans="1:17">
      <c r="A146" s="340"/>
      <c r="N146" s="1396"/>
      <c r="O146" s="1396"/>
      <c r="P146" s="445"/>
      <c r="Q146" s="445"/>
    </row>
    <row r="147" spans="1:17">
      <c r="A147" s="340"/>
      <c r="M147" s="338"/>
      <c r="N147" s="1396"/>
      <c r="O147" s="1396"/>
      <c r="P147" s="445"/>
      <c r="Q147" s="445"/>
    </row>
    <row r="148" spans="1:17">
      <c r="A148" s="340"/>
      <c r="P148" s="445"/>
      <c r="Q148" s="445"/>
    </row>
    <row r="149" spans="1:17">
      <c r="A149" s="340"/>
      <c r="L149" s="356"/>
      <c r="P149" s="459"/>
      <c r="Q149" s="459"/>
    </row>
    <row r="150" spans="1:17" ht="20.25">
      <c r="A150" s="340"/>
      <c r="F150" s="460"/>
      <c r="G150" s="341"/>
      <c r="H150" s="341"/>
      <c r="I150" s="341"/>
      <c r="J150" s="341"/>
      <c r="K150" s="341"/>
      <c r="L150" s="356"/>
      <c r="N150" s="1396"/>
      <c r="O150" s="1396"/>
    </row>
    <row r="151" spans="1:17">
      <c r="A151" s="340"/>
      <c r="F151" s="356"/>
      <c r="G151" s="341"/>
      <c r="H151" s="341"/>
      <c r="I151" s="341"/>
      <c r="J151" s="341"/>
      <c r="K151" s="341"/>
      <c r="L151" s="356"/>
      <c r="N151" s="1396"/>
      <c r="O151" s="1396"/>
      <c r="P151" s="461"/>
      <c r="Q151" s="461"/>
    </row>
    <row r="152" spans="1:17">
      <c r="A152" s="340"/>
      <c r="F152" s="462"/>
      <c r="G152" s="341"/>
      <c r="H152" s="341"/>
      <c r="I152" s="341"/>
      <c r="J152" s="341"/>
      <c r="K152" s="341"/>
      <c r="L152" s="399"/>
      <c r="N152" s="1396"/>
      <c r="O152" s="1396"/>
    </row>
    <row r="153" spans="1:17">
      <c r="A153" s="340"/>
      <c r="F153" s="356"/>
      <c r="G153" s="341"/>
      <c r="H153" s="341"/>
      <c r="I153" s="341"/>
      <c r="J153" s="341"/>
      <c r="K153" s="341"/>
      <c r="L153" s="399"/>
      <c r="N153" s="1396"/>
      <c r="O153" s="1396"/>
    </row>
    <row r="154" spans="1:17">
      <c r="A154" s="340"/>
      <c r="F154" s="390"/>
      <c r="G154" s="356"/>
      <c r="H154" s="356"/>
      <c r="I154" s="356"/>
      <c r="J154" s="341"/>
      <c r="K154" s="341"/>
      <c r="L154" s="399"/>
      <c r="N154" s="1396"/>
      <c r="O154" s="1396"/>
    </row>
    <row r="155" spans="1:17">
      <c r="A155" s="340"/>
      <c r="F155" s="356"/>
      <c r="G155" s="356"/>
      <c r="H155" s="356"/>
      <c r="I155" s="356"/>
      <c r="J155" s="356"/>
      <c r="K155" s="356"/>
      <c r="L155" s="399"/>
      <c r="N155" s="1396"/>
      <c r="O155" s="1396"/>
    </row>
    <row r="156" spans="1:17">
      <c r="A156" s="340"/>
      <c r="F156" s="356"/>
      <c r="G156" s="356"/>
      <c r="H156" s="356"/>
      <c r="I156" s="356"/>
      <c r="J156" s="341"/>
      <c r="K156" s="341"/>
      <c r="L156" s="399"/>
      <c r="N156" s="1396"/>
      <c r="O156" s="1396"/>
    </row>
    <row r="157" spans="1:17">
      <c r="A157" s="340"/>
      <c r="F157" s="390"/>
      <c r="G157" s="438"/>
      <c r="H157" s="399"/>
      <c r="I157" s="399"/>
      <c r="L157" s="399"/>
      <c r="N157" s="1396"/>
      <c r="O157" s="1396"/>
    </row>
    <row r="158" spans="1:17">
      <c r="A158" s="340"/>
      <c r="F158" s="390"/>
      <c r="G158" s="438"/>
      <c r="H158" s="399"/>
      <c r="I158" s="399"/>
      <c r="J158" s="371"/>
      <c r="K158" s="371"/>
      <c r="L158" s="341"/>
      <c r="N158" s="1396"/>
      <c r="O158" s="1396"/>
    </row>
    <row r="159" spans="1:17">
      <c r="A159" s="340"/>
      <c r="F159" s="390"/>
      <c r="G159" s="438"/>
      <c r="H159" s="399"/>
      <c r="I159" s="399"/>
      <c r="J159" s="371"/>
      <c r="K159" s="371"/>
      <c r="L159" s="341"/>
      <c r="M159" s="399"/>
      <c r="N159" s="1396"/>
      <c r="O159" s="1396"/>
    </row>
    <row r="160" spans="1:17">
      <c r="A160" s="340"/>
      <c r="F160" s="390"/>
      <c r="G160" s="438"/>
      <c r="H160" s="399"/>
      <c r="I160" s="399"/>
      <c r="J160" s="371"/>
      <c r="K160" s="371"/>
      <c r="L160" s="341"/>
      <c r="N160" s="1396"/>
      <c r="O160" s="1396"/>
    </row>
    <row r="161" spans="1:15">
      <c r="A161" s="340"/>
      <c r="F161" s="390"/>
      <c r="G161" s="438"/>
      <c r="H161" s="399"/>
      <c r="I161" s="399"/>
      <c r="J161" s="371"/>
      <c r="K161" s="371"/>
      <c r="L161" s="341"/>
      <c r="N161" s="1396"/>
      <c r="O161" s="1396"/>
    </row>
    <row r="162" spans="1:15">
      <c r="A162" s="340"/>
      <c r="F162" s="356"/>
      <c r="G162" s="341"/>
      <c r="H162" s="399"/>
      <c r="I162" s="399"/>
      <c r="J162" s="341"/>
      <c r="K162" s="341"/>
      <c r="L162" s="341"/>
      <c r="N162" s="1396"/>
      <c r="O162" s="1396"/>
    </row>
    <row r="163" spans="1:15">
      <c r="A163" s="340"/>
      <c r="F163" s="390"/>
      <c r="G163" s="341"/>
      <c r="H163" s="399"/>
      <c r="I163" s="399"/>
      <c r="J163" s="341"/>
      <c r="K163" s="463"/>
      <c r="L163" s="341"/>
      <c r="N163" s="1396"/>
      <c r="O163" s="1396"/>
    </row>
    <row r="164" spans="1:15">
      <c r="A164" s="340"/>
      <c r="F164" s="390"/>
      <c r="G164" s="341"/>
      <c r="H164" s="464"/>
      <c r="I164" s="464"/>
      <c r="J164" s="341"/>
      <c r="K164" s="341"/>
      <c r="L164" s="341"/>
      <c r="N164" s="1396"/>
      <c r="O164" s="1396"/>
    </row>
    <row r="165" spans="1:15">
      <c r="A165" s="340"/>
      <c r="F165" s="356"/>
      <c r="G165" s="341"/>
      <c r="H165" s="341"/>
      <c r="I165" s="341"/>
      <c r="J165" s="341"/>
      <c r="K165" s="341"/>
      <c r="L165" s="341"/>
      <c r="N165" s="1396"/>
      <c r="O165" s="1396"/>
    </row>
    <row r="166" spans="1:15">
      <c r="A166" s="340"/>
      <c r="F166" s="390"/>
      <c r="G166" s="356"/>
      <c r="H166" s="356"/>
      <c r="I166" s="356"/>
      <c r="J166" s="341"/>
      <c r="K166" s="341"/>
      <c r="L166" s="341"/>
      <c r="N166" s="1396"/>
      <c r="O166" s="1396"/>
    </row>
    <row r="167" spans="1:15">
      <c r="A167" s="340"/>
      <c r="F167" s="356"/>
      <c r="G167" s="356"/>
      <c r="H167" s="356"/>
      <c r="I167" s="356"/>
      <c r="J167" s="356"/>
      <c r="K167" s="356"/>
      <c r="L167" s="341"/>
      <c r="N167" s="1396"/>
      <c r="O167" s="1396"/>
    </row>
    <row r="168" spans="1:15">
      <c r="A168" s="340"/>
      <c r="F168" s="356"/>
      <c r="G168" s="341"/>
      <c r="H168" s="341"/>
      <c r="I168" s="341"/>
      <c r="J168" s="341"/>
      <c r="K168" s="341"/>
      <c r="L168" s="341"/>
      <c r="N168" s="1396"/>
      <c r="O168" s="1396"/>
    </row>
    <row r="169" spans="1:15">
      <c r="A169" s="340"/>
      <c r="F169" s="390"/>
      <c r="G169" s="465"/>
      <c r="H169" s="341"/>
      <c r="I169" s="341"/>
      <c r="J169" s="341"/>
      <c r="K169" s="341"/>
      <c r="L169" s="341"/>
      <c r="N169" s="1396"/>
      <c r="O169" s="1396"/>
    </row>
    <row r="170" spans="1:15">
      <c r="A170" s="340"/>
      <c r="F170" s="390"/>
      <c r="G170" s="399"/>
      <c r="H170" s="341"/>
      <c r="I170" s="341"/>
      <c r="J170" s="341"/>
      <c r="K170" s="341"/>
      <c r="L170" s="341"/>
      <c r="N170" s="1396"/>
      <c r="O170" s="1396"/>
    </row>
    <row r="171" spans="1:15">
      <c r="A171" s="340"/>
      <c r="F171" s="390"/>
      <c r="G171" s="399"/>
      <c r="H171" s="341"/>
      <c r="I171" s="341"/>
      <c r="J171" s="341"/>
      <c r="K171" s="341"/>
      <c r="L171" s="341"/>
      <c r="N171" s="1396"/>
      <c r="O171" s="1396"/>
    </row>
    <row r="172" spans="1:15">
      <c r="A172" s="340"/>
      <c r="F172" s="390"/>
      <c r="G172" s="399"/>
      <c r="H172" s="341"/>
      <c r="I172" s="341"/>
      <c r="J172" s="341"/>
      <c r="K172" s="341"/>
      <c r="L172" s="341"/>
      <c r="N172" s="1396"/>
      <c r="O172" s="1396"/>
    </row>
    <row r="173" spans="1:15">
      <c r="A173" s="340"/>
      <c r="F173" s="390"/>
      <c r="G173" s="399"/>
      <c r="H173" s="341"/>
      <c r="I173" s="341"/>
      <c r="J173" s="341"/>
      <c r="K173" s="341"/>
      <c r="L173" s="341"/>
      <c r="N173" s="1396"/>
      <c r="O173" s="1396"/>
    </row>
    <row r="174" spans="1:15">
      <c r="A174" s="340"/>
      <c r="F174" s="390"/>
      <c r="G174" s="399"/>
      <c r="H174" s="341"/>
      <c r="I174" s="341"/>
      <c r="J174" s="341"/>
      <c r="K174" s="341"/>
      <c r="L174" s="341"/>
      <c r="N174" s="1396"/>
      <c r="O174" s="1396"/>
    </row>
    <row r="175" spans="1:15">
      <c r="A175" s="340"/>
      <c r="F175" s="390"/>
      <c r="G175" s="399"/>
      <c r="H175" s="341"/>
      <c r="I175" s="341"/>
      <c r="J175" s="341"/>
      <c r="K175" s="341"/>
      <c r="L175" s="341"/>
      <c r="N175" s="1396"/>
      <c r="O175" s="1396"/>
    </row>
    <row r="176" spans="1:15">
      <c r="A176" s="340"/>
      <c r="F176" s="356"/>
      <c r="G176" s="341"/>
      <c r="H176" s="341"/>
      <c r="I176" s="341"/>
      <c r="J176" s="341"/>
      <c r="K176" s="341"/>
      <c r="L176" s="341"/>
      <c r="N176" s="1396"/>
      <c r="O176" s="1396"/>
    </row>
    <row r="177" spans="1:15">
      <c r="A177" s="340"/>
      <c r="F177" s="356"/>
      <c r="G177" s="341"/>
      <c r="H177" s="341"/>
      <c r="I177" s="341"/>
      <c r="J177" s="341"/>
      <c r="K177" s="341"/>
      <c r="L177" s="341"/>
      <c r="N177" s="1396"/>
      <c r="O177" s="1396"/>
    </row>
    <row r="178" spans="1:15">
      <c r="A178" s="340"/>
      <c r="F178" s="356"/>
      <c r="G178" s="341"/>
      <c r="H178" s="341"/>
      <c r="I178" s="341"/>
      <c r="J178" s="341"/>
      <c r="K178" s="341"/>
      <c r="L178" s="341"/>
      <c r="N178" s="1396"/>
      <c r="O178" s="1396"/>
    </row>
    <row r="179" spans="1:15">
      <c r="A179" s="340"/>
    </row>
    <row r="180" spans="1:15">
      <c r="A180" s="340"/>
    </row>
    <row r="181" spans="1:15">
      <c r="A181" s="340"/>
    </row>
    <row r="182" spans="1:15">
      <c r="A182" s="340"/>
    </row>
    <row r="183" spans="1:15">
      <c r="A183" s="340"/>
    </row>
    <row r="184" spans="1:15">
      <c r="A184" s="340"/>
    </row>
    <row r="185" spans="1:15">
      <c r="A185" s="340"/>
    </row>
    <row r="186" spans="1:15">
      <c r="A186" s="340"/>
    </row>
    <row r="187" spans="1:15">
      <c r="A187" s="340"/>
    </row>
    <row r="188" spans="1:15">
      <c r="A188" s="340"/>
    </row>
    <row r="189" spans="1:15">
      <c r="A189" s="340"/>
    </row>
    <row r="190" spans="1:15">
      <c r="A190" s="340"/>
    </row>
    <row r="191" spans="1:15">
      <c r="A191" s="340"/>
    </row>
    <row r="192" spans="1:15">
      <c r="A192" s="340"/>
    </row>
    <row r="193" spans="1:1">
      <c r="A193" s="340"/>
    </row>
    <row r="194" spans="1:1">
      <c r="A194" s="340"/>
    </row>
    <row r="195" spans="1:1">
      <c r="A195" s="340"/>
    </row>
    <row r="196" spans="1:1">
      <c r="A196" s="340"/>
    </row>
    <row r="197" spans="1:1">
      <c r="A197" s="340"/>
    </row>
    <row r="198" spans="1:1">
      <c r="A198" s="340"/>
    </row>
    <row r="199" spans="1:1">
      <c r="A199" s="340"/>
    </row>
    <row r="200" spans="1:1">
      <c r="A200" s="340"/>
    </row>
    <row r="201" spans="1:1">
      <c r="A201" s="340"/>
    </row>
    <row r="202" spans="1:1">
      <c r="A202" s="340"/>
    </row>
    <row r="203" spans="1:1">
      <c r="A203" s="340"/>
    </row>
    <row r="204" spans="1:1">
      <c r="A204" s="340"/>
    </row>
    <row r="205" spans="1:1">
      <c r="A205" s="340"/>
    </row>
    <row r="206" spans="1:1">
      <c r="A206" s="340"/>
    </row>
    <row r="207" spans="1:1">
      <c r="A207" s="340"/>
    </row>
    <row r="208" spans="1:1">
      <c r="A208" s="340"/>
    </row>
    <row r="209" spans="1:1">
      <c r="A209" s="340"/>
    </row>
    <row r="210" spans="1:1">
      <c r="A210" s="340"/>
    </row>
    <row r="211" spans="1:1">
      <c r="A211" s="340"/>
    </row>
    <row r="212" spans="1:1">
      <c r="A212" s="340"/>
    </row>
    <row r="213" spans="1:1">
      <c r="A213" s="340"/>
    </row>
    <row r="214" spans="1:1">
      <c r="A214" s="340"/>
    </row>
    <row r="215" spans="1:1">
      <c r="A215" s="340"/>
    </row>
    <row r="216" spans="1:1">
      <c r="A216" s="340"/>
    </row>
    <row r="217" spans="1:1">
      <c r="A217" s="340"/>
    </row>
    <row r="218" spans="1:1">
      <c r="A218" s="340"/>
    </row>
    <row r="219" spans="1:1">
      <c r="A219" s="340"/>
    </row>
    <row r="220" spans="1:1">
      <c r="A220" s="340"/>
    </row>
    <row r="221" spans="1:1">
      <c r="A221" s="340"/>
    </row>
    <row r="222" spans="1:1">
      <c r="A222" s="340"/>
    </row>
    <row r="223" spans="1:1">
      <c r="A223" s="340"/>
    </row>
    <row r="224" spans="1:1">
      <c r="A224" s="340"/>
    </row>
    <row r="225" spans="1:1">
      <c r="A225" s="340"/>
    </row>
    <row r="226" spans="1:1">
      <c r="A226" s="340"/>
    </row>
    <row r="227" spans="1:1">
      <c r="A227" s="340"/>
    </row>
    <row r="228" spans="1:1">
      <c r="A228" s="340"/>
    </row>
    <row r="229" spans="1:1">
      <c r="A229" s="340"/>
    </row>
    <row r="230" spans="1:1">
      <c r="A230" s="340"/>
    </row>
    <row r="231" spans="1:1">
      <c r="A231" s="340"/>
    </row>
    <row r="232" spans="1:1">
      <c r="A232" s="340"/>
    </row>
    <row r="233" spans="1:1">
      <c r="A233" s="340"/>
    </row>
    <row r="234" spans="1:1">
      <c r="A234" s="340"/>
    </row>
    <row r="235" spans="1:1">
      <c r="A235" s="340"/>
    </row>
    <row r="236" spans="1:1">
      <c r="A236" s="340"/>
    </row>
    <row r="237" spans="1:1">
      <c r="A237" s="340"/>
    </row>
    <row r="238" spans="1:1">
      <c r="A238" s="340"/>
    </row>
    <row r="239" spans="1:1">
      <c r="A239" s="340"/>
    </row>
    <row r="240" spans="1:1">
      <c r="A240" s="340"/>
    </row>
    <row r="241" spans="1:1">
      <c r="A241" s="340"/>
    </row>
    <row r="242" spans="1:1">
      <c r="A242" s="340"/>
    </row>
    <row r="243" spans="1:1">
      <c r="A243" s="340"/>
    </row>
    <row r="244" spans="1:1">
      <c r="A244" s="340"/>
    </row>
    <row r="245" spans="1:1">
      <c r="A245" s="340"/>
    </row>
    <row r="246" spans="1:1">
      <c r="A246" s="340"/>
    </row>
    <row r="247" spans="1:1">
      <c r="A247" s="340"/>
    </row>
    <row r="248" spans="1:1">
      <c r="A248" s="340"/>
    </row>
    <row r="249" spans="1:1">
      <c r="A249" s="340"/>
    </row>
    <row r="250" spans="1:1">
      <c r="A250" s="340"/>
    </row>
    <row r="251" spans="1:1">
      <c r="A251" s="340"/>
    </row>
    <row r="252" spans="1:1">
      <c r="A252" s="340"/>
    </row>
    <row r="253" spans="1:1">
      <c r="A253" s="340"/>
    </row>
    <row r="254" spans="1:1">
      <c r="A254" s="340"/>
    </row>
  </sheetData>
  <sortState ref="AA11:AB83">
    <sortCondition ref="AA11"/>
  </sortState>
  <mergeCells count="1">
    <mergeCell ref="W8:Z8"/>
  </mergeCells>
  <pageMargins left="1.1200000000000001" right="0.67" top="0.9" bottom="0.35433070866141736" header="0" footer="0.35433070866141736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0"/>
  <sheetViews>
    <sheetView showGridLines="0" topLeftCell="G13" zoomScale="75" zoomScaleNormal="75" workbookViewId="0">
      <selection activeCell="Q52" sqref="Q52"/>
    </sheetView>
  </sheetViews>
  <sheetFormatPr defaultRowHeight="12.75"/>
  <cols>
    <col min="1" max="1" width="9.140625" style="470"/>
    <col min="2" max="2" width="20" style="470" customWidth="1"/>
    <col min="3" max="3" width="9.5703125" style="470" customWidth="1"/>
    <col min="4" max="4" width="11.7109375" style="470" customWidth="1"/>
    <col min="5" max="5" width="10.85546875" style="470" customWidth="1"/>
    <col min="6" max="6" width="19" style="470" customWidth="1"/>
    <col min="7" max="7" width="6.85546875" style="470" customWidth="1"/>
    <col min="8" max="8" width="9.140625" style="470"/>
    <col min="9" max="9" width="9.5703125" style="470" customWidth="1"/>
    <col min="10" max="10" width="11" style="680" customWidth="1"/>
    <col min="11" max="11" width="10.7109375" style="680" bestFit="1" customWidth="1"/>
    <col min="12" max="13" width="9.140625" style="680"/>
    <col min="14" max="14" width="9.7109375" style="680" customWidth="1"/>
    <col min="15" max="15" width="9.28515625" style="680" customWidth="1"/>
    <col min="16" max="16" width="10.140625" style="680" customWidth="1"/>
    <col min="17" max="17" width="9.42578125" style="612" customWidth="1"/>
    <col min="18" max="18" width="9.7109375" style="1089" customWidth="1"/>
    <col min="19" max="19" width="17.140625" style="470" customWidth="1"/>
    <col min="20" max="20" width="20" style="470" customWidth="1"/>
    <col min="21" max="21" width="20.42578125" style="470" customWidth="1"/>
    <col min="22" max="22" width="12.85546875" style="470" customWidth="1"/>
    <col min="23" max="23" width="22.5703125" style="470" customWidth="1"/>
    <col min="24" max="24" width="22.7109375" style="470" customWidth="1"/>
    <col min="25" max="25" width="17" style="470" customWidth="1"/>
    <col min="26" max="16384" width="9.140625" style="470"/>
  </cols>
  <sheetData>
    <row r="1" spans="2:25" ht="23.25">
      <c r="B1" s="470" t="s">
        <v>1562</v>
      </c>
      <c r="F1" s="680" t="s">
        <v>1561</v>
      </c>
      <c r="G1" s="1101" t="s">
        <v>1551</v>
      </c>
      <c r="H1" s="1295">
        <f>+Peajes!F48</f>
        <v>9.1199999999999992</v>
      </c>
      <c r="I1" s="680" t="s">
        <v>1559</v>
      </c>
      <c r="K1" s="1298"/>
      <c r="L1" s="1444" t="s">
        <v>1624</v>
      </c>
      <c r="M1" s="1445"/>
      <c r="N1" s="1445"/>
      <c r="O1" s="1445"/>
      <c r="P1" s="1445"/>
      <c r="Q1" s="1445"/>
    </row>
    <row r="2" spans="2:25">
      <c r="B2" s="470" t="s">
        <v>1560</v>
      </c>
      <c r="C2" s="1637">
        <v>1</v>
      </c>
      <c r="D2" s="1297"/>
      <c r="E2" s="487"/>
      <c r="F2" s="680"/>
      <c r="G2" s="1101" t="s">
        <v>510</v>
      </c>
      <c r="H2" s="1295">
        <f>+Peajes!G48</f>
        <v>9.0799999999999983</v>
      </c>
      <c r="I2" s="680" t="s">
        <v>1559</v>
      </c>
      <c r="K2" s="1294"/>
      <c r="N2" s="1293"/>
      <c r="T2" s="470">
        <v>16.46</v>
      </c>
      <c r="U2" s="470">
        <v>17.399999999999999</v>
      </c>
      <c r="V2" s="470">
        <f>+U2/T2</f>
        <v>1.0571081409477521</v>
      </c>
    </row>
    <row r="3" spans="2:25">
      <c r="B3" s="470" t="s">
        <v>1558</v>
      </c>
      <c r="C3" s="1637">
        <v>0.99260000000000004</v>
      </c>
      <c r="D3" s="1296"/>
      <c r="E3" s="487"/>
      <c r="F3" s="680" t="s">
        <v>411</v>
      </c>
      <c r="G3" s="1587">
        <f>+RELACION!C74</f>
        <v>31</v>
      </c>
      <c r="H3" s="1295"/>
      <c r="K3" s="1294"/>
      <c r="M3" s="1410"/>
      <c r="N3" s="1293"/>
    </row>
    <row r="4" spans="2:25">
      <c r="B4" s="470" t="s">
        <v>1557</v>
      </c>
      <c r="C4" s="1292">
        <f>+ROUND((C2*3+C3*(RELACION!C74-3))/RELACION!C74,4)</f>
        <v>0.99329999999999996</v>
      </c>
      <c r="D4" s="1291"/>
      <c r="E4" s="688"/>
      <c r="F4" s="1291"/>
      <c r="L4" s="1410">
        <f>+I9*C2</f>
        <v>17.52</v>
      </c>
      <c r="M4" s="1410">
        <f>+I9*C3</f>
        <v>17.390352</v>
      </c>
      <c r="N4" s="1090">
        <f>+(L4*3+M4*28)/31</f>
        <v>17.402898580645157</v>
      </c>
    </row>
    <row r="5" spans="2:25">
      <c r="C5" s="1290"/>
      <c r="E5" s="1209"/>
      <c r="I5" s="1290"/>
      <c r="L5" s="1287"/>
      <c r="M5" s="1287"/>
      <c r="N5" s="1289"/>
      <c r="O5" s="1288"/>
      <c r="P5" s="1287"/>
      <c r="Q5" s="1287"/>
    </row>
    <row r="6" spans="2:25">
      <c r="B6" s="1160" t="s">
        <v>414</v>
      </c>
      <c r="C6" s="1158" t="s">
        <v>415</v>
      </c>
      <c r="D6" s="1158" t="s">
        <v>417</v>
      </c>
      <c r="E6" s="1280"/>
      <c r="F6" s="1286" t="s">
        <v>414</v>
      </c>
      <c r="G6" s="1285" t="s">
        <v>415</v>
      </c>
      <c r="H6" s="1285" t="s">
        <v>1556</v>
      </c>
      <c r="I6" s="1283" t="s">
        <v>1555</v>
      </c>
      <c r="J6" s="1283" t="s">
        <v>1555</v>
      </c>
      <c r="K6" s="1283" t="s">
        <v>1555</v>
      </c>
      <c r="L6" s="1160" t="s">
        <v>1554</v>
      </c>
      <c r="M6" s="1159" t="s">
        <v>1554</v>
      </c>
      <c r="N6" s="1284" t="s">
        <v>1554</v>
      </c>
      <c r="O6" s="1283" t="s">
        <v>416</v>
      </c>
      <c r="P6" s="1283" t="s">
        <v>416</v>
      </c>
      <c r="Q6" s="1056" t="s">
        <v>416</v>
      </c>
      <c r="S6" s="470" t="s">
        <v>1553</v>
      </c>
    </row>
    <row r="7" spans="2:25">
      <c r="B7" s="1156"/>
      <c r="C7" s="1154"/>
      <c r="D7" s="1154" t="s">
        <v>1552</v>
      </c>
      <c r="E7" s="1280"/>
      <c r="F7" s="1211"/>
      <c r="G7" s="1215"/>
      <c r="H7" s="1215"/>
      <c r="I7" s="1280"/>
      <c r="J7" s="1280" t="s">
        <v>1551</v>
      </c>
      <c r="K7" s="1280" t="s">
        <v>510</v>
      </c>
      <c r="L7" s="1281" t="s">
        <v>1551</v>
      </c>
      <c r="M7" s="1280" t="s">
        <v>510</v>
      </c>
      <c r="N7" s="1279" t="s">
        <v>1550</v>
      </c>
      <c r="O7" s="1059" t="s">
        <v>1551</v>
      </c>
      <c r="P7" s="1059" t="s">
        <v>510</v>
      </c>
      <c r="Q7" s="1048" t="s">
        <v>1550</v>
      </c>
    </row>
    <row r="8" spans="2:25">
      <c r="B8" s="1282" t="s">
        <v>420</v>
      </c>
      <c r="C8" s="1215">
        <v>220</v>
      </c>
      <c r="D8" s="1586">
        <v>17.52</v>
      </c>
      <c r="E8" s="1280"/>
      <c r="F8" s="1211"/>
      <c r="G8" s="1215"/>
      <c r="H8" s="1215"/>
      <c r="I8" s="1280"/>
      <c r="J8" s="1280"/>
      <c r="K8" s="1280"/>
      <c r="L8" s="1281"/>
      <c r="M8" s="1280"/>
      <c r="N8" s="1279"/>
      <c r="O8" s="1059"/>
      <c r="P8" s="1059"/>
      <c r="Q8" s="1048"/>
    </row>
    <row r="9" spans="2:25">
      <c r="B9" s="1211" t="s">
        <v>423</v>
      </c>
      <c r="C9" s="1215">
        <v>220</v>
      </c>
      <c r="D9" s="1586">
        <v>17.52</v>
      </c>
      <c r="E9" s="1224"/>
      <c r="F9" s="1278" t="s">
        <v>1325</v>
      </c>
      <c r="G9" s="1158">
        <v>220</v>
      </c>
      <c r="H9" s="1277">
        <v>1</v>
      </c>
      <c r="I9" s="1276">
        <f>+D9</f>
        <v>17.52</v>
      </c>
      <c r="J9" s="1276">
        <f>+I9*C$2</f>
        <v>17.52</v>
      </c>
      <c r="K9" s="1276">
        <f>+I9*C$3</f>
        <v>17.390352</v>
      </c>
      <c r="L9" s="1275">
        <f>+ROUND(J9*H9,2)</f>
        <v>17.52</v>
      </c>
      <c r="M9" s="1274">
        <f>+ROUND(K9*H9,2)</f>
        <v>17.39</v>
      </c>
      <c r="N9" s="1273">
        <f>+ROUND((L9*3+M9*($G$3-3))/$G$3,2)</f>
        <v>17.399999999999999</v>
      </c>
      <c r="O9" s="1272">
        <f>+ROUND((J9+$H$1)*H9,2)</f>
        <v>26.64</v>
      </c>
      <c r="P9" s="1272">
        <f>+ROUND((K9+$H$2)*H9,2)</f>
        <v>26.47</v>
      </c>
      <c r="Q9" s="1271">
        <f>+ROUND((O9*3+P9*($G$3-3))/$G$3,2)</f>
        <v>26.49</v>
      </c>
      <c r="R9" s="1184"/>
      <c r="T9" s="470" t="s">
        <v>1549</v>
      </c>
      <c r="U9" s="470" t="s">
        <v>1548</v>
      </c>
      <c r="Y9" s="1209"/>
    </row>
    <row r="10" spans="2:25">
      <c r="B10" s="1211" t="s">
        <v>1471</v>
      </c>
      <c r="C10" s="1215">
        <v>220</v>
      </c>
      <c r="D10" s="1586">
        <v>17.52</v>
      </c>
      <c r="E10" s="1224"/>
      <c r="F10" s="1211" t="s">
        <v>1354</v>
      </c>
      <c r="G10" s="1215">
        <v>220</v>
      </c>
      <c r="H10" s="1213">
        <v>1</v>
      </c>
      <c r="I10" s="1191">
        <f>+D10</f>
        <v>17.52</v>
      </c>
      <c r="J10" s="1191">
        <f>+I10*C$2</f>
        <v>17.52</v>
      </c>
      <c r="K10" s="1191">
        <f>+I10*C$3</f>
        <v>17.390352</v>
      </c>
      <c r="L10" s="1249">
        <f>+ROUND(J10*H10,2)</f>
        <v>17.52</v>
      </c>
      <c r="M10" s="1189">
        <f>+ROUND(K10*H10,2)</f>
        <v>17.39</v>
      </c>
      <c r="N10" s="1188">
        <f>+ROUND((L10*3+M10*($G$3-3))/$G$3,2)</f>
        <v>17.399999999999999</v>
      </c>
      <c r="O10" s="1186">
        <f>+ROUND((J10+$H$1)*H10,2)</f>
        <v>26.64</v>
      </c>
      <c r="P10" s="1186">
        <f>+ROUND((K10+$H$2)*H10,2)</f>
        <v>26.47</v>
      </c>
      <c r="Q10" s="1185">
        <f>+ROUND((O10*3+P10*($G$3-3))/$G$3,2)</f>
        <v>26.49</v>
      </c>
      <c r="R10" s="1184"/>
      <c r="S10" s="470" t="s">
        <v>270</v>
      </c>
      <c r="T10" s="470">
        <v>1.0251999999999999</v>
      </c>
      <c r="U10" s="470">
        <v>1.0408999999999999</v>
      </c>
      <c r="Y10" s="1209"/>
    </row>
    <row r="11" spans="2:25">
      <c r="B11" s="1211" t="s">
        <v>1441</v>
      </c>
      <c r="C11" s="1215">
        <v>220</v>
      </c>
      <c r="D11" s="1586">
        <v>17.52</v>
      </c>
      <c r="E11" s="1224"/>
      <c r="F11" s="1211" t="s">
        <v>1465</v>
      </c>
      <c r="G11" s="1215">
        <v>220</v>
      </c>
      <c r="H11" s="1213">
        <v>1</v>
      </c>
      <c r="I11" s="1191">
        <f>+D11</f>
        <v>17.52</v>
      </c>
      <c r="J11" s="1191">
        <f>+I11*C$2</f>
        <v>17.52</v>
      </c>
      <c r="K11" s="1191">
        <f>+I11*C$3</f>
        <v>17.390352</v>
      </c>
      <c r="L11" s="1249">
        <f>+ROUND(J11*H11,2)</f>
        <v>17.52</v>
      </c>
      <c r="M11" s="1189">
        <f>+ROUND(K11*H11,2)</f>
        <v>17.39</v>
      </c>
      <c r="N11" s="1188">
        <f>+ROUND((L11*3+M11*($G$3-3))/$G$3,2)</f>
        <v>17.399999999999999</v>
      </c>
      <c r="O11" s="1186">
        <f>+ROUND((J11+$H$1)*H11,2)</f>
        <v>26.64</v>
      </c>
      <c r="P11" s="1186">
        <f>+ROUND((K11+$H$2)*H11,2)</f>
        <v>26.47</v>
      </c>
      <c r="Q11" s="1185">
        <f>+ROUND((O11*3+P11*($G$3-3))/$G$3,2)</f>
        <v>26.49</v>
      </c>
      <c r="R11" s="1184"/>
      <c r="S11" s="470" t="s">
        <v>110</v>
      </c>
      <c r="T11" s="470">
        <v>1.0336000000000001</v>
      </c>
      <c r="U11" s="470">
        <v>1.0495000000000001</v>
      </c>
      <c r="Y11" s="1209"/>
    </row>
    <row r="12" spans="2:25">
      <c r="B12" s="1216" t="s">
        <v>424</v>
      </c>
      <c r="C12" s="1214">
        <v>220</v>
      </c>
      <c r="D12" s="1586">
        <v>17.52</v>
      </c>
      <c r="R12" s="1184"/>
      <c r="S12" s="470" t="s">
        <v>60</v>
      </c>
      <c r="T12" s="470">
        <v>1.0274000000000001</v>
      </c>
      <c r="U12" s="470">
        <v>1.0430999999999999</v>
      </c>
      <c r="Y12" s="1209"/>
    </row>
    <row r="13" spans="2:25">
      <c r="B13" s="1211" t="s">
        <v>427</v>
      </c>
      <c r="C13" s="1215">
        <v>220</v>
      </c>
      <c r="D13" s="1586">
        <v>17.52</v>
      </c>
      <c r="E13" s="1224"/>
      <c r="F13" s="1211" t="s">
        <v>1358</v>
      </c>
      <c r="G13" s="1215">
        <v>220</v>
      </c>
      <c r="H13" s="1213">
        <v>1</v>
      </c>
      <c r="I13" s="1191">
        <f>+D13</f>
        <v>17.52</v>
      </c>
      <c r="J13" s="1191">
        <f t="shared" ref="J13:J46" si="0">+I13*C$2</f>
        <v>17.52</v>
      </c>
      <c r="K13" s="1191">
        <f t="shared" ref="K13:K46" si="1">+I13*C$3</f>
        <v>17.390352</v>
      </c>
      <c r="L13" s="1249">
        <f t="shared" ref="L13:L46" si="2">+ROUND(J13*H13,2)</f>
        <v>17.52</v>
      </c>
      <c r="M13" s="1189">
        <f t="shared" ref="M13:M46" si="3">+ROUND(K13*H13,2)</f>
        <v>17.39</v>
      </c>
      <c r="N13" s="1188">
        <f t="shared" ref="N13:N46" si="4">+ROUND((L13*3+M13*($G$3-3))/$G$3,2)</f>
        <v>17.399999999999999</v>
      </c>
      <c r="O13" s="1186">
        <f t="shared" ref="O13:O46" si="5">+ROUND((J13+$H$1)*H13,2)</f>
        <v>26.64</v>
      </c>
      <c r="P13" s="1186">
        <f t="shared" ref="P13:P46" si="6">+ROUND((K13+$H$2)*H13,2)</f>
        <v>26.47</v>
      </c>
      <c r="Q13" s="1185">
        <f t="shared" ref="Q13:Q44" si="7">+ROUND((O13*3+P13*($G$3-3))/$G$3,2)</f>
        <v>26.49</v>
      </c>
      <c r="R13" s="1184"/>
      <c r="S13" s="470" t="s">
        <v>113</v>
      </c>
      <c r="T13" s="470">
        <v>1.0416000000000001</v>
      </c>
      <c r="U13" s="470">
        <v>1.0507</v>
      </c>
      <c r="Y13" s="1209"/>
    </row>
    <row r="14" spans="2:25">
      <c r="B14" s="1211" t="s">
        <v>427</v>
      </c>
      <c r="C14" s="1215">
        <v>60</v>
      </c>
      <c r="D14" s="1586">
        <v>17.52</v>
      </c>
      <c r="E14" s="1224"/>
      <c r="F14" s="1211" t="s">
        <v>1506</v>
      </c>
      <c r="G14" s="1215">
        <v>220</v>
      </c>
      <c r="H14" s="1213">
        <v>1</v>
      </c>
      <c r="I14" s="1191">
        <f>+D16</f>
        <v>17.52</v>
      </c>
      <c r="J14" s="1191">
        <f t="shared" si="0"/>
        <v>17.52</v>
      </c>
      <c r="K14" s="1191">
        <f t="shared" si="1"/>
        <v>17.390352</v>
      </c>
      <c r="L14" s="1249">
        <f t="shared" si="2"/>
        <v>17.52</v>
      </c>
      <c r="M14" s="1189">
        <f t="shared" si="3"/>
        <v>17.39</v>
      </c>
      <c r="N14" s="1188">
        <f t="shared" si="4"/>
        <v>17.399999999999999</v>
      </c>
      <c r="O14" s="1186">
        <f t="shared" si="5"/>
        <v>26.64</v>
      </c>
      <c r="P14" s="1186">
        <f t="shared" si="6"/>
        <v>26.47</v>
      </c>
      <c r="Q14" s="1185">
        <f t="shared" si="7"/>
        <v>26.49</v>
      </c>
      <c r="R14" s="1184"/>
      <c r="S14" s="470" t="s">
        <v>24</v>
      </c>
      <c r="T14" s="470">
        <v>1.03</v>
      </c>
      <c r="U14" s="470">
        <v>1.0381</v>
      </c>
      <c r="Y14" s="1209"/>
    </row>
    <row r="15" spans="2:25">
      <c r="B15" s="1216" t="s">
        <v>1407</v>
      </c>
      <c r="C15" s="1214">
        <v>220</v>
      </c>
      <c r="D15" s="1586">
        <v>17.52</v>
      </c>
      <c r="E15" s="1224"/>
      <c r="F15" s="1211" t="s">
        <v>692</v>
      </c>
      <c r="G15" s="1215">
        <v>220</v>
      </c>
      <c r="H15" s="1213">
        <v>1</v>
      </c>
      <c r="I15" s="1191">
        <f>+D17</f>
        <v>17.52</v>
      </c>
      <c r="J15" s="1191">
        <f t="shared" si="0"/>
        <v>17.52</v>
      </c>
      <c r="K15" s="1191">
        <f t="shared" si="1"/>
        <v>17.390352</v>
      </c>
      <c r="L15" s="1249">
        <f t="shared" si="2"/>
        <v>17.52</v>
      </c>
      <c r="M15" s="1189">
        <f t="shared" si="3"/>
        <v>17.39</v>
      </c>
      <c r="N15" s="1188">
        <f t="shared" si="4"/>
        <v>17.399999999999999</v>
      </c>
      <c r="O15" s="1186">
        <f t="shared" si="5"/>
        <v>26.64</v>
      </c>
      <c r="P15" s="1186">
        <f t="shared" si="6"/>
        <v>26.47</v>
      </c>
      <c r="Q15" s="1185">
        <f t="shared" si="7"/>
        <v>26.49</v>
      </c>
      <c r="R15" s="1184"/>
      <c r="S15" s="470" t="s">
        <v>35</v>
      </c>
      <c r="T15" s="470">
        <v>1.0087999999999999</v>
      </c>
      <c r="U15" s="470">
        <v>1.0336000000000001</v>
      </c>
      <c r="Y15" s="1209"/>
    </row>
    <row r="16" spans="2:25">
      <c r="B16" s="1211" t="s">
        <v>1394</v>
      </c>
      <c r="C16" s="1215">
        <v>220</v>
      </c>
      <c r="D16" s="1586">
        <v>17.52</v>
      </c>
      <c r="E16" s="1224"/>
      <c r="F16" s="1211" t="s">
        <v>1438</v>
      </c>
      <c r="G16" s="1215">
        <v>220</v>
      </c>
      <c r="H16" s="1213">
        <v>1</v>
      </c>
      <c r="I16" s="1191">
        <f>+D19</f>
        <v>17.52</v>
      </c>
      <c r="J16" s="1191">
        <f t="shared" si="0"/>
        <v>17.52</v>
      </c>
      <c r="K16" s="1191">
        <f t="shared" si="1"/>
        <v>17.390352</v>
      </c>
      <c r="L16" s="1249">
        <f t="shared" si="2"/>
        <v>17.52</v>
      </c>
      <c r="M16" s="1189">
        <f t="shared" si="3"/>
        <v>17.39</v>
      </c>
      <c r="N16" s="1188">
        <f t="shared" si="4"/>
        <v>17.399999999999999</v>
      </c>
      <c r="O16" s="1186">
        <f t="shared" si="5"/>
        <v>26.64</v>
      </c>
      <c r="P16" s="1186">
        <f t="shared" si="6"/>
        <v>26.47</v>
      </c>
      <c r="Q16" s="1185">
        <f t="shared" si="7"/>
        <v>26.49</v>
      </c>
      <c r="R16" s="1184"/>
      <c r="S16" s="470" t="s">
        <v>1375</v>
      </c>
      <c r="T16" s="470">
        <v>1.0269999999999999</v>
      </c>
      <c r="U16" s="470">
        <v>1.0427</v>
      </c>
      <c r="Y16" s="1209"/>
    </row>
    <row r="17" spans="2:25">
      <c r="B17" s="1211" t="s">
        <v>426</v>
      </c>
      <c r="C17" s="1215">
        <v>220</v>
      </c>
      <c r="D17" s="1586">
        <v>17.52</v>
      </c>
      <c r="E17" s="1224"/>
      <c r="F17" s="1211" t="s">
        <v>1392</v>
      </c>
      <c r="G17" s="1215">
        <v>220</v>
      </c>
      <c r="H17" s="1213">
        <v>1</v>
      </c>
      <c r="I17" s="1191">
        <f>++D22</f>
        <v>17.52</v>
      </c>
      <c r="J17" s="1191">
        <f t="shared" si="0"/>
        <v>17.52</v>
      </c>
      <c r="K17" s="1191">
        <f t="shared" si="1"/>
        <v>17.390352</v>
      </c>
      <c r="L17" s="1249">
        <f t="shared" si="2"/>
        <v>17.52</v>
      </c>
      <c r="M17" s="1189">
        <f t="shared" si="3"/>
        <v>17.39</v>
      </c>
      <c r="N17" s="1188">
        <f t="shared" si="4"/>
        <v>17.399999999999999</v>
      </c>
      <c r="O17" s="1186">
        <f t="shared" si="5"/>
        <v>26.64</v>
      </c>
      <c r="P17" s="1186">
        <f t="shared" si="6"/>
        <v>26.47</v>
      </c>
      <c r="Q17" s="1185">
        <f t="shared" si="7"/>
        <v>26.49</v>
      </c>
      <c r="R17" s="1184"/>
      <c r="S17" s="470" t="s">
        <v>1310</v>
      </c>
      <c r="T17" s="470">
        <v>1.0573999999999999</v>
      </c>
      <c r="U17" s="470">
        <v>1.0662</v>
      </c>
      <c r="Y17" s="1209"/>
    </row>
    <row r="18" spans="2:25">
      <c r="B18" s="1211" t="s">
        <v>426</v>
      </c>
      <c r="C18" s="1215">
        <v>138</v>
      </c>
      <c r="D18" s="1586">
        <v>17.52</v>
      </c>
      <c r="E18" s="1224"/>
      <c r="F18" s="1216" t="s">
        <v>1547</v>
      </c>
      <c r="G18" s="1214">
        <v>220</v>
      </c>
      <c r="H18" s="1213">
        <v>1</v>
      </c>
      <c r="I18" s="1191">
        <f>++D23</f>
        <v>17.52</v>
      </c>
      <c r="J18" s="1191">
        <f t="shared" si="0"/>
        <v>17.52</v>
      </c>
      <c r="K18" s="1191">
        <f t="shared" si="1"/>
        <v>17.390352</v>
      </c>
      <c r="L18" s="1249">
        <f t="shared" si="2"/>
        <v>17.52</v>
      </c>
      <c r="M18" s="1189">
        <f t="shared" si="3"/>
        <v>17.39</v>
      </c>
      <c r="N18" s="1188">
        <f t="shared" si="4"/>
        <v>17.399999999999999</v>
      </c>
      <c r="O18" s="1186">
        <f t="shared" si="5"/>
        <v>26.64</v>
      </c>
      <c r="P18" s="1186">
        <f t="shared" si="6"/>
        <v>26.47</v>
      </c>
      <c r="Q18" s="1185">
        <f t="shared" si="7"/>
        <v>26.49</v>
      </c>
      <c r="R18" s="1184"/>
      <c r="S18" s="470" t="s">
        <v>320</v>
      </c>
      <c r="T18" s="470">
        <v>1.0218</v>
      </c>
      <c r="U18" s="470">
        <v>1.0270999999999999</v>
      </c>
      <c r="Y18" s="1209"/>
    </row>
    <row r="19" spans="2:25">
      <c r="B19" s="1211" t="s">
        <v>1546</v>
      </c>
      <c r="C19" s="1215">
        <v>220</v>
      </c>
      <c r="D19" s="1586">
        <v>17.52</v>
      </c>
      <c r="E19" s="1534">
        <v>0.99636803874092017</v>
      </c>
      <c r="F19" s="1216" t="s">
        <v>651</v>
      </c>
      <c r="G19" s="1214">
        <v>220</v>
      </c>
      <c r="H19" s="1213">
        <v>1</v>
      </c>
      <c r="I19" s="1089">
        <f>+D24</f>
        <v>17.52</v>
      </c>
      <c r="J19" s="1191">
        <f t="shared" si="0"/>
        <v>17.52</v>
      </c>
      <c r="K19" s="1191">
        <f t="shared" si="1"/>
        <v>17.390352</v>
      </c>
      <c r="L19" s="1249">
        <f t="shared" si="2"/>
        <v>17.52</v>
      </c>
      <c r="M19" s="1189">
        <f t="shared" si="3"/>
        <v>17.39</v>
      </c>
      <c r="N19" s="1188">
        <f t="shared" si="4"/>
        <v>17.399999999999999</v>
      </c>
      <c r="O19" s="1186">
        <f t="shared" si="5"/>
        <v>26.64</v>
      </c>
      <c r="P19" s="1186">
        <f t="shared" si="6"/>
        <v>26.47</v>
      </c>
      <c r="Q19" s="1185">
        <f t="shared" si="7"/>
        <v>26.49</v>
      </c>
      <c r="R19" s="1184"/>
      <c r="S19" s="470" t="s">
        <v>174</v>
      </c>
      <c r="T19" s="470">
        <v>1.0077</v>
      </c>
      <c r="U19" s="470">
        <v>1.0158</v>
      </c>
      <c r="Y19" s="1209"/>
    </row>
    <row r="20" spans="2:25">
      <c r="B20" s="1211" t="s">
        <v>1546</v>
      </c>
      <c r="C20" s="1215">
        <v>138</v>
      </c>
      <c r="D20" s="1586">
        <v>17.52</v>
      </c>
      <c r="E20" s="1224"/>
      <c r="F20" s="1211" t="s">
        <v>1545</v>
      </c>
      <c r="G20" s="1215">
        <v>220</v>
      </c>
      <c r="H20" s="1213">
        <v>1</v>
      </c>
      <c r="I20" s="1191">
        <f>+D25</f>
        <v>17.52</v>
      </c>
      <c r="J20" s="1191">
        <f t="shared" si="0"/>
        <v>17.52</v>
      </c>
      <c r="K20" s="1191">
        <f t="shared" si="1"/>
        <v>17.390352</v>
      </c>
      <c r="L20" s="1249">
        <f t="shared" si="2"/>
        <v>17.52</v>
      </c>
      <c r="M20" s="1189">
        <f t="shared" si="3"/>
        <v>17.39</v>
      </c>
      <c r="N20" s="1188">
        <f t="shared" si="4"/>
        <v>17.399999999999999</v>
      </c>
      <c r="O20" s="1186">
        <f t="shared" si="5"/>
        <v>26.64</v>
      </c>
      <c r="P20" s="1186">
        <f t="shared" si="6"/>
        <v>26.47</v>
      </c>
      <c r="Q20" s="1185">
        <f t="shared" si="7"/>
        <v>26.49</v>
      </c>
      <c r="R20" s="1184"/>
      <c r="S20" s="470" t="s">
        <v>1544</v>
      </c>
      <c r="T20" s="470">
        <v>1</v>
      </c>
      <c r="U20" s="470">
        <v>1.0032000000000001</v>
      </c>
      <c r="Y20" s="1209"/>
    </row>
    <row r="21" spans="2:25">
      <c r="B21" s="1211" t="s">
        <v>452</v>
      </c>
      <c r="C21" s="1215">
        <v>138</v>
      </c>
      <c r="D21" s="1586">
        <v>17.52</v>
      </c>
      <c r="E21" s="1224"/>
      <c r="F21" s="1216" t="s">
        <v>1543</v>
      </c>
      <c r="G21" s="1214">
        <v>220</v>
      </c>
      <c r="H21" s="1213">
        <v>1</v>
      </c>
      <c r="I21" s="1191">
        <f>+D26</f>
        <v>17.52</v>
      </c>
      <c r="J21" s="1191">
        <f t="shared" si="0"/>
        <v>17.52</v>
      </c>
      <c r="K21" s="1191">
        <f t="shared" si="1"/>
        <v>17.390352</v>
      </c>
      <c r="L21" s="1249">
        <f t="shared" si="2"/>
        <v>17.52</v>
      </c>
      <c r="M21" s="1189">
        <f t="shared" si="3"/>
        <v>17.39</v>
      </c>
      <c r="N21" s="1188">
        <f t="shared" si="4"/>
        <v>17.399999999999999</v>
      </c>
      <c r="O21" s="1186">
        <f t="shared" si="5"/>
        <v>26.64</v>
      </c>
      <c r="P21" s="1186">
        <f t="shared" si="6"/>
        <v>26.47</v>
      </c>
      <c r="Q21" s="1185">
        <f t="shared" si="7"/>
        <v>26.49</v>
      </c>
      <c r="R21" s="1184"/>
      <c r="Y21" s="1209"/>
    </row>
    <row r="22" spans="2:25">
      <c r="B22" s="1211" t="s">
        <v>442</v>
      </c>
      <c r="C22" s="1215">
        <v>220</v>
      </c>
      <c r="D22" s="1586">
        <v>17.52</v>
      </c>
      <c r="E22" s="1224"/>
      <c r="F22" s="1216" t="s">
        <v>812</v>
      </c>
      <c r="G22" s="1214">
        <v>220</v>
      </c>
      <c r="H22" s="1213">
        <v>1</v>
      </c>
      <c r="I22" s="1191">
        <f>+D27</f>
        <v>17.52</v>
      </c>
      <c r="J22" s="1191">
        <f t="shared" si="0"/>
        <v>17.52</v>
      </c>
      <c r="K22" s="1191">
        <f t="shared" si="1"/>
        <v>17.390352</v>
      </c>
      <c r="L22" s="1249">
        <f t="shared" si="2"/>
        <v>17.52</v>
      </c>
      <c r="M22" s="1189">
        <f t="shared" si="3"/>
        <v>17.39</v>
      </c>
      <c r="N22" s="1188">
        <f t="shared" si="4"/>
        <v>17.399999999999999</v>
      </c>
      <c r="O22" s="1186">
        <f t="shared" si="5"/>
        <v>26.64</v>
      </c>
      <c r="P22" s="1186">
        <f t="shared" si="6"/>
        <v>26.47</v>
      </c>
      <c r="Q22" s="1185">
        <f t="shared" si="7"/>
        <v>26.49</v>
      </c>
      <c r="R22" s="1184"/>
      <c r="S22" s="470" t="s">
        <v>1542</v>
      </c>
      <c r="Y22" s="1209"/>
    </row>
    <row r="23" spans="2:25">
      <c r="B23" s="1211" t="s">
        <v>1541</v>
      </c>
      <c r="C23" s="1215">
        <v>220</v>
      </c>
      <c r="D23" s="1586">
        <v>17.52</v>
      </c>
      <c r="E23" s="1224"/>
      <c r="F23" s="1216" t="s">
        <v>1540</v>
      </c>
      <c r="G23" s="1214">
        <v>220</v>
      </c>
      <c r="H23" s="1213">
        <v>1</v>
      </c>
      <c r="I23" s="1191">
        <f>+D60</f>
        <v>17.52</v>
      </c>
      <c r="J23" s="1191">
        <f t="shared" si="0"/>
        <v>17.52</v>
      </c>
      <c r="K23" s="1191">
        <f t="shared" si="1"/>
        <v>17.390352</v>
      </c>
      <c r="L23" s="1249">
        <f t="shared" si="2"/>
        <v>17.52</v>
      </c>
      <c r="M23" s="1189">
        <f t="shared" si="3"/>
        <v>17.39</v>
      </c>
      <c r="N23" s="1188">
        <f t="shared" si="4"/>
        <v>17.399999999999999</v>
      </c>
      <c r="O23" s="1186">
        <f t="shared" si="5"/>
        <v>26.64</v>
      </c>
      <c r="P23" s="1186">
        <f t="shared" si="6"/>
        <v>26.47</v>
      </c>
      <c r="Q23" s="1185">
        <f t="shared" si="7"/>
        <v>26.49</v>
      </c>
      <c r="R23" s="1184"/>
      <c r="T23" s="470" t="s">
        <v>1539</v>
      </c>
      <c r="Y23" s="1209"/>
    </row>
    <row r="24" spans="2:25">
      <c r="B24" s="1211" t="s">
        <v>1538</v>
      </c>
      <c r="C24" s="1215">
        <v>220</v>
      </c>
      <c r="D24" s="1586">
        <v>17.52</v>
      </c>
      <c r="E24" s="1224"/>
      <c r="F24" s="1211" t="s">
        <v>792</v>
      </c>
      <c r="G24" s="1215">
        <v>220</v>
      </c>
      <c r="H24" s="1213">
        <v>1</v>
      </c>
      <c r="I24" s="1191">
        <f t="shared" ref="I24:I32" si="8">+D28</f>
        <v>17.52</v>
      </c>
      <c r="J24" s="1191">
        <f t="shared" si="0"/>
        <v>17.52</v>
      </c>
      <c r="K24" s="1191">
        <f t="shared" si="1"/>
        <v>17.390352</v>
      </c>
      <c r="L24" s="1249">
        <f t="shared" si="2"/>
        <v>17.52</v>
      </c>
      <c r="M24" s="1189">
        <f t="shared" si="3"/>
        <v>17.39</v>
      </c>
      <c r="N24" s="1188">
        <f t="shared" si="4"/>
        <v>17.399999999999999</v>
      </c>
      <c r="O24" s="1186">
        <f t="shared" si="5"/>
        <v>26.64</v>
      </c>
      <c r="P24" s="1186">
        <f t="shared" si="6"/>
        <v>26.47</v>
      </c>
      <c r="Q24" s="1185">
        <f t="shared" si="7"/>
        <v>26.49</v>
      </c>
      <c r="R24" s="1184"/>
      <c r="S24" s="470" t="s">
        <v>1537</v>
      </c>
      <c r="T24" s="470">
        <v>1.0063</v>
      </c>
      <c r="Y24" s="1209"/>
    </row>
    <row r="25" spans="2:25">
      <c r="B25" s="1211" t="s">
        <v>1319</v>
      </c>
      <c r="C25" s="1215">
        <v>220</v>
      </c>
      <c r="D25" s="1586">
        <v>17.52</v>
      </c>
      <c r="E25" s="1224"/>
      <c r="F25" s="1211" t="s">
        <v>1339</v>
      </c>
      <c r="G25" s="1215">
        <v>220</v>
      </c>
      <c r="H25" s="1213">
        <v>1</v>
      </c>
      <c r="I25" s="1191">
        <f t="shared" si="8"/>
        <v>17.52</v>
      </c>
      <c r="J25" s="1191">
        <f t="shared" si="0"/>
        <v>17.52</v>
      </c>
      <c r="K25" s="1191">
        <f t="shared" si="1"/>
        <v>17.390352</v>
      </c>
      <c r="L25" s="1249">
        <f t="shared" si="2"/>
        <v>17.52</v>
      </c>
      <c r="M25" s="1189">
        <f t="shared" si="3"/>
        <v>17.39</v>
      </c>
      <c r="N25" s="1188">
        <f t="shared" si="4"/>
        <v>17.399999999999999</v>
      </c>
      <c r="O25" s="1186">
        <f t="shared" si="5"/>
        <v>26.64</v>
      </c>
      <c r="P25" s="1186">
        <f t="shared" si="6"/>
        <v>26.47</v>
      </c>
      <c r="Q25" s="1185">
        <f t="shared" si="7"/>
        <v>26.49</v>
      </c>
      <c r="R25" s="1184"/>
      <c r="S25" s="470" t="s">
        <v>1536</v>
      </c>
      <c r="T25" s="470">
        <v>1.0175000000000001</v>
      </c>
      <c r="Y25" s="1209"/>
    </row>
    <row r="26" spans="2:25">
      <c r="B26" s="1211" t="s">
        <v>450</v>
      </c>
      <c r="C26" s="1215">
        <v>220</v>
      </c>
      <c r="D26" s="1586">
        <v>17.52</v>
      </c>
      <c r="E26" s="1224"/>
      <c r="F26" s="1211" t="s">
        <v>1336</v>
      </c>
      <c r="G26" s="1215">
        <v>220</v>
      </c>
      <c r="H26" s="1213">
        <v>1</v>
      </c>
      <c r="I26" s="1191">
        <f t="shared" si="8"/>
        <v>17.52</v>
      </c>
      <c r="J26" s="1191">
        <f t="shared" si="0"/>
        <v>17.52</v>
      </c>
      <c r="K26" s="1191">
        <f t="shared" si="1"/>
        <v>17.390352</v>
      </c>
      <c r="L26" s="1249">
        <f t="shared" si="2"/>
        <v>17.52</v>
      </c>
      <c r="M26" s="1189">
        <f t="shared" si="3"/>
        <v>17.39</v>
      </c>
      <c r="N26" s="1188">
        <f t="shared" si="4"/>
        <v>17.399999999999999</v>
      </c>
      <c r="O26" s="1186">
        <f t="shared" si="5"/>
        <v>26.64</v>
      </c>
      <c r="P26" s="1186">
        <f t="shared" si="6"/>
        <v>26.47</v>
      </c>
      <c r="Q26" s="1185">
        <f t="shared" si="7"/>
        <v>26.49</v>
      </c>
      <c r="R26" s="1184"/>
      <c r="S26" s="470" t="s">
        <v>1535</v>
      </c>
      <c r="T26" s="470">
        <v>1.0111000000000001</v>
      </c>
      <c r="Y26" s="1209"/>
    </row>
    <row r="27" spans="2:25">
      <c r="B27" s="1211" t="s">
        <v>1534</v>
      </c>
      <c r="C27" s="1215">
        <v>220</v>
      </c>
      <c r="D27" s="1586">
        <v>17.52</v>
      </c>
      <c r="E27" s="1224"/>
      <c r="F27" s="1211" t="s">
        <v>712</v>
      </c>
      <c r="G27" s="1215">
        <v>220</v>
      </c>
      <c r="H27" s="1213">
        <v>1</v>
      </c>
      <c r="I27" s="1191">
        <f t="shared" si="8"/>
        <v>17.52</v>
      </c>
      <c r="J27" s="1191">
        <f t="shared" si="0"/>
        <v>17.52</v>
      </c>
      <c r="K27" s="1191">
        <f t="shared" si="1"/>
        <v>17.390352</v>
      </c>
      <c r="L27" s="1249">
        <f t="shared" si="2"/>
        <v>17.52</v>
      </c>
      <c r="M27" s="1189">
        <f t="shared" si="3"/>
        <v>17.39</v>
      </c>
      <c r="N27" s="1188">
        <f t="shared" si="4"/>
        <v>17.399999999999999</v>
      </c>
      <c r="O27" s="1186">
        <f t="shared" si="5"/>
        <v>26.64</v>
      </c>
      <c r="P27" s="1186">
        <f t="shared" si="6"/>
        <v>26.47</v>
      </c>
      <c r="Q27" s="1185">
        <f t="shared" si="7"/>
        <v>26.49</v>
      </c>
      <c r="R27" s="1184"/>
      <c r="S27" s="470" t="s">
        <v>1533</v>
      </c>
      <c r="T27" s="470">
        <v>1.004</v>
      </c>
      <c r="Y27" s="1209"/>
    </row>
    <row r="28" spans="2:25">
      <c r="B28" s="1211" t="s">
        <v>444</v>
      </c>
      <c r="C28" s="1215">
        <v>220</v>
      </c>
      <c r="D28" s="1586">
        <v>17.52</v>
      </c>
      <c r="E28" s="1224"/>
      <c r="F28" s="1211" t="s">
        <v>1532</v>
      </c>
      <c r="G28" s="1215">
        <v>220</v>
      </c>
      <c r="H28" s="1213">
        <v>1</v>
      </c>
      <c r="I28" s="1191">
        <f t="shared" si="8"/>
        <v>17.52</v>
      </c>
      <c r="J28" s="1191">
        <f t="shared" si="0"/>
        <v>17.52</v>
      </c>
      <c r="K28" s="1191">
        <f t="shared" si="1"/>
        <v>17.390352</v>
      </c>
      <c r="L28" s="1249">
        <f t="shared" si="2"/>
        <v>17.52</v>
      </c>
      <c r="M28" s="1189">
        <f t="shared" si="3"/>
        <v>17.39</v>
      </c>
      <c r="N28" s="1188">
        <f t="shared" si="4"/>
        <v>17.399999999999999</v>
      </c>
      <c r="O28" s="1186">
        <f t="shared" si="5"/>
        <v>26.64</v>
      </c>
      <c r="P28" s="1186">
        <f t="shared" si="6"/>
        <v>26.47</v>
      </c>
      <c r="Q28" s="1185">
        <f t="shared" si="7"/>
        <v>26.49</v>
      </c>
      <c r="R28" s="1184"/>
      <c r="Y28" s="1209"/>
    </row>
    <row r="29" spans="2:25">
      <c r="B29" s="1211" t="s">
        <v>1311</v>
      </c>
      <c r="C29" s="1215">
        <v>220</v>
      </c>
      <c r="D29" s="1586">
        <v>17.52</v>
      </c>
      <c r="E29" s="1224"/>
      <c r="F29" s="1216" t="s">
        <v>705</v>
      </c>
      <c r="G29" s="1214">
        <v>220</v>
      </c>
      <c r="H29" s="1213">
        <v>1</v>
      </c>
      <c r="I29" s="1191">
        <f t="shared" si="8"/>
        <v>17.52</v>
      </c>
      <c r="J29" s="1191">
        <f t="shared" si="0"/>
        <v>17.52</v>
      </c>
      <c r="K29" s="1191">
        <f t="shared" si="1"/>
        <v>17.390352</v>
      </c>
      <c r="L29" s="1249">
        <f t="shared" si="2"/>
        <v>17.52</v>
      </c>
      <c r="M29" s="1189">
        <f t="shared" si="3"/>
        <v>17.39</v>
      </c>
      <c r="N29" s="1188">
        <f t="shared" si="4"/>
        <v>17.399999999999999</v>
      </c>
      <c r="O29" s="1186">
        <f t="shared" si="5"/>
        <v>26.64</v>
      </c>
      <c r="P29" s="1186">
        <f t="shared" si="6"/>
        <v>26.47</v>
      </c>
      <c r="Q29" s="1185">
        <f t="shared" si="7"/>
        <v>26.49</v>
      </c>
      <c r="R29" s="1184"/>
      <c r="T29" s="470" t="s">
        <v>1531</v>
      </c>
      <c r="Y29" s="1209"/>
    </row>
    <row r="30" spans="2:25">
      <c r="B30" s="1211" t="s">
        <v>1304</v>
      </c>
      <c r="C30" s="1215">
        <v>220</v>
      </c>
      <c r="D30" s="1586">
        <v>17.52</v>
      </c>
      <c r="E30" s="1224"/>
      <c r="F30" s="1211" t="s">
        <v>1459</v>
      </c>
      <c r="G30" s="1215">
        <v>220</v>
      </c>
      <c r="H30" s="1213">
        <v>1</v>
      </c>
      <c r="I30" s="1191">
        <f t="shared" si="8"/>
        <v>17.52</v>
      </c>
      <c r="J30" s="1191">
        <f t="shared" si="0"/>
        <v>17.52</v>
      </c>
      <c r="K30" s="1191">
        <f t="shared" si="1"/>
        <v>17.390352</v>
      </c>
      <c r="L30" s="1249">
        <f t="shared" si="2"/>
        <v>17.52</v>
      </c>
      <c r="M30" s="1189">
        <f t="shared" si="3"/>
        <v>17.39</v>
      </c>
      <c r="N30" s="1188">
        <f t="shared" si="4"/>
        <v>17.399999999999999</v>
      </c>
      <c r="O30" s="1186">
        <f t="shared" si="5"/>
        <v>26.64</v>
      </c>
      <c r="P30" s="1186">
        <f t="shared" si="6"/>
        <v>26.47</v>
      </c>
      <c r="Q30" s="1185">
        <f t="shared" si="7"/>
        <v>26.49</v>
      </c>
      <c r="R30" s="1184"/>
      <c r="S30" s="470" t="s">
        <v>1530</v>
      </c>
      <c r="T30" s="470">
        <v>5.2900000000000003E-2</v>
      </c>
      <c r="Y30" s="1209"/>
    </row>
    <row r="31" spans="2:25">
      <c r="B31" s="1211" t="s">
        <v>1084</v>
      </c>
      <c r="C31" s="1215">
        <v>220</v>
      </c>
      <c r="D31" s="1586">
        <v>17.52</v>
      </c>
      <c r="E31" s="1224"/>
      <c r="F31" s="1216" t="s">
        <v>1360</v>
      </c>
      <c r="G31" s="1214">
        <v>220</v>
      </c>
      <c r="H31" s="1213">
        <v>1</v>
      </c>
      <c r="I31" s="1191">
        <f t="shared" si="8"/>
        <v>17.52</v>
      </c>
      <c r="J31" s="1191">
        <f t="shared" si="0"/>
        <v>17.52</v>
      </c>
      <c r="K31" s="1191">
        <f t="shared" si="1"/>
        <v>17.390352</v>
      </c>
      <c r="L31" s="1249">
        <f t="shared" si="2"/>
        <v>17.52</v>
      </c>
      <c r="M31" s="1189">
        <f t="shared" si="3"/>
        <v>17.39</v>
      </c>
      <c r="N31" s="1188">
        <f t="shared" si="4"/>
        <v>17.399999999999999</v>
      </c>
      <c r="O31" s="1186">
        <f t="shared" si="5"/>
        <v>26.64</v>
      </c>
      <c r="P31" s="1186">
        <f t="shared" si="6"/>
        <v>26.47</v>
      </c>
      <c r="Q31" s="1185">
        <f t="shared" si="7"/>
        <v>26.49</v>
      </c>
      <c r="R31" s="1184"/>
      <c r="S31" s="470" t="s">
        <v>1529</v>
      </c>
      <c r="T31" s="470">
        <v>5.96E-2</v>
      </c>
      <c r="Y31" s="1209"/>
    </row>
    <row r="32" spans="2:25">
      <c r="B32" s="1211" t="s">
        <v>1361</v>
      </c>
      <c r="C32" s="1215">
        <v>220</v>
      </c>
      <c r="D32" s="1586">
        <v>17.52</v>
      </c>
      <c r="E32" s="1224"/>
      <c r="F32" s="1211" t="s">
        <v>1528</v>
      </c>
      <c r="G32" s="1215">
        <v>220</v>
      </c>
      <c r="H32" s="1213">
        <v>1</v>
      </c>
      <c r="I32" s="1191">
        <f t="shared" si="8"/>
        <v>17.52</v>
      </c>
      <c r="J32" s="1191">
        <f t="shared" si="0"/>
        <v>17.52</v>
      </c>
      <c r="K32" s="1191">
        <f t="shared" si="1"/>
        <v>17.390352</v>
      </c>
      <c r="L32" s="1249">
        <f t="shared" si="2"/>
        <v>17.52</v>
      </c>
      <c r="M32" s="1189">
        <f t="shared" si="3"/>
        <v>17.39</v>
      </c>
      <c r="N32" s="1188">
        <f t="shared" si="4"/>
        <v>17.399999999999999</v>
      </c>
      <c r="O32" s="1186">
        <f t="shared" si="5"/>
        <v>26.64</v>
      </c>
      <c r="P32" s="1186">
        <f t="shared" si="6"/>
        <v>26.47</v>
      </c>
      <c r="Q32" s="1185">
        <f t="shared" si="7"/>
        <v>26.49</v>
      </c>
      <c r="R32" s="1184"/>
      <c r="S32" s="470" t="s">
        <v>1527</v>
      </c>
      <c r="T32" s="470">
        <v>0.1145</v>
      </c>
      <c r="Y32" s="1209"/>
    </row>
    <row r="33" spans="2:27">
      <c r="B33" s="1211" t="s">
        <v>1066</v>
      </c>
      <c r="C33" s="1215">
        <v>220</v>
      </c>
      <c r="D33" s="1586">
        <v>17.52</v>
      </c>
      <c r="E33" s="1224"/>
      <c r="F33" s="1211" t="s">
        <v>703</v>
      </c>
      <c r="G33" s="1215">
        <v>220</v>
      </c>
      <c r="H33" s="1213">
        <v>1</v>
      </c>
      <c r="I33" s="1191">
        <f>+D54</f>
        <v>17.52</v>
      </c>
      <c r="J33" s="1191">
        <f t="shared" si="0"/>
        <v>17.52</v>
      </c>
      <c r="K33" s="1191">
        <f t="shared" si="1"/>
        <v>17.390352</v>
      </c>
      <c r="L33" s="1249">
        <f t="shared" si="2"/>
        <v>17.52</v>
      </c>
      <c r="M33" s="1189">
        <f t="shared" si="3"/>
        <v>17.39</v>
      </c>
      <c r="N33" s="1188">
        <f t="shared" si="4"/>
        <v>17.399999999999999</v>
      </c>
      <c r="O33" s="1186">
        <f t="shared" si="5"/>
        <v>26.64</v>
      </c>
      <c r="P33" s="1186">
        <f t="shared" si="6"/>
        <v>26.47</v>
      </c>
      <c r="Q33" s="1185">
        <f t="shared" si="7"/>
        <v>26.49</v>
      </c>
      <c r="R33" s="1184"/>
      <c r="Y33" s="1209"/>
    </row>
    <row r="34" spans="2:27">
      <c r="B34" s="1211" t="s">
        <v>432</v>
      </c>
      <c r="C34" s="1215">
        <v>220</v>
      </c>
      <c r="D34" s="1586">
        <v>17.52</v>
      </c>
      <c r="E34" s="1224"/>
      <c r="F34" s="1211" t="s">
        <v>1526</v>
      </c>
      <c r="G34" s="1215">
        <v>220</v>
      </c>
      <c r="H34" s="1213">
        <v>1</v>
      </c>
      <c r="I34" s="1191">
        <f>+D38</f>
        <v>17.52</v>
      </c>
      <c r="J34" s="1191">
        <f t="shared" si="0"/>
        <v>17.52</v>
      </c>
      <c r="K34" s="1191">
        <f t="shared" si="1"/>
        <v>17.390352</v>
      </c>
      <c r="L34" s="1249">
        <f t="shared" si="2"/>
        <v>17.52</v>
      </c>
      <c r="M34" s="1189">
        <f t="shared" si="3"/>
        <v>17.39</v>
      </c>
      <c r="N34" s="1188">
        <f t="shared" si="4"/>
        <v>17.399999999999999</v>
      </c>
      <c r="O34" s="1186">
        <f t="shared" si="5"/>
        <v>26.64</v>
      </c>
      <c r="P34" s="1186">
        <f t="shared" si="6"/>
        <v>26.47</v>
      </c>
      <c r="Q34" s="1185">
        <f t="shared" si="7"/>
        <v>26.49</v>
      </c>
      <c r="R34" s="1184"/>
      <c r="Y34" s="1209"/>
    </row>
    <row r="35" spans="2:27" ht="14.25">
      <c r="B35" s="1211" t="s">
        <v>1107</v>
      </c>
      <c r="C35" s="1215">
        <v>220</v>
      </c>
      <c r="D35" s="1586">
        <v>17.52</v>
      </c>
      <c r="E35" s="1224"/>
      <c r="F35" s="1211" t="s">
        <v>1525</v>
      </c>
      <c r="G35" s="1215">
        <v>220</v>
      </c>
      <c r="H35" s="1213">
        <f>+(1+T30*52.08/100)</f>
        <v>1.02755032</v>
      </c>
      <c r="I35" s="1191">
        <f>+D38</f>
        <v>17.52</v>
      </c>
      <c r="J35" s="1191">
        <f t="shared" si="0"/>
        <v>17.52</v>
      </c>
      <c r="K35" s="1191">
        <f t="shared" si="1"/>
        <v>17.390352</v>
      </c>
      <c r="L35" s="1249">
        <f t="shared" si="2"/>
        <v>18</v>
      </c>
      <c r="M35" s="1189">
        <f t="shared" si="3"/>
        <v>17.87</v>
      </c>
      <c r="N35" s="1188">
        <f t="shared" si="4"/>
        <v>17.88</v>
      </c>
      <c r="O35" s="1186">
        <f t="shared" si="5"/>
        <v>27.37</v>
      </c>
      <c r="P35" s="1186">
        <f t="shared" si="6"/>
        <v>27.2</v>
      </c>
      <c r="Q35" s="1185">
        <f t="shared" si="7"/>
        <v>27.22</v>
      </c>
      <c r="R35" s="1184"/>
      <c r="S35" s="680" t="s">
        <v>1524</v>
      </c>
      <c r="T35" s="683"/>
      <c r="U35" s="683"/>
      <c r="Y35" s="1209"/>
    </row>
    <row r="36" spans="2:27">
      <c r="B36" s="1211" t="s">
        <v>1523</v>
      </c>
      <c r="C36" s="1215">
        <v>220</v>
      </c>
      <c r="D36" s="1586">
        <v>17.52</v>
      </c>
      <c r="E36" s="1224"/>
      <c r="F36" s="1216" t="s">
        <v>1288</v>
      </c>
      <c r="G36" s="1214">
        <v>220</v>
      </c>
      <c r="H36" s="1213">
        <v>1</v>
      </c>
      <c r="I36" s="1191">
        <f>+D39</f>
        <v>17.52</v>
      </c>
      <c r="J36" s="1191">
        <f t="shared" si="0"/>
        <v>17.52</v>
      </c>
      <c r="K36" s="1191">
        <f t="shared" si="1"/>
        <v>17.390352</v>
      </c>
      <c r="L36" s="1249">
        <f t="shared" si="2"/>
        <v>17.52</v>
      </c>
      <c r="M36" s="1189">
        <f t="shared" si="3"/>
        <v>17.39</v>
      </c>
      <c r="N36" s="1188">
        <f t="shared" si="4"/>
        <v>17.399999999999999</v>
      </c>
      <c r="O36" s="1186">
        <f t="shared" si="5"/>
        <v>26.64</v>
      </c>
      <c r="P36" s="1186">
        <f t="shared" si="6"/>
        <v>26.47</v>
      </c>
      <c r="Q36" s="1185">
        <f t="shared" si="7"/>
        <v>26.49</v>
      </c>
      <c r="R36" s="1184"/>
      <c r="S36" s="1268"/>
      <c r="T36" s="2274" t="s">
        <v>1522</v>
      </c>
      <c r="U36" s="2274"/>
      <c r="V36" s="471"/>
      <c r="W36" s="1411"/>
      <c r="Y36" s="1209"/>
    </row>
    <row r="37" spans="2:27">
      <c r="B37" s="1211" t="s">
        <v>428</v>
      </c>
      <c r="C37" s="1215">
        <v>138</v>
      </c>
      <c r="D37" s="1586">
        <v>17.52</v>
      </c>
      <c r="E37" s="1224"/>
      <c r="F37" s="1216" t="s">
        <v>577</v>
      </c>
      <c r="G37" s="1214">
        <v>220</v>
      </c>
      <c r="H37" s="1213">
        <v>1</v>
      </c>
      <c r="I37" s="1191">
        <f>+D40</f>
        <v>17.52</v>
      </c>
      <c r="J37" s="1191">
        <f t="shared" si="0"/>
        <v>17.52</v>
      </c>
      <c r="K37" s="1191">
        <f t="shared" si="1"/>
        <v>17.390352</v>
      </c>
      <c r="L37" s="1249">
        <f t="shared" si="2"/>
        <v>17.52</v>
      </c>
      <c r="M37" s="1189">
        <f t="shared" si="3"/>
        <v>17.39</v>
      </c>
      <c r="N37" s="1188">
        <f t="shared" si="4"/>
        <v>17.399999999999999</v>
      </c>
      <c r="O37" s="1186">
        <f t="shared" si="5"/>
        <v>26.64</v>
      </c>
      <c r="P37" s="1186">
        <f t="shared" si="6"/>
        <v>26.47</v>
      </c>
      <c r="Q37" s="1185">
        <f t="shared" si="7"/>
        <v>26.49</v>
      </c>
      <c r="R37" s="1184"/>
      <c r="S37" s="1270" t="s">
        <v>567</v>
      </c>
      <c r="T37" s="1269" t="s">
        <v>1521</v>
      </c>
      <c r="U37" s="1268" t="s">
        <v>1520</v>
      </c>
      <c r="V37" s="471"/>
      <c r="W37" s="487"/>
      <c r="X37" s="487"/>
      <c r="Y37" s="1209"/>
    </row>
    <row r="38" spans="2:27">
      <c r="B38" s="1211" t="s">
        <v>1519</v>
      </c>
      <c r="C38" s="1215">
        <v>220</v>
      </c>
      <c r="D38" s="1586">
        <v>17.52</v>
      </c>
      <c r="E38" s="1224"/>
      <c r="F38" s="1211" t="s">
        <v>1518</v>
      </c>
      <c r="G38" s="1215">
        <v>220</v>
      </c>
      <c r="H38" s="1213">
        <v>1</v>
      </c>
      <c r="I38" s="1191">
        <f>+D11</f>
        <v>17.52</v>
      </c>
      <c r="J38" s="1191">
        <f t="shared" si="0"/>
        <v>17.52</v>
      </c>
      <c r="K38" s="1191">
        <f t="shared" si="1"/>
        <v>17.390352</v>
      </c>
      <c r="L38" s="1249">
        <f t="shared" si="2"/>
        <v>17.52</v>
      </c>
      <c r="M38" s="1189">
        <f t="shared" si="3"/>
        <v>17.39</v>
      </c>
      <c r="N38" s="1188">
        <f t="shared" si="4"/>
        <v>17.399999999999999</v>
      </c>
      <c r="O38" s="1186">
        <f t="shared" si="5"/>
        <v>26.64</v>
      </c>
      <c r="P38" s="1186">
        <f t="shared" si="6"/>
        <v>26.47</v>
      </c>
      <c r="Q38" s="1185">
        <f t="shared" si="7"/>
        <v>26.49</v>
      </c>
      <c r="R38" s="1184"/>
      <c r="S38" s="1267"/>
      <c r="T38" s="1263" t="s">
        <v>1517</v>
      </c>
      <c r="U38" s="1267" t="s">
        <v>1517</v>
      </c>
      <c r="V38" s="471"/>
      <c r="W38" s="1703"/>
      <c r="X38" s="638"/>
      <c r="Y38" s="1209"/>
    </row>
    <row r="39" spans="2:27">
      <c r="B39" s="1211" t="s">
        <v>1334</v>
      </c>
      <c r="C39" s="1215">
        <v>220</v>
      </c>
      <c r="D39" s="1586">
        <v>17.52</v>
      </c>
      <c r="E39" s="1224"/>
      <c r="F39" s="1211" t="s">
        <v>1516</v>
      </c>
      <c r="G39" s="1215">
        <v>220</v>
      </c>
      <c r="H39" s="1213">
        <v>1</v>
      </c>
      <c r="I39" s="1191">
        <f>+D25</f>
        <v>17.52</v>
      </c>
      <c r="J39" s="1191">
        <f t="shared" si="0"/>
        <v>17.52</v>
      </c>
      <c r="K39" s="1191">
        <f t="shared" si="1"/>
        <v>17.390352</v>
      </c>
      <c r="L39" s="1249">
        <f t="shared" si="2"/>
        <v>17.52</v>
      </c>
      <c r="M39" s="1189">
        <f t="shared" si="3"/>
        <v>17.39</v>
      </c>
      <c r="N39" s="1188">
        <f t="shared" si="4"/>
        <v>17.399999999999999</v>
      </c>
      <c r="O39" s="1186">
        <f t="shared" si="5"/>
        <v>26.64</v>
      </c>
      <c r="P39" s="1186">
        <f t="shared" si="6"/>
        <v>26.47</v>
      </c>
      <c r="Q39" s="1185">
        <f t="shared" si="7"/>
        <v>26.49</v>
      </c>
      <c r="R39" s="1184"/>
      <c r="S39" s="1266" t="s">
        <v>1515</v>
      </c>
      <c r="T39" s="1265">
        <v>1.0206</v>
      </c>
      <c r="U39" s="1264">
        <v>1.0237000000000001</v>
      </c>
      <c r="W39" s="1704"/>
      <c r="X39" s="1704"/>
      <c r="Y39" s="487"/>
    </row>
    <row r="40" spans="2:27">
      <c r="B40" s="1211" t="s">
        <v>437</v>
      </c>
      <c r="C40" s="1215">
        <v>220</v>
      </c>
      <c r="D40" s="1586">
        <v>17.52</v>
      </c>
      <c r="E40" s="1224"/>
      <c r="F40" s="1211" t="s">
        <v>1363</v>
      </c>
      <c r="G40" s="1215">
        <v>220</v>
      </c>
      <c r="H40" s="1213">
        <v>1</v>
      </c>
      <c r="I40" s="1191">
        <f>+D25</f>
        <v>17.52</v>
      </c>
      <c r="J40" s="1191">
        <f t="shared" si="0"/>
        <v>17.52</v>
      </c>
      <c r="K40" s="1191">
        <f t="shared" si="1"/>
        <v>17.390352</v>
      </c>
      <c r="L40" s="1249">
        <f t="shared" si="2"/>
        <v>17.52</v>
      </c>
      <c r="M40" s="1189">
        <f t="shared" si="3"/>
        <v>17.39</v>
      </c>
      <c r="N40" s="1188">
        <f t="shared" si="4"/>
        <v>17.399999999999999</v>
      </c>
      <c r="O40" s="1186">
        <f t="shared" si="5"/>
        <v>26.64</v>
      </c>
      <c r="P40" s="1186">
        <f t="shared" si="6"/>
        <v>26.47</v>
      </c>
      <c r="Q40" s="1185">
        <f t="shared" si="7"/>
        <v>26.49</v>
      </c>
      <c r="R40" s="1184"/>
      <c r="S40" s="470" t="s">
        <v>1514</v>
      </c>
      <c r="W40" s="1704"/>
      <c r="X40" s="1704"/>
      <c r="Y40" s="487"/>
    </row>
    <row r="41" spans="2:27">
      <c r="B41" s="1216" t="s">
        <v>437</v>
      </c>
      <c r="C41" s="1214">
        <v>60</v>
      </c>
      <c r="D41" s="1586">
        <v>17.52</v>
      </c>
      <c r="E41" s="1224"/>
      <c r="F41" s="1211" t="s">
        <v>635</v>
      </c>
      <c r="G41" s="1215">
        <v>220</v>
      </c>
      <c r="H41" s="1213">
        <v>1</v>
      </c>
      <c r="I41" s="1191">
        <f>+D25</f>
        <v>17.52</v>
      </c>
      <c r="J41" s="1191">
        <f t="shared" si="0"/>
        <v>17.52</v>
      </c>
      <c r="K41" s="1191">
        <f t="shared" si="1"/>
        <v>17.390352</v>
      </c>
      <c r="L41" s="1249">
        <f t="shared" si="2"/>
        <v>17.52</v>
      </c>
      <c r="M41" s="1189">
        <f t="shared" si="3"/>
        <v>17.39</v>
      </c>
      <c r="N41" s="1188">
        <f t="shared" si="4"/>
        <v>17.399999999999999</v>
      </c>
      <c r="O41" s="1186">
        <f t="shared" si="5"/>
        <v>26.64</v>
      </c>
      <c r="P41" s="1186">
        <f t="shared" si="6"/>
        <v>26.47</v>
      </c>
      <c r="Q41" s="1185">
        <f t="shared" si="7"/>
        <v>26.49</v>
      </c>
      <c r="R41" s="1184"/>
      <c r="S41" s="470" t="s">
        <v>1513</v>
      </c>
      <c r="Y41" s="1209"/>
      <c r="AA41" s="1077"/>
    </row>
    <row r="42" spans="2:27">
      <c r="B42" s="1216" t="s">
        <v>437</v>
      </c>
      <c r="C42" s="1214">
        <v>22.9</v>
      </c>
      <c r="D42" s="1586">
        <v>17.52</v>
      </c>
      <c r="E42" s="1224"/>
      <c r="F42" s="1216" t="s">
        <v>1420</v>
      </c>
      <c r="G42" s="1214">
        <v>220</v>
      </c>
      <c r="H42" s="1213">
        <v>1</v>
      </c>
      <c r="I42" s="1191">
        <f>+D58</f>
        <v>17.52</v>
      </c>
      <c r="J42" s="1191">
        <f t="shared" si="0"/>
        <v>17.52</v>
      </c>
      <c r="K42" s="1191">
        <f t="shared" si="1"/>
        <v>17.390352</v>
      </c>
      <c r="L42" s="1249">
        <f t="shared" si="2"/>
        <v>17.52</v>
      </c>
      <c r="M42" s="1189">
        <f t="shared" si="3"/>
        <v>17.39</v>
      </c>
      <c r="N42" s="1188">
        <f t="shared" si="4"/>
        <v>17.399999999999999</v>
      </c>
      <c r="O42" s="1186">
        <f t="shared" si="5"/>
        <v>26.64</v>
      </c>
      <c r="P42" s="1186">
        <f t="shared" si="6"/>
        <v>26.47</v>
      </c>
      <c r="Q42" s="1185">
        <f t="shared" si="7"/>
        <v>26.49</v>
      </c>
      <c r="R42" s="1184"/>
      <c r="S42" s="470" t="s">
        <v>1512</v>
      </c>
      <c r="Y42" s="1209"/>
    </row>
    <row r="43" spans="2:27">
      <c r="B43" s="1211" t="s">
        <v>438</v>
      </c>
      <c r="C43" s="1215">
        <v>138</v>
      </c>
      <c r="D43" s="1586">
        <v>17.52</v>
      </c>
      <c r="E43" s="1224"/>
      <c r="F43" s="1216" t="s">
        <v>1511</v>
      </c>
      <c r="G43" s="1214">
        <v>220</v>
      </c>
      <c r="H43" s="1213">
        <v>1</v>
      </c>
      <c r="I43" s="1191">
        <f>+D73</f>
        <v>17.52</v>
      </c>
      <c r="J43" s="1191">
        <f t="shared" si="0"/>
        <v>17.52</v>
      </c>
      <c r="K43" s="1191">
        <f t="shared" si="1"/>
        <v>17.390352</v>
      </c>
      <c r="L43" s="1249">
        <f t="shared" si="2"/>
        <v>17.52</v>
      </c>
      <c r="M43" s="1189">
        <f t="shared" si="3"/>
        <v>17.39</v>
      </c>
      <c r="N43" s="1188">
        <f t="shared" si="4"/>
        <v>17.399999999999999</v>
      </c>
      <c r="O43" s="1186">
        <f t="shared" si="5"/>
        <v>26.64</v>
      </c>
      <c r="P43" s="1186">
        <f t="shared" si="6"/>
        <v>26.47</v>
      </c>
      <c r="Q43" s="1185">
        <f t="shared" si="7"/>
        <v>26.49</v>
      </c>
      <c r="R43" s="1184"/>
      <c r="S43" s="470" t="s">
        <v>1510</v>
      </c>
      <c r="W43" s="1702"/>
      <c r="X43" s="1702"/>
      <c r="Y43" s="1209"/>
      <c r="Z43" s="617"/>
      <c r="AA43" s="617"/>
    </row>
    <row r="44" spans="2:27">
      <c r="B44" s="1211" t="s">
        <v>438</v>
      </c>
      <c r="C44" s="1215">
        <v>60</v>
      </c>
      <c r="D44" s="1586">
        <v>17.52</v>
      </c>
      <c r="E44" s="1224"/>
      <c r="F44" s="1216" t="s">
        <v>1398</v>
      </c>
      <c r="G44" s="1214">
        <v>220</v>
      </c>
      <c r="H44" s="1213">
        <v>1</v>
      </c>
      <c r="I44" s="1089">
        <f>+D77</f>
        <v>17.52</v>
      </c>
      <c r="J44" s="1191">
        <f t="shared" si="0"/>
        <v>17.52</v>
      </c>
      <c r="K44" s="1191">
        <f t="shared" si="1"/>
        <v>17.390352</v>
      </c>
      <c r="L44" s="1249">
        <f t="shared" si="2"/>
        <v>17.52</v>
      </c>
      <c r="M44" s="1189">
        <f t="shared" si="3"/>
        <v>17.39</v>
      </c>
      <c r="N44" s="1188">
        <f t="shared" si="4"/>
        <v>17.399999999999999</v>
      </c>
      <c r="O44" s="1186">
        <f t="shared" si="5"/>
        <v>26.64</v>
      </c>
      <c r="P44" s="1186">
        <f t="shared" si="6"/>
        <v>26.47</v>
      </c>
      <c r="Q44" s="1185">
        <f t="shared" si="7"/>
        <v>26.49</v>
      </c>
      <c r="R44" s="1184"/>
      <c r="S44" s="470" t="s">
        <v>1509</v>
      </c>
      <c r="W44" s="487"/>
      <c r="X44" s="487"/>
      <c r="Y44" s="1209"/>
      <c r="Z44" s="617"/>
    </row>
    <row r="45" spans="2:27">
      <c r="B45" s="1211" t="s">
        <v>429</v>
      </c>
      <c r="C45" s="1215">
        <v>138</v>
      </c>
      <c r="D45" s="1586">
        <v>17.52</v>
      </c>
      <c r="E45" s="1224"/>
      <c r="F45" s="1216" t="s">
        <v>1489</v>
      </c>
      <c r="G45" s="1214">
        <v>220</v>
      </c>
      <c r="H45" s="1213">
        <v>1</v>
      </c>
      <c r="I45" s="1089">
        <f>+D81</f>
        <v>17.52</v>
      </c>
      <c r="J45" s="1191">
        <f t="shared" si="0"/>
        <v>17.52</v>
      </c>
      <c r="K45" s="1191">
        <f t="shared" si="1"/>
        <v>17.390352</v>
      </c>
      <c r="L45" s="1249">
        <f t="shared" si="2"/>
        <v>17.52</v>
      </c>
      <c r="M45" s="1189">
        <f t="shared" si="3"/>
        <v>17.39</v>
      </c>
      <c r="N45" s="1188">
        <f t="shared" si="4"/>
        <v>17.399999999999999</v>
      </c>
      <c r="O45" s="1186">
        <f t="shared" si="5"/>
        <v>26.64</v>
      </c>
      <c r="P45" s="1186">
        <f t="shared" si="6"/>
        <v>26.47</v>
      </c>
      <c r="Q45" s="1185">
        <f t="shared" ref="Q45:Q76" si="9">+ROUND((O45*3+P45*($G$3-3))/$G$3,2)</f>
        <v>26.49</v>
      </c>
      <c r="R45" s="1184"/>
      <c r="S45" s="470" t="s">
        <v>1508</v>
      </c>
      <c r="X45" s="1077"/>
      <c r="Y45" s="1209"/>
    </row>
    <row r="46" spans="2:27">
      <c r="B46" s="1211" t="s">
        <v>440</v>
      </c>
      <c r="C46" s="1215">
        <v>138</v>
      </c>
      <c r="D46" s="1586">
        <v>17.52</v>
      </c>
      <c r="E46" s="1224"/>
      <c r="F46" s="1263" t="s">
        <v>1433</v>
      </c>
      <c r="G46" s="525">
        <v>220</v>
      </c>
      <c r="H46" s="1262">
        <v>1</v>
      </c>
      <c r="I46" s="1261">
        <f>+D88</f>
        <v>17.52</v>
      </c>
      <c r="J46" s="1204">
        <f t="shared" si="0"/>
        <v>17.52</v>
      </c>
      <c r="K46" s="1204">
        <f t="shared" si="1"/>
        <v>17.390352</v>
      </c>
      <c r="L46" s="1202">
        <f t="shared" si="2"/>
        <v>17.52</v>
      </c>
      <c r="M46" s="1201">
        <f t="shared" si="3"/>
        <v>17.39</v>
      </c>
      <c r="N46" s="1200">
        <f t="shared" si="4"/>
        <v>17.399999999999999</v>
      </c>
      <c r="O46" s="1198">
        <f t="shared" si="5"/>
        <v>26.64</v>
      </c>
      <c r="P46" s="1198">
        <f t="shared" si="6"/>
        <v>26.47</v>
      </c>
      <c r="Q46" s="1185">
        <f t="shared" si="9"/>
        <v>26.49</v>
      </c>
      <c r="R46" s="1184"/>
      <c r="W46" s="487"/>
      <c r="X46" s="617"/>
      <c r="Y46" s="1209"/>
    </row>
    <row r="47" spans="2:27">
      <c r="B47" s="1211" t="s">
        <v>1334</v>
      </c>
      <c r="C47" s="1215">
        <v>138</v>
      </c>
      <c r="D47" s="1586">
        <v>17.52</v>
      </c>
      <c r="E47" s="1224"/>
      <c r="N47" s="1260">
        <v>14.5</v>
      </c>
      <c r="Q47" s="1185">
        <f t="shared" si="9"/>
        <v>0</v>
      </c>
      <c r="R47" s="1184"/>
      <c r="S47" s="623" t="s">
        <v>1507</v>
      </c>
      <c r="V47" s="1411"/>
      <c r="Y47" s="1209"/>
    </row>
    <row r="48" spans="2:27">
      <c r="B48" s="1211" t="s">
        <v>1368</v>
      </c>
      <c r="C48" s="1215">
        <v>138</v>
      </c>
      <c r="D48" s="1586">
        <v>17.52</v>
      </c>
      <c r="E48" s="1224"/>
      <c r="F48" s="1091" t="s">
        <v>1506</v>
      </c>
      <c r="G48" s="1059">
        <v>138</v>
      </c>
      <c r="H48" s="1259">
        <f>+T54</f>
        <v>1.0041</v>
      </c>
      <c r="I48" s="1089">
        <f>+D16</f>
        <v>17.52</v>
      </c>
      <c r="J48" s="1191">
        <f t="shared" ref="J48:J89" si="10">+I48*C$2</f>
        <v>17.52</v>
      </c>
      <c r="K48" s="1190">
        <f t="shared" ref="K48:K89" si="11">+I48*C$3</f>
        <v>17.390352</v>
      </c>
      <c r="L48" s="1189">
        <f t="shared" ref="L48:L89" si="12">+ROUND(J48*H48,2)</f>
        <v>17.59</v>
      </c>
      <c r="M48" s="1189">
        <f t="shared" ref="M48:M89" si="13">+ROUND(K48*H48,2)</f>
        <v>17.46</v>
      </c>
      <c r="N48" s="1188">
        <f t="shared" ref="N48:N80" si="14">+ROUND((L48*3+M48*($G$3-3))/$G$3,2)</f>
        <v>17.47</v>
      </c>
      <c r="O48" s="1187">
        <f t="shared" ref="O48:O89" si="15">+ROUND((J48+$H$1)*H48,2)</f>
        <v>26.75</v>
      </c>
      <c r="P48" s="1186">
        <f t="shared" ref="P48:P89" si="16">+ROUND((K48+$H$2)*H48,2)</f>
        <v>26.58</v>
      </c>
      <c r="Q48" s="1185">
        <f t="shared" si="9"/>
        <v>26.6</v>
      </c>
      <c r="R48" s="1184"/>
      <c r="S48" s="470" t="s">
        <v>1505</v>
      </c>
      <c r="V48" s="1540"/>
      <c r="W48" s="1704"/>
      <c r="Y48" s="1209"/>
    </row>
    <row r="49" spans="1:29">
      <c r="B49" s="1211" t="s">
        <v>1504</v>
      </c>
      <c r="C49" s="1215">
        <v>138</v>
      </c>
      <c r="D49" s="1586">
        <v>17.52</v>
      </c>
      <c r="E49" s="1224"/>
      <c r="F49" s="1091" t="s">
        <v>461</v>
      </c>
      <c r="G49" s="1059">
        <v>138</v>
      </c>
      <c r="H49" s="1258">
        <v>1</v>
      </c>
      <c r="I49" s="1089">
        <f>+D21</f>
        <v>17.52</v>
      </c>
      <c r="J49" s="1191">
        <f t="shared" si="10"/>
        <v>17.52</v>
      </c>
      <c r="K49" s="1190">
        <f t="shared" si="11"/>
        <v>17.390352</v>
      </c>
      <c r="L49" s="1189">
        <f t="shared" si="12"/>
        <v>17.52</v>
      </c>
      <c r="M49" s="1189">
        <f t="shared" si="13"/>
        <v>17.39</v>
      </c>
      <c r="N49" s="1188">
        <f t="shared" si="14"/>
        <v>17.399999999999999</v>
      </c>
      <c r="O49" s="1187">
        <f t="shared" si="15"/>
        <v>26.64</v>
      </c>
      <c r="P49" s="1186">
        <f t="shared" si="16"/>
        <v>26.47</v>
      </c>
      <c r="Q49" s="1185">
        <f t="shared" si="9"/>
        <v>26.49</v>
      </c>
      <c r="R49" s="1184"/>
      <c r="S49" s="1257" t="s">
        <v>1503</v>
      </c>
      <c r="V49" s="1540"/>
      <c r="Y49" s="1209"/>
    </row>
    <row r="50" spans="1:29">
      <c r="B50" s="1211" t="s">
        <v>435</v>
      </c>
      <c r="C50" s="1215">
        <v>220</v>
      </c>
      <c r="D50" s="1586">
        <v>17.52</v>
      </c>
      <c r="E50" s="1224"/>
      <c r="F50" s="1211" t="s">
        <v>1378</v>
      </c>
      <c r="G50" s="1215">
        <v>138</v>
      </c>
      <c r="H50" s="1213">
        <v>1</v>
      </c>
      <c r="I50" s="1249">
        <f>+D37</f>
        <v>17.52</v>
      </c>
      <c r="J50" s="1191">
        <f t="shared" si="10"/>
        <v>17.52</v>
      </c>
      <c r="K50" s="1190">
        <f t="shared" si="11"/>
        <v>17.390352</v>
      </c>
      <c r="L50" s="1189">
        <f t="shared" si="12"/>
        <v>17.52</v>
      </c>
      <c r="M50" s="1189">
        <f t="shared" si="13"/>
        <v>17.39</v>
      </c>
      <c r="N50" s="1188">
        <f t="shared" si="14"/>
        <v>17.399999999999999</v>
      </c>
      <c r="O50" s="1187">
        <f t="shared" si="15"/>
        <v>26.64</v>
      </c>
      <c r="P50" s="1186">
        <f t="shared" si="16"/>
        <v>26.47</v>
      </c>
      <c r="Q50" s="1185">
        <f t="shared" si="9"/>
        <v>26.49</v>
      </c>
      <c r="R50" s="1184"/>
      <c r="T50" s="1181" t="s">
        <v>1502</v>
      </c>
      <c r="U50" s="1255"/>
      <c r="V50" s="1256"/>
      <c r="W50" s="1181" t="s">
        <v>1501</v>
      </c>
      <c r="X50" s="1255"/>
      <c r="Y50" s="1254"/>
    </row>
    <row r="51" spans="1:29">
      <c r="B51" s="1211" t="s">
        <v>436</v>
      </c>
      <c r="C51" s="1215">
        <v>138</v>
      </c>
      <c r="D51" s="1586">
        <v>17.52</v>
      </c>
      <c r="E51" s="1224"/>
      <c r="F51" s="1211" t="s">
        <v>1288</v>
      </c>
      <c r="G51" s="1215">
        <v>138</v>
      </c>
      <c r="H51" s="1213">
        <v>1</v>
      </c>
      <c r="I51" s="1249">
        <f>+D47</f>
        <v>17.52</v>
      </c>
      <c r="J51" s="1191">
        <f t="shared" si="10"/>
        <v>17.52</v>
      </c>
      <c r="K51" s="1190">
        <f t="shared" si="11"/>
        <v>17.390352</v>
      </c>
      <c r="L51" s="1189">
        <f t="shared" si="12"/>
        <v>17.52</v>
      </c>
      <c r="M51" s="1189">
        <f t="shared" si="13"/>
        <v>17.39</v>
      </c>
      <c r="N51" s="1188">
        <f t="shared" si="14"/>
        <v>17.399999999999999</v>
      </c>
      <c r="O51" s="1187">
        <f t="shared" si="15"/>
        <v>26.64</v>
      </c>
      <c r="P51" s="1186">
        <f t="shared" si="16"/>
        <v>26.47</v>
      </c>
      <c r="Q51" s="1185">
        <f t="shared" si="9"/>
        <v>26.49</v>
      </c>
      <c r="R51" s="1184"/>
      <c r="S51" s="1180" t="s">
        <v>1480</v>
      </c>
      <c r="T51" s="1253" t="s">
        <v>1500</v>
      </c>
      <c r="U51" s="1180" t="s">
        <v>1499</v>
      </c>
      <c r="V51" s="1221" t="s">
        <v>1498</v>
      </c>
      <c r="W51" s="1253" t="s">
        <v>1500</v>
      </c>
      <c r="X51" s="1180" t="s">
        <v>1499</v>
      </c>
      <c r="Y51" s="1221" t="s">
        <v>1498</v>
      </c>
    </row>
    <row r="52" spans="1:29">
      <c r="B52" s="1211" t="s">
        <v>1019</v>
      </c>
      <c r="C52" s="1215">
        <v>138</v>
      </c>
      <c r="D52" s="1586">
        <v>17.52</v>
      </c>
      <c r="E52" s="1224"/>
      <c r="F52" s="1211" t="s">
        <v>1283</v>
      </c>
      <c r="G52" s="1215">
        <v>138</v>
      </c>
      <c r="H52" s="1213">
        <v>1</v>
      </c>
      <c r="I52" s="1249">
        <f>+D48</f>
        <v>17.52</v>
      </c>
      <c r="J52" s="1191">
        <f t="shared" si="10"/>
        <v>17.52</v>
      </c>
      <c r="K52" s="1190">
        <f t="shared" si="11"/>
        <v>17.390352</v>
      </c>
      <c r="L52" s="1189">
        <f t="shared" si="12"/>
        <v>17.52</v>
      </c>
      <c r="M52" s="1189">
        <f t="shared" si="13"/>
        <v>17.39</v>
      </c>
      <c r="N52" s="1188">
        <f t="shared" si="14"/>
        <v>17.399999999999999</v>
      </c>
      <c r="O52" s="1187">
        <f t="shared" si="15"/>
        <v>26.64</v>
      </c>
      <c r="P52" s="1186">
        <f t="shared" si="16"/>
        <v>26.47</v>
      </c>
      <c r="Q52" s="1185">
        <f t="shared" si="9"/>
        <v>26.49</v>
      </c>
      <c r="R52" s="1184"/>
      <c r="S52" s="625">
        <v>1</v>
      </c>
      <c r="T52" s="1240">
        <v>1</v>
      </c>
      <c r="U52" s="1239">
        <v>1.0219</v>
      </c>
      <c r="V52" s="1238">
        <v>1.0277000000000001</v>
      </c>
      <c r="W52" s="1252">
        <v>1</v>
      </c>
      <c r="X52" s="1251">
        <v>1.0212000000000001</v>
      </c>
      <c r="Y52" s="1250">
        <v>1.0261</v>
      </c>
    </row>
    <row r="53" spans="1:29">
      <c r="A53" s="638"/>
      <c r="B53" s="1211" t="s">
        <v>1019</v>
      </c>
      <c r="C53" s="1215">
        <v>220</v>
      </c>
      <c r="D53" s="1586">
        <v>17.52</v>
      </c>
      <c r="E53" s="1224"/>
      <c r="F53" s="1211" t="s">
        <v>1497</v>
      </c>
      <c r="G53" s="1215">
        <v>138</v>
      </c>
      <c r="H53" s="1213">
        <v>1</v>
      </c>
      <c r="I53" s="1249">
        <f>+D49</f>
        <v>17.52</v>
      </c>
      <c r="J53" s="1191">
        <f t="shared" si="10"/>
        <v>17.52</v>
      </c>
      <c r="K53" s="1190">
        <f t="shared" si="11"/>
        <v>17.390352</v>
      </c>
      <c r="L53" s="1189">
        <f t="shared" si="12"/>
        <v>17.52</v>
      </c>
      <c r="M53" s="1189">
        <f t="shared" si="13"/>
        <v>17.39</v>
      </c>
      <c r="N53" s="1188">
        <f t="shared" si="14"/>
        <v>17.399999999999999</v>
      </c>
      <c r="O53" s="1187">
        <f t="shared" si="15"/>
        <v>26.64</v>
      </c>
      <c r="P53" s="1186">
        <f t="shared" si="16"/>
        <v>26.47</v>
      </c>
      <c r="Q53" s="1185">
        <f t="shared" si="9"/>
        <v>26.49</v>
      </c>
      <c r="R53" s="1184"/>
      <c r="S53" s="625">
        <v>2</v>
      </c>
      <c r="T53" s="1240">
        <v>1.0009999999999999</v>
      </c>
      <c r="U53" s="1239">
        <v>1.0239</v>
      </c>
      <c r="V53" s="1238">
        <v>1.0303</v>
      </c>
      <c r="W53" s="484">
        <v>1.0006999999999999</v>
      </c>
      <c r="X53" s="1229">
        <v>1.0214000000000001</v>
      </c>
      <c r="Y53" s="1236">
        <v>1.0262</v>
      </c>
    </row>
    <row r="54" spans="1:29">
      <c r="A54" s="638"/>
      <c r="B54" s="1211" t="s">
        <v>1495</v>
      </c>
      <c r="C54" s="1215">
        <v>220</v>
      </c>
      <c r="D54" s="1586">
        <v>17.52</v>
      </c>
      <c r="E54" s="1224"/>
      <c r="F54" s="1211" t="s">
        <v>1420</v>
      </c>
      <c r="G54" s="1215">
        <v>138</v>
      </c>
      <c r="H54" s="1213">
        <v>1</v>
      </c>
      <c r="I54" s="1249">
        <f>+D57</f>
        <v>17.52</v>
      </c>
      <c r="J54" s="1191">
        <f t="shared" si="10"/>
        <v>17.52</v>
      </c>
      <c r="K54" s="1190">
        <f t="shared" si="11"/>
        <v>17.390352</v>
      </c>
      <c r="L54" s="1189">
        <f t="shared" si="12"/>
        <v>17.52</v>
      </c>
      <c r="M54" s="1189">
        <f t="shared" si="13"/>
        <v>17.39</v>
      </c>
      <c r="N54" s="1188">
        <f t="shared" si="14"/>
        <v>17.399999999999999</v>
      </c>
      <c r="O54" s="1187">
        <f t="shared" si="15"/>
        <v>26.64</v>
      </c>
      <c r="P54" s="1186">
        <f t="shared" si="16"/>
        <v>26.47</v>
      </c>
      <c r="Q54" s="1185">
        <f t="shared" si="9"/>
        <v>26.49</v>
      </c>
      <c r="R54" s="1184"/>
      <c r="S54" s="625">
        <v>3</v>
      </c>
      <c r="T54" s="1240">
        <v>1.0041</v>
      </c>
      <c r="U54" s="1239">
        <v>1.0181</v>
      </c>
      <c r="V54" s="1238">
        <v>1.0230999999999999</v>
      </c>
      <c r="W54" s="1237">
        <v>1.0029999999999999</v>
      </c>
      <c r="X54" s="1229">
        <v>1.0145</v>
      </c>
      <c r="Y54" s="1236">
        <v>1.0186999999999999</v>
      </c>
    </row>
    <row r="55" spans="1:29">
      <c r="A55" s="638"/>
      <c r="B55" s="1211" t="s">
        <v>1495</v>
      </c>
      <c r="C55" s="1215">
        <v>138</v>
      </c>
      <c r="D55" s="1586">
        <v>17.52</v>
      </c>
      <c r="E55" s="1224"/>
      <c r="F55" s="1211" t="s">
        <v>1496</v>
      </c>
      <c r="G55" s="1215">
        <v>138</v>
      </c>
      <c r="H55" s="1213">
        <v>1</v>
      </c>
      <c r="I55" s="1249">
        <f>+D59</f>
        <v>17.52</v>
      </c>
      <c r="J55" s="1191">
        <f t="shared" si="10"/>
        <v>17.52</v>
      </c>
      <c r="K55" s="1190">
        <f t="shared" si="11"/>
        <v>17.390352</v>
      </c>
      <c r="L55" s="1189">
        <f t="shared" si="12"/>
        <v>17.52</v>
      </c>
      <c r="M55" s="1189">
        <f t="shared" si="13"/>
        <v>17.39</v>
      </c>
      <c r="N55" s="1188">
        <f t="shared" si="14"/>
        <v>17.399999999999999</v>
      </c>
      <c r="O55" s="1187">
        <f t="shared" si="15"/>
        <v>26.64</v>
      </c>
      <c r="P55" s="1186">
        <f t="shared" si="16"/>
        <v>26.47</v>
      </c>
      <c r="Q55" s="1185">
        <f t="shared" si="9"/>
        <v>26.49</v>
      </c>
      <c r="R55" s="1184"/>
      <c r="S55" s="625">
        <v>4</v>
      </c>
      <c r="T55" s="1240">
        <v>1</v>
      </c>
      <c r="U55" s="1239">
        <v>1.012</v>
      </c>
      <c r="V55" s="1238">
        <v>1.0163</v>
      </c>
      <c r="W55" s="1237">
        <v>1</v>
      </c>
      <c r="X55" s="1229">
        <v>1.008</v>
      </c>
      <c r="Y55" s="1236">
        <v>1.0107999999999999</v>
      </c>
    </row>
    <row r="56" spans="1:29">
      <c r="A56" s="638"/>
      <c r="B56" s="1211" t="s">
        <v>1495</v>
      </c>
      <c r="C56" s="1215">
        <v>50</v>
      </c>
      <c r="D56" s="1586">
        <v>17.52</v>
      </c>
      <c r="E56" s="1224"/>
      <c r="F56" s="1216" t="s">
        <v>768</v>
      </c>
      <c r="G56" s="1214">
        <v>138</v>
      </c>
      <c r="H56" s="1213">
        <v>1</v>
      </c>
      <c r="I56" s="1089">
        <f>+D63</f>
        <v>17.52</v>
      </c>
      <c r="J56" s="1191">
        <f t="shared" si="10"/>
        <v>17.52</v>
      </c>
      <c r="K56" s="1190">
        <f t="shared" si="11"/>
        <v>17.390352</v>
      </c>
      <c r="L56" s="1189">
        <f t="shared" si="12"/>
        <v>17.52</v>
      </c>
      <c r="M56" s="1189">
        <f t="shared" si="13"/>
        <v>17.39</v>
      </c>
      <c r="N56" s="1188">
        <f t="shared" si="14"/>
        <v>17.399999999999999</v>
      </c>
      <c r="O56" s="1187">
        <f t="shared" si="15"/>
        <v>26.64</v>
      </c>
      <c r="P56" s="1186">
        <f t="shared" si="16"/>
        <v>26.47</v>
      </c>
      <c r="Q56" s="1185">
        <f t="shared" si="9"/>
        <v>26.49</v>
      </c>
      <c r="R56" s="1184"/>
      <c r="S56" s="625">
        <v>5</v>
      </c>
      <c r="T56" s="1240">
        <v>1.0014000000000001</v>
      </c>
      <c r="U56" s="1239">
        <v>1.0185</v>
      </c>
      <c r="V56" s="1238">
        <v>1.0247999999999999</v>
      </c>
      <c r="W56" s="1237">
        <v>1.0013000000000001</v>
      </c>
      <c r="X56" s="1229">
        <v>1.0164</v>
      </c>
      <c r="Y56" s="1236">
        <v>1.0224</v>
      </c>
    </row>
    <row r="57" spans="1:29">
      <c r="A57" s="638"/>
      <c r="B57" s="1211" t="s">
        <v>1493</v>
      </c>
      <c r="C57" s="1215">
        <v>138</v>
      </c>
      <c r="D57" s="1586">
        <v>17.52</v>
      </c>
      <c r="E57" s="1224"/>
      <c r="F57" s="1211" t="s">
        <v>1494</v>
      </c>
      <c r="G57" s="1215">
        <v>138</v>
      </c>
      <c r="H57" s="1213">
        <v>1</v>
      </c>
      <c r="I57" s="1212">
        <f>+D78</f>
        <v>17.52</v>
      </c>
      <c r="J57" s="1191">
        <f t="shared" si="10"/>
        <v>17.52</v>
      </c>
      <c r="K57" s="1190">
        <f t="shared" si="11"/>
        <v>17.390352</v>
      </c>
      <c r="L57" s="1189">
        <f t="shared" si="12"/>
        <v>17.52</v>
      </c>
      <c r="M57" s="1189">
        <f t="shared" si="13"/>
        <v>17.39</v>
      </c>
      <c r="N57" s="1188">
        <f t="shared" si="14"/>
        <v>17.399999999999999</v>
      </c>
      <c r="O57" s="1187">
        <f t="shared" si="15"/>
        <v>26.64</v>
      </c>
      <c r="P57" s="1186">
        <f t="shared" si="16"/>
        <v>26.47</v>
      </c>
      <c r="Q57" s="1185">
        <f t="shared" si="9"/>
        <v>26.49</v>
      </c>
      <c r="R57" s="1184"/>
      <c r="S57" s="625">
        <v>6</v>
      </c>
      <c r="T57" s="1240">
        <v>1.0011000000000001</v>
      </c>
      <c r="U57" s="1239">
        <v>1.0147999999999999</v>
      </c>
      <c r="V57" s="1238">
        <v>1.0224</v>
      </c>
      <c r="W57" s="1237">
        <v>1.0009999999999999</v>
      </c>
      <c r="X57" s="1229">
        <v>1.0128999999999999</v>
      </c>
      <c r="Y57" s="1236">
        <v>1.0196000000000001</v>
      </c>
    </row>
    <row r="58" spans="1:29">
      <c r="B58" s="1211" t="s">
        <v>1493</v>
      </c>
      <c r="C58" s="1215">
        <v>220</v>
      </c>
      <c r="D58" s="1586">
        <v>17.52</v>
      </c>
      <c r="E58" s="1224"/>
      <c r="F58" s="1211" t="s">
        <v>692</v>
      </c>
      <c r="G58" s="1215">
        <v>138</v>
      </c>
      <c r="H58" s="1213">
        <v>1</v>
      </c>
      <c r="I58" s="1212">
        <f>+D17</f>
        <v>17.52</v>
      </c>
      <c r="J58" s="1191">
        <f t="shared" si="10"/>
        <v>17.52</v>
      </c>
      <c r="K58" s="1190">
        <f t="shared" si="11"/>
        <v>17.390352</v>
      </c>
      <c r="L58" s="1189">
        <f t="shared" si="12"/>
        <v>17.52</v>
      </c>
      <c r="M58" s="1189">
        <f t="shared" si="13"/>
        <v>17.39</v>
      </c>
      <c r="N58" s="1188">
        <f t="shared" si="14"/>
        <v>17.399999999999999</v>
      </c>
      <c r="O58" s="1187">
        <f t="shared" si="15"/>
        <v>26.64</v>
      </c>
      <c r="P58" s="1186">
        <f t="shared" si="16"/>
        <v>26.47</v>
      </c>
      <c r="Q58" s="1185">
        <f t="shared" si="9"/>
        <v>26.49</v>
      </c>
      <c r="R58" s="1184"/>
      <c r="S58" s="625">
        <v>7</v>
      </c>
      <c r="T58" s="1248">
        <v>1.0016</v>
      </c>
      <c r="U58" s="1245">
        <v>1.0195000000000001</v>
      </c>
      <c r="V58" s="1247">
        <v>1.0266</v>
      </c>
      <c r="W58" s="1246">
        <v>1.0017</v>
      </c>
      <c r="X58" s="1245">
        <v>1.0197000000000001</v>
      </c>
      <c r="Y58" s="1244">
        <v>1.0269999999999999</v>
      </c>
      <c r="Z58" s="1243" t="s">
        <v>1492</v>
      </c>
      <c r="AA58" s="1243"/>
      <c r="AB58" s="1243"/>
    </row>
    <row r="59" spans="1:29">
      <c r="B59" s="1211" t="s">
        <v>1491</v>
      </c>
      <c r="C59" s="1215">
        <v>138</v>
      </c>
      <c r="D59" s="1586">
        <v>17.52</v>
      </c>
      <c r="E59" s="1224"/>
      <c r="F59" s="1211" t="s">
        <v>798</v>
      </c>
      <c r="G59" s="1215">
        <v>138</v>
      </c>
      <c r="H59" s="1213">
        <v>1</v>
      </c>
      <c r="I59" s="1212">
        <f>+D83</f>
        <v>17.52</v>
      </c>
      <c r="J59" s="1191">
        <f t="shared" si="10"/>
        <v>17.52</v>
      </c>
      <c r="K59" s="1190">
        <f t="shared" si="11"/>
        <v>17.390352</v>
      </c>
      <c r="L59" s="1189">
        <f t="shared" si="12"/>
        <v>17.52</v>
      </c>
      <c r="M59" s="1189">
        <f t="shared" si="13"/>
        <v>17.39</v>
      </c>
      <c r="N59" s="1188">
        <f t="shared" si="14"/>
        <v>17.399999999999999</v>
      </c>
      <c r="O59" s="1187">
        <f t="shared" si="15"/>
        <v>26.64</v>
      </c>
      <c r="P59" s="1186">
        <f t="shared" si="16"/>
        <v>26.47</v>
      </c>
      <c r="Q59" s="1185">
        <f t="shared" si="9"/>
        <v>26.49</v>
      </c>
      <c r="R59" s="1184"/>
      <c r="S59" s="625">
        <v>8</v>
      </c>
      <c r="T59" s="1240">
        <v>1</v>
      </c>
      <c r="U59" s="1239">
        <v>1.0315000000000001</v>
      </c>
      <c r="V59" s="1238">
        <v>1.0358000000000001</v>
      </c>
      <c r="W59" s="1237">
        <v>1</v>
      </c>
      <c r="X59" s="1229">
        <v>1.0313000000000001</v>
      </c>
      <c r="Y59" s="1236">
        <v>1.0345</v>
      </c>
      <c r="Z59" s="1242"/>
    </row>
    <row r="60" spans="1:29">
      <c r="B60" s="1211" t="s">
        <v>1490</v>
      </c>
      <c r="C60" s="1215">
        <v>220</v>
      </c>
      <c r="D60" s="1586">
        <v>17.52</v>
      </c>
      <c r="E60" s="1224"/>
      <c r="F60" s="1211" t="s">
        <v>1489</v>
      </c>
      <c r="G60" s="1215">
        <v>138</v>
      </c>
      <c r="H60" s="1213">
        <v>1</v>
      </c>
      <c r="I60" s="1212">
        <f>+D82</f>
        <v>17.52</v>
      </c>
      <c r="J60" s="1191">
        <f t="shared" si="10"/>
        <v>17.52</v>
      </c>
      <c r="K60" s="1190">
        <f t="shared" si="11"/>
        <v>17.390352</v>
      </c>
      <c r="L60" s="1189">
        <f t="shared" si="12"/>
        <v>17.52</v>
      </c>
      <c r="M60" s="1189">
        <f t="shared" si="13"/>
        <v>17.39</v>
      </c>
      <c r="N60" s="1188">
        <f t="shared" si="14"/>
        <v>17.399999999999999</v>
      </c>
      <c r="O60" s="1187">
        <f t="shared" si="15"/>
        <v>26.64</v>
      </c>
      <c r="P60" s="1186">
        <f t="shared" si="16"/>
        <v>26.47</v>
      </c>
      <c r="Q60" s="1185">
        <f t="shared" si="9"/>
        <v>26.49</v>
      </c>
      <c r="R60" s="1184"/>
      <c r="S60" s="625">
        <v>9</v>
      </c>
      <c r="T60" s="1240">
        <v>1.0028999999999999</v>
      </c>
      <c r="U60" s="1239">
        <v>1.0265</v>
      </c>
      <c r="V60" s="1238">
        <v>1.0327</v>
      </c>
      <c r="W60" s="1237">
        <v>1.0026999999999999</v>
      </c>
      <c r="X60" s="1229">
        <v>1.0235000000000001</v>
      </c>
      <c r="Y60" s="1236">
        <v>1.0291999999999999</v>
      </c>
      <c r="Z60" s="617"/>
    </row>
    <row r="61" spans="1:29">
      <c r="B61" s="1211" t="s">
        <v>1487</v>
      </c>
      <c r="C61" s="1215">
        <v>138</v>
      </c>
      <c r="D61" s="1586">
        <v>17.52</v>
      </c>
      <c r="E61" s="1224"/>
      <c r="F61" s="1211" t="s">
        <v>1488</v>
      </c>
      <c r="G61" s="1215">
        <v>138</v>
      </c>
      <c r="H61" s="1213">
        <v>1</v>
      </c>
      <c r="I61" s="1212">
        <f>+D82</f>
        <v>17.52</v>
      </c>
      <c r="J61" s="1191">
        <f t="shared" si="10"/>
        <v>17.52</v>
      </c>
      <c r="K61" s="1190">
        <f t="shared" si="11"/>
        <v>17.390352</v>
      </c>
      <c r="L61" s="1189">
        <f t="shared" si="12"/>
        <v>17.52</v>
      </c>
      <c r="M61" s="1189">
        <f t="shared" si="13"/>
        <v>17.39</v>
      </c>
      <c r="N61" s="1188">
        <f t="shared" si="14"/>
        <v>17.399999999999999</v>
      </c>
      <c r="O61" s="1187">
        <f t="shared" si="15"/>
        <v>26.64</v>
      </c>
      <c r="P61" s="1186">
        <f t="shared" si="16"/>
        <v>26.47</v>
      </c>
      <c r="Q61" s="1185">
        <f t="shared" si="9"/>
        <v>26.49</v>
      </c>
      <c r="R61" s="1184"/>
      <c r="S61" s="625">
        <v>10</v>
      </c>
      <c r="T61" s="1240">
        <v>1.0022</v>
      </c>
      <c r="U61" s="1239">
        <v>1.0094000000000001</v>
      </c>
      <c r="V61" s="1238">
        <v>1.0139</v>
      </c>
      <c r="W61" s="1237">
        <v>1.0015000000000001</v>
      </c>
      <c r="X61" s="1229">
        <v>1.0076000000000001</v>
      </c>
      <c r="Y61" s="1236">
        <v>1.0126999999999999</v>
      </c>
      <c r="AB61" s="1241"/>
      <c r="AC61" s="1241"/>
    </row>
    <row r="62" spans="1:29">
      <c r="B62" s="1211" t="s">
        <v>1487</v>
      </c>
      <c r="C62" s="1215">
        <v>44</v>
      </c>
      <c r="D62" s="1586">
        <v>17.52</v>
      </c>
      <c r="E62" s="1224"/>
      <c r="F62" s="1211" t="s">
        <v>1486</v>
      </c>
      <c r="G62" s="1215">
        <v>138</v>
      </c>
      <c r="H62" s="1213">
        <v>1</v>
      </c>
      <c r="I62" s="1212">
        <f>+D74</f>
        <v>17.52</v>
      </c>
      <c r="J62" s="1191">
        <f t="shared" si="10"/>
        <v>17.52</v>
      </c>
      <c r="K62" s="1190">
        <f t="shared" si="11"/>
        <v>17.390352</v>
      </c>
      <c r="L62" s="1189">
        <f t="shared" si="12"/>
        <v>17.52</v>
      </c>
      <c r="M62" s="1189">
        <f t="shared" si="13"/>
        <v>17.39</v>
      </c>
      <c r="N62" s="1188">
        <f t="shared" si="14"/>
        <v>17.399999999999999</v>
      </c>
      <c r="O62" s="1187">
        <f t="shared" si="15"/>
        <v>26.64</v>
      </c>
      <c r="P62" s="1186">
        <f t="shared" si="16"/>
        <v>26.47</v>
      </c>
      <c r="Q62" s="1185">
        <f t="shared" si="9"/>
        <v>26.49</v>
      </c>
      <c r="R62" s="1184"/>
      <c r="S62" s="625">
        <v>11</v>
      </c>
      <c r="T62" s="1240">
        <v>1</v>
      </c>
      <c r="U62" s="1239">
        <v>1.0239</v>
      </c>
      <c r="V62" s="1238">
        <v>1.0266999999999999</v>
      </c>
      <c r="W62" s="1237">
        <v>1</v>
      </c>
      <c r="X62" s="1229">
        <v>1.0147999999999999</v>
      </c>
      <c r="Y62" s="1236">
        <v>1.0165999999999999</v>
      </c>
      <c r="AB62" s="617"/>
      <c r="AC62" s="617"/>
    </row>
    <row r="63" spans="1:29">
      <c r="B63" s="1211" t="s">
        <v>1057</v>
      </c>
      <c r="C63" s="1215">
        <v>138</v>
      </c>
      <c r="D63" s="1586">
        <v>17.52</v>
      </c>
      <c r="E63" s="1224"/>
      <c r="F63" s="1211" t="s">
        <v>1398</v>
      </c>
      <c r="G63" s="1215">
        <v>138</v>
      </c>
      <c r="H63" s="1213">
        <v>1</v>
      </c>
      <c r="I63" s="1212">
        <f>+D76</f>
        <v>17.52</v>
      </c>
      <c r="J63" s="1191">
        <f t="shared" si="10"/>
        <v>17.52</v>
      </c>
      <c r="K63" s="1190">
        <f t="shared" si="11"/>
        <v>17.390352</v>
      </c>
      <c r="L63" s="1189">
        <f t="shared" si="12"/>
        <v>17.52</v>
      </c>
      <c r="M63" s="1189">
        <f t="shared" si="13"/>
        <v>17.39</v>
      </c>
      <c r="N63" s="1188">
        <f t="shared" si="14"/>
        <v>17.399999999999999</v>
      </c>
      <c r="O63" s="1187">
        <f t="shared" si="15"/>
        <v>26.64</v>
      </c>
      <c r="P63" s="1186">
        <f t="shared" si="16"/>
        <v>26.47</v>
      </c>
      <c r="Q63" s="1185">
        <f t="shared" si="9"/>
        <v>26.49</v>
      </c>
      <c r="R63" s="1184"/>
      <c r="S63" s="625">
        <v>12</v>
      </c>
      <c r="T63" s="1240">
        <v>1</v>
      </c>
      <c r="U63" s="1239">
        <v>1.0004999999999999</v>
      </c>
      <c r="V63" s="1238">
        <v>1.004</v>
      </c>
      <c r="W63" s="1237">
        <v>1</v>
      </c>
      <c r="X63" s="1229">
        <v>1.0002</v>
      </c>
      <c r="Y63" s="1236">
        <v>1.0043</v>
      </c>
      <c r="AB63" s="617"/>
    </row>
    <row r="64" spans="1:29">
      <c r="B64" s="1211" t="s">
        <v>1269</v>
      </c>
      <c r="C64" s="1215">
        <v>138</v>
      </c>
      <c r="D64" s="1586">
        <v>17.52</v>
      </c>
      <c r="E64" s="1224"/>
      <c r="F64" s="1211" t="s">
        <v>1485</v>
      </c>
      <c r="G64" s="1215">
        <v>138</v>
      </c>
      <c r="H64" s="1213">
        <v>1</v>
      </c>
      <c r="I64" s="1212">
        <f>+D67</f>
        <v>17.52</v>
      </c>
      <c r="J64" s="1191">
        <f t="shared" si="10"/>
        <v>17.52</v>
      </c>
      <c r="K64" s="1190">
        <f t="shared" si="11"/>
        <v>17.390352</v>
      </c>
      <c r="L64" s="1189">
        <f t="shared" si="12"/>
        <v>17.52</v>
      </c>
      <c r="M64" s="1189">
        <f t="shared" si="13"/>
        <v>17.39</v>
      </c>
      <c r="N64" s="1188">
        <f t="shared" si="14"/>
        <v>17.399999999999999</v>
      </c>
      <c r="O64" s="1187">
        <f t="shared" si="15"/>
        <v>26.64</v>
      </c>
      <c r="P64" s="1186">
        <f t="shared" si="16"/>
        <v>26.47</v>
      </c>
      <c r="Q64" s="1185">
        <f t="shared" si="9"/>
        <v>26.49</v>
      </c>
      <c r="R64" s="1184"/>
      <c r="S64" s="625">
        <v>13</v>
      </c>
      <c r="T64" s="1240">
        <v>1</v>
      </c>
      <c r="U64" s="1239">
        <v>1.0168999999999999</v>
      </c>
      <c r="V64" s="1238">
        <v>1.0275000000000001</v>
      </c>
      <c r="W64" s="1237">
        <v>1</v>
      </c>
      <c r="X64" s="1229">
        <v>1.0103</v>
      </c>
      <c r="Y64" s="1236">
        <v>1.0179</v>
      </c>
    </row>
    <row r="65" spans="2:25">
      <c r="B65" s="1211" t="s">
        <v>1260</v>
      </c>
      <c r="C65" s="1215">
        <v>138</v>
      </c>
      <c r="D65" s="1586">
        <v>17.52</v>
      </c>
      <c r="E65" s="1224"/>
      <c r="F65" s="1211" t="s">
        <v>1484</v>
      </c>
      <c r="G65" s="1215">
        <v>138</v>
      </c>
      <c r="H65" s="1213">
        <v>1</v>
      </c>
      <c r="I65" s="1212">
        <f>+D85</f>
        <v>17.52</v>
      </c>
      <c r="J65" s="1191">
        <f t="shared" si="10"/>
        <v>17.52</v>
      </c>
      <c r="K65" s="1190">
        <f t="shared" si="11"/>
        <v>17.390352</v>
      </c>
      <c r="L65" s="1189">
        <f t="shared" si="12"/>
        <v>17.52</v>
      </c>
      <c r="M65" s="1189">
        <f t="shared" si="13"/>
        <v>17.39</v>
      </c>
      <c r="N65" s="1188">
        <f t="shared" si="14"/>
        <v>17.399999999999999</v>
      </c>
      <c r="O65" s="1187">
        <f t="shared" si="15"/>
        <v>26.64</v>
      </c>
      <c r="P65" s="1186">
        <f t="shared" si="16"/>
        <v>26.47</v>
      </c>
      <c r="Q65" s="1185">
        <f t="shared" si="9"/>
        <v>26.49</v>
      </c>
      <c r="R65" s="1184"/>
      <c r="S65" s="1182">
        <v>14</v>
      </c>
      <c r="T65" s="1235">
        <v>1</v>
      </c>
      <c r="U65" s="1234">
        <v>1.0068999999999999</v>
      </c>
      <c r="V65" s="1233">
        <v>1.0147999999999999</v>
      </c>
      <c r="W65" s="1232">
        <v>1</v>
      </c>
      <c r="X65" s="1231">
        <v>1.0059</v>
      </c>
      <c r="Y65" s="1230">
        <v>1.0121</v>
      </c>
    </row>
    <row r="66" spans="2:25">
      <c r="B66" s="1211" t="s">
        <v>1262</v>
      </c>
      <c r="C66" s="1215">
        <v>138</v>
      </c>
      <c r="D66" s="1586">
        <v>17.52</v>
      </c>
      <c r="E66" s="1224"/>
      <c r="F66" s="1211" t="s">
        <v>1318</v>
      </c>
      <c r="G66" s="1215">
        <v>138</v>
      </c>
      <c r="H66" s="1213">
        <v>1</v>
      </c>
      <c r="I66" s="1212">
        <f>+D69</f>
        <v>17.52</v>
      </c>
      <c r="J66" s="1191">
        <f t="shared" si="10"/>
        <v>17.52</v>
      </c>
      <c r="K66" s="1190">
        <f t="shared" si="11"/>
        <v>17.390352</v>
      </c>
      <c r="L66" s="1189">
        <f t="shared" si="12"/>
        <v>17.52</v>
      </c>
      <c r="M66" s="1189">
        <f t="shared" si="13"/>
        <v>17.39</v>
      </c>
      <c r="N66" s="1188">
        <f t="shared" si="14"/>
        <v>17.399999999999999</v>
      </c>
      <c r="O66" s="1187">
        <f t="shared" si="15"/>
        <v>26.64</v>
      </c>
      <c r="P66" s="1186">
        <f t="shared" si="16"/>
        <v>26.47</v>
      </c>
      <c r="Q66" s="1185">
        <f t="shared" si="9"/>
        <v>26.49</v>
      </c>
      <c r="R66" s="1184"/>
      <c r="S66" s="482"/>
      <c r="T66" s="482"/>
      <c r="U66" s="1229"/>
      <c r="V66" s="486"/>
      <c r="Y66" s="1209"/>
    </row>
    <row r="67" spans="2:25">
      <c r="B67" s="1211" t="s">
        <v>1255</v>
      </c>
      <c r="C67" s="1215">
        <v>138</v>
      </c>
      <c r="D67" s="1586">
        <v>17.52</v>
      </c>
      <c r="E67" s="1224"/>
      <c r="F67" s="1216" t="s">
        <v>1483</v>
      </c>
      <c r="G67" s="1214">
        <v>138</v>
      </c>
      <c r="H67" s="1213">
        <v>1</v>
      </c>
      <c r="I67" s="1212">
        <f>+D68</f>
        <v>17.52</v>
      </c>
      <c r="J67" s="1191">
        <f t="shared" si="10"/>
        <v>17.52</v>
      </c>
      <c r="K67" s="1190">
        <f t="shared" si="11"/>
        <v>17.390352</v>
      </c>
      <c r="L67" s="1189">
        <f t="shared" si="12"/>
        <v>17.52</v>
      </c>
      <c r="M67" s="1189">
        <f t="shared" si="13"/>
        <v>17.39</v>
      </c>
      <c r="N67" s="1188">
        <f t="shared" si="14"/>
        <v>17.399999999999999</v>
      </c>
      <c r="O67" s="1187">
        <f t="shared" si="15"/>
        <v>26.64</v>
      </c>
      <c r="P67" s="1186">
        <f t="shared" si="16"/>
        <v>26.47</v>
      </c>
      <c r="Q67" s="1185">
        <f t="shared" si="9"/>
        <v>26.49</v>
      </c>
      <c r="R67" s="1184"/>
      <c r="S67" s="623" t="s">
        <v>1482</v>
      </c>
      <c r="V67" s="1228"/>
      <c r="W67" s="1227"/>
      <c r="Y67" s="1209"/>
    </row>
    <row r="68" spans="2:25">
      <c r="B68" s="1211" t="s">
        <v>447</v>
      </c>
      <c r="C68" s="1215">
        <v>138</v>
      </c>
      <c r="D68" s="1586">
        <v>17.52</v>
      </c>
      <c r="E68" s="1224"/>
      <c r="F68" s="1216" t="s">
        <v>1481</v>
      </c>
      <c r="G68" s="1214">
        <v>138</v>
      </c>
      <c r="H68" s="1213">
        <v>1</v>
      </c>
      <c r="I68" s="1212">
        <f>+D71</f>
        <v>17.52</v>
      </c>
      <c r="J68" s="1191">
        <f t="shared" si="10"/>
        <v>17.52</v>
      </c>
      <c r="K68" s="1190">
        <f t="shared" si="11"/>
        <v>17.390352</v>
      </c>
      <c r="L68" s="1189">
        <f t="shared" si="12"/>
        <v>17.52</v>
      </c>
      <c r="M68" s="1189">
        <f t="shared" si="13"/>
        <v>17.39</v>
      </c>
      <c r="N68" s="1188">
        <f t="shared" si="14"/>
        <v>17.399999999999999</v>
      </c>
      <c r="O68" s="1187">
        <f t="shared" si="15"/>
        <v>26.64</v>
      </c>
      <c r="P68" s="1186">
        <f t="shared" si="16"/>
        <v>26.47</v>
      </c>
      <c r="Q68" s="1185">
        <f t="shared" si="9"/>
        <v>26.49</v>
      </c>
      <c r="R68" s="1184"/>
      <c r="S68" s="1183" t="s">
        <v>1480</v>
      </c>
      <c r="T68" s="1173" t="s">
        <v>1479</v>
      </c>
      <c r="U68" s="1183" t="s">
        <v>1478</v>
      </c>
      <c r="V68" s="1226"/>
      <c r="W68" s="1178" t="s">
        <v>1477</v>
      </c>
      <c r="X68" s="1173" t="s">
        <v>1476</v>
      </c>
      <c r="Y68" s="1209"/>
    </row>
    <row r="69" spans="2:25">
      <c r="B69" s="1211" t="s">
        <v>448</v>
      </c>
      <c r="C69" s="1215">
        <v>138</v>
      </c>
      <c r="D69" s="1586">
        <v>17.52</v>
      </c>
      <c r="E69" s="1224"/>
      <c r="F69" s="1211" t="s">
        <v>1475</v>
      </c>
      <c r="G69" s="1215">
        <v>138</v>
      </c>
      <c r="H69" s="1210">
        <v>1</v>
      </c>
      <c r="I69" s="1187">
        <f>+D79</f>
        <v>17.52</v>
      </c>
      <c r="J69" s="1191">
        <f t="shared" si="10"/>
        <v>17.52</v>
      </c>
      <c r="K69" s="1190">
        <f t="shared" si="11"/>
        <v>17.390352</v>
      </c>
      <c r="L69" s="1189">
        <f t="shared" si="12"/>
        <v>17.52</v>
      </c>
      <c r="M69" s="1189">
        <f t="shared" si="13"/>
        <v>17.39</v>
      </c>
      <c r="N69" s="1188">
        <f t="shared" si="14"/>
        <v>17.399999999999999</v>
      </c>
      <c r="O69" s="1187">
        <f t="shared" si="15"/>
        <v>26.64</v>
      </c>
      <c r="P69" s="1186">
        <f t="shared" si="16"/>
        <v>26.47</v>
      </c>
      <c r="Q69" s="1185">
        <f t="shared" si="9"/>
        <v>26.49</v>
      </c>
      <c r="R69" s="1184"/>
      <c r="S69" s="628"/>
      <c r="T69" s="1170" t="s">
        <v>1474</v>
      </c>
      <c r="U69" s="1181" t="s">
        <v>1473</v>
      </c>
      <c r="V69" s="1166" t="s">
        <v>459</v>
      </c>
      <c r="W69" s="627"/>
      <c r="X69" s="1170"/>
      <c r="Y69" s="1209"/>
    </row>
    <row r="70" spans="2:25">
      <c r="B70" s="1211" t="s">
        <v>445</v>
      </c>
      <c r="C70" s="1215">
        <v>138</v>
      </c>
      <c r="D70" s="1586">
        <v>17.52</v>
      </c>
      <c r="E70" s="1224"/>
      <c r="F70" s="1216" t="s">
        <v>745</v>
      </c>
      <c r="G70" s="1214">
        <v>138</v>
      </c>
      <c r="H70" s="1210">
        <v>1</v>
      </c>
      <c r="I70" s="1187">
        <f>+D80</f>
        <v>17.52</v>
      </c>
      <c r="J70" s="1191">
        <f t="shared" si="10"/>
        <v>17.52</v>
      </c>
      <c r="K70" s="1190">
        <f t="shared" si="11"/>
        <v>17.390352</v>
      </c>
      <c r="L70" s="1189">
        <f t="shared" si="12"/>
        <v>17.52</v>
      </c>
      <c r="M70" s="1189">
        <f t="shared" si="13"/>
        <v>17.39</v>
      </c>
      <c r="N70" s="1188">
        <f t="shared" si="14"/>
        <v>17.399999999999999</v>
      </c>
      <c r="O70" s="1187">
        <f t="shared" si="15"/>
        <v>26.64</v>
      </c>
      <c r="P70" s="1186">
        <f t="shared" si="16"/>
        <v>26.47</v>
      </c>
      <c r="Q70" s="1185">
        <f t="shared" si="9"/>
        <v>26.49</v>
      </c>
      <c r="R70" s="1184"/>
      <c r="S70" s="1174">
        <v>1</v>
      </c>
      <c r="T70" s="1166" t="s">
        <v>1472</v>
      </c>
      <c r="U70" s="1173" t="s">
        <v>1471</v>
      </c>
      <c r="V70" s="1220">
        <v>220</v>
      </c>
      <c r="W70" s="1173" t="s">
        <v>1470</v>
      </c>
      <c r="X70" s="1173" t="s">
        <v>1470</v>
      </c>
      <c r="Y70" s="1209"/>
    </row>
    <row r="71" spans="2:25">
      <c r="B71" s="1211" t="s">
        <v>449</v>
      </c>
      <c r="C71" s="1215">
        <v>138</v>
      </c>
      <c r="D71" s="1586">
        <v>17.52</v>
      </c>
      <c r="E71" s="1224"/>
      <c r="F71" s="1216" t="s">
        <v>1469</v>
      </c>
      <c r="G71" s="1214">
        <v>138</v>
      </c>
      <c r="H71" s="1213">
        <v>1</v>
      </c>
      <c r="I71" s="1089">
        <f>+D65</f>
        <v>17.52</v>
      </c>
      <c r="J71" s="1191">
        <f t="shared" si="10"/>
        <v>17.52</v>
      </c>
      <c r="K71" s="1190">
        <f t="shared" si="11"/>
        <v>17.390352</v>
      </c>
      <c r="L71" s="1189">
        <f t="shared" si="12"/>
        <v>17.52</v>
      </c>
      <c r="M71" s="1189">
        <f t="shared" si="13"/>
        <v>17.39</v>
      </c>
      <c r="N71" s="1188">
        <f t="shared" si="14"/>
        <v>17.399999999999999</v>
      </c>
      <c r="O71" s="1187">
        <f t="shared" si="15"/>
        <v>26.64</v>
      </c>
      <c r="P71" s="1186">
        <f t="shared" si="16"/>
        <v>26.47</v>
      </c>
      <c r="Q71" s="1185">
        <f t="shared" si="9"/>
        <v>26.49</v>
      </c>
      <c r="R71" s="1184"/>
      <c r="S71" s="625"/>
      <c r="T71" s="1166" t="s">
        <v>1468</v>
      </c>
      <c r="U71" s="624"/>
      <c r="V71" s="1223"/>
      <c r="W71" s="624"/>
      <c r="X71" s="624" t="s">
        <v>1467</v>
      </c>
      <c r="Y71" s="1209"/>
    </row>
    <row r="72" spans="2:25">
      <c r="B72" s="1211" t="s">
        <v>446</v>
      </c>
      <c r="C72" s="1215">
        <v>138</v>
      </c>
      <c r="D72" s="1586">
        <v>17.52</v>
      </c>
      <c r="E72" s="1224"/>
      <c r="F72" s="1216" t="s">
        <v>206</v>
      </c>
      <c r="G72" s="1214">
        <v>138</v>
      </c>
      <c r="H72" s="1213">
        <v>1</v>
      </c>
      <c r="I72" s="1089">
        <f>+D70</f>
        <v>17.52</v>
      </c>
      <c r="J72" s="1191">
        <f t="shared" si="10"/>
        <v>17.52</v>
      </c>
      <c r="K72" s="1190">
        <f t="shared" si="11"/>
        <v>17.390352</v>
      </c>
      <c r="L72" s="1189">
        <f t="shared" si="12"/>
        <v>17.52</v>
      </c>
      <c r="M72" s="1189">
        <f t="shared" si="13"/>
        <v>17.39</v>
      </c>
      <c r="N72" s="1188">
        <f t="shared" si="14"/>
        <v>17.399999999999999</v>
      </c>
      <c r="O72" s="1187">
        <f t="shared" si="15"/>
        <v>26.64</v>
      </c>
      <c r="P72" s="1186">
        <f t="shared" si="16"/>
        <v>26.47</v>
      </c>
      <c r="Q72" s="1185">
        <f t="shared" si="9"/>
        <v>26.49</v>
      </c>
      <c r="R72" s="1184"/>
      <c r="S72" s="625"/>
      <c r="T72" s="1166" t="s">
        <v>1466</v>
      </c>
      <c r="U72" s="624"/>
      <c r="V72" s="1223"/>
      <c r="W72" s="624"/>
      <c r="X72" s="624" t="s">
        <v>233</v>
      </c>
      <c r="Y72" s="1209"/>
    </row>
    <row r="73" spans="2:25">
      <c r="B73" s="1211" t="s">
        <v>446</v>
      </c>
      <c r="C73" s="1215">
        <v>220</v>
      </c>
      <c r="D73" s="1586">
        <v>17.52</v>
      </c>
      <c r="E73" s="1224"/>
      <c r="F73" s="1211" t="s">
        <v>1465</v>
      </c>
      <c r="G73" s="1215">
        <v>60</v>
      </c>
      <c r="H73" s="1217">
        <f>+U53</f>
        <v>1.0239</v>
      </c>
      <c r="I73" s="1225">
        <f>+D11</f>
        <v>17.52</v>
      </c>
      <c r="J73" s="1191">
        <f t="shared" si="10"/>
        <v>17.52</v>
      </c>
      <c r="K73" s="1190">
        <f t="shared" si="11"/>
        <v>17.390352</v>
      </c>
      <c r="L73" s="1189">
        <f t="shared" si="12"/>
        <v>17.940000000000001</v>
      </c>
      <c r="M73" s="1189">
        <f t="shared" si="13"/>
        <v>17.809999999999999</v>
      </c>
      <c r="N73" s="1188">
        <f t="shared" si="14"/>
        <v>17.82</v>
      </c>
      <c r="O73" s="1187">
        <f t="shared" si="15"/>
        <v>27.28</v>
      </c>
      <c r="P73" s="1186">
        <f t="shared" si="16"/>
        <v>27.1</v>
      </c>
      <c r="Q73" s="1185">
        <f t="shared" si="9"/>
        <v>27.12</v>
      </c>
      <c r="R73" s="1184"/>
      <c r="S73" s="625"/>
      <c r="T73" s="1166" t="s">
        <v>422</v>
      </c>
      <c r="U73" s="624"/>
      <c r="V73" s="1223"/>
      <c r="W73" s="624"/>
      <c r="X73" s="624" t="s">
        <v>858</v>
      </c>
      <c r="Y73" s="1209"/>
    </row>
    <row r="74" spans="2:25">
      <c r="B74" s="1211" t="s">
        <v>1286</v>
      </c>
      <c r="C74" s="1215">
        <v>138</v>
      </c>
      <c r="D74" s="1586">
        <v>17.52</v>
      </c>
      <c r="E74" s="1224"/>
      <c r="F74" s="1211" t="s">
        <v>1156</v>
      </c>
      <c r="G74" s="1215">
        <v>60</v>
      </c>
      <c r="H74" s="1217">
        <f>+U58</f>
        <v>1.0195000000000001</v>
      </c>
      <c r="I74" s="1212">
        <f>+D25</f>
        <v>17.52</v>
      </c>
      <c r="J74" s="1191">
        <f t="shared" si="10"/>
        <v>17.52</v>
      </c>
      <c r="K74" s="1190">
        <f t="shared" si="11"/>
        <v>17.390352</v>
      </c>
      <c r="L74" s="1189">
        <f t="shared" si="12"/>
        <v>17.86</v>
      </c>
      <c r="M74" s="1189">
        <f t="shared" si="13"/>
        <v>17.73</v>
      </c>
      <c r="N74" s="1188">
        <f t="shared" si="14"/>
        <v>17.739999999999998</v>
      </c>
      <c r="O74" s="1187">
        <f t="shared" si="15"/>
        <v>27.16</v>
      </c>
      <c r="P74" s="1186">
        <f t="shared" si="16"/>
        <v>26.99</v>
      </c>
      <c r="Q74" s="1185">
        <f t="shared" si="9"/>
        <v>27.01</v>
      </c>
      <c r="R74" s="1184"/>
      <c r="S74" s="625"/>
      <c r="T74" s="1166" t="s">
        <v>1464</v>
      </c>
      <c r="U74" s="624"/>
      <c r="V74" s="1223"/>
      <c r="W74" s="624"/>
      <c r="X74" s="624"/>
      <c r="Y74" s="1209"/>
    </row>
    <row r="75" spans="2:25">
      <c r="B75" s="1211" t="s">
        <v>1463</v>
      </c>
      <c r="C75" s="1215">
        <v>138</v>
      </c>
      <c r="D75" s="1586">
        <v>17.52</v>
      </c>
      <c r="E75" s="482"/>
      <c r="F75" s="1216" t="s">
        <v>1154</v>
      </c>
      <c r="G75" s="1214">
        <v>60</v>
      </c>
      <c r="H75" s="1217">
        <f>+U57</f>
        <v>1.0147999999999999</v>
      </c>
      <c r="I75" s="1212">
        <f>+D25</f>
        <v>17.52</v>
      </c>
      <c r="J75" s="1191">
        <f t="shared" si="10"/>
        <v>17.52</v>
      </c>
      <c r="K75" s="1190">
        <f t="shared" si="11"/>
        <v>17.390352</v>
      </c>
      <c r="L75" s="1189">
        <f t="shared" si="12"/>
        <v>17.78</v>
      </c>
      <c r="M75" s="1189">
        <f t="shared" si="13"/>
        <v>17.649999999999999</v>
      </c>
      <c r="N75" s="1188">
        <f t="shared" si="14"/>
        <v>17.66</v>
      </c>
      <c r="O75" s="1187">
        <f t="shared" si="15"/>
        <v>27.03</v>
      </c>
      <c r="P75" s="1186">
        <f t="shared" si="16"/>
        <v>26.86</v>
      </c>
      <c r="Q75" s="1185">
        <f t="shared" si="9"/>
        <v>26.88</v>
      </c>
      <c r="R75" s="1184"/>
      <c r="S75" s="625"/>
      <c r="T75" s="1166" t="s">
        <v>1462</v>
      </c>
      <c r="U75" s="624"/>
      <c r="V75" s="1223"/>
      <c r="W75" s="624"/>
      <c r="X75" s="624"/>
      <c r="Y75" s="1209"/>
    </row>
    <row r="76" spans="2:25">
      <c r="B76" s="1211" t="s">
        <v>1290</v>
      </c>
      <c r="C76" s="1215">
        <v>138</v>
      </c>
      <c r="D76" s="1586">
        <v>17.52</v>
      </c>
      <c r="E76" s="482"/>
      <c r="F76" s="1211" t="s">
        <v>1358</v>
      </c>
      <c r="G76" s="1215">
        <v>60</v>
      </c>
      <c r="H76" s="1213">
        <v>1</v>
      </c>
      <c r="I76" s="1212">
        <f>+D14</f>
        <v>17.52</v>
      </c>
      <c r="J76" s="1191">
        <f t="shared" si="10"/>
        <v>17.52</v>
      </c>
      <c r="K76" s="1190">
        <f t="shared" si="11"/>
        <v>17.390352</v>
      </c>
      <c r="L76" s="1189">
        <f t="shared" si="12"/>
        <v>17.52</v>
      </c>
      <c r="M76" s="1189">
        <f t="shared" si="13"/>
        <v>17.39</v>
      </c>
      <c r="N76" s="1188">
        <f t="shared" si="14"/>
        <v>17.399999999999999</v>
      </c>
      <c r="O76" s="1187">
        <f t="shared" si="15"/>
        <v>26.64</v>
      </c>
      <c r="P76" s="1186">
        <f t="shared" si="16"/>
        <v>26.47</v>
      </c>
      <c r="Q76" s="1185">
        <f t="shared" si="9"/>
        <v>26.49</v>
      </c>
      <c r="R76" s="1184"/>
      <c r="S76" s="625"/>
      <c r="T76" s="1173" t="s">
        <v>1461</v>
      </c>
      <c r="U76" s="624"/>
      <c r="V76" s="1223"/>
      <c r="W76" s="624"/>
      <c r="X76" s="624"/>
      <c r="Y76" s="1209"/>
    </row>
    <row r="77" spans="2:25">
      <c r="B77" s="1211" t="s">
        <v>1460</v>
      </c>
      <c r="C77" s="1215">
        <v>220</v>
      </c>
      <c r="D77" s="1586">
        <v>17.52</v>
      </c>
      <c r="E77" s="482"/>
      <c r="F77" s="1211" t="s">
        <v>1459</v>
      </c>
      <c r="G77" s="1215">
        <v>60</v>
      </c>
      <c r="H77" s="1217">
        <f>+U56</f>
        <v>1.0185</v>
      </c>
      <c r="I77" s="1212">
        <f>+D34</f>
        <v>17.52</v>
      </c>
      <c r="J77" s="1191">
        <f t="shared" si="10"/>
        <v>17.52</v>
      </c>
      <c r="K77" s="1190">
        <f t="shared" si="11"/>
        <v>17.390352</v>
      </c>
      <c r="L77" s="1189">
        <f t="shared" si="12"/>
        <v>17.84</v>
      </c>
      <c r="M77" s="1189">
        <f t="shared" si="13"/>
        <v>17.71</v>
      </c>
      <c r="N77" s="1188">
        <f t="shared" si="14"/>
        <v>17.72</v>
      </c>
      <c r="O77" s="1187">
        <f t="shared" si="15"/>
        <v>27.13</v>
      </c>
      <c r="P77" s="1186">
        <f t="shared" si="16"/>
        <v>26.96</v>
      </c>
      <c r="Q77" s="1185">
        <f t="shared" ref="Q77:Q108" si="17">+ROUND((O77*3+P77*($G$3-3))/$G$3,2)</f>
        <v>26.98</v>
      </c>
      <c r="R77" s="1184"/>
      <c r="S77" s="625"/>
      <c r="T77" s="1170" t="s">
        <v>1458</v>
      </c>
      <c r="U77" s="624"/>
      <c r="V77" s="1223"/>
      <c r="W77" s="624"/>
      <c r="X77" s="624"/>
      <c r="Y77" s="1209"/>
    </row>
    <row r="78" spans="2:25">
      <c r="B78" s="1211" t="s">
        <v>1457</v>
      </c>
      <c r="C78" s="1215">
        <v>138</v>
      </c>
      <c r="D78" s="1586">
        <v>17.52</v>
      </c>
      <c r="E78" s="482"/>
      <c r="F78" s="1211" t="s">
        <v>1339</v>
      </c>
      <c r="G78" s="1215">
        <v>60</v>
      </c>
      <c r="H78" s="1217">
        <f>+U59</f>
        <v>1.0315000000000001</v>
      </c>
      <c r="I78" s="1212">
        <f>+D29</f>
        <v>17.52</v>
      </c>
      <c r="J78" s="1191">
        <f t="shared" si="10"/>
        <v>17.52</v>
      </c>
      <c r="K78" s="1190">
        <f t="shared" si="11"/>
        <v>17.390352</v>
      </c>
      <c r="L78" s="1189">
        <f t="shared" si="12"/>
        <v>18.07</v>
      </c>
      <c r="M78" s="1189">
        <f t="shared" si="13"/>
        <v>17.940000000000001</v>
      </c>
      <c r="N78" s="1188">
        <f t="shared" si="14"/>
        <v>17.95</v>
      </c>
      <c r="O78" s="1187">
        <f t="shared" si="15"/>
        <v>27.48</v>
      </c>
      <c r="P78" s="1186">
        <f t="shared" si="16"/>
        <v>27.3</v>
      </c>
      <c r="Q78" s="1185">
        <f t="shared" si="17"/>
        <v>27.32</v>
      </c>
      <c r="R78" s="1184"/>
      <c r="S78" s="625"/>
      <c r="T78" s="1166" t="s">
        <v>1456</v>
      </c>
      <c r="U78" s="624"/>
      <c r="V78" s="1223"/>
      <c r="W78" s="624"/>
      <c r="X78" s="624"/>
      <c r="Y78" s="1209"/>
    </row>
    <row r="79" spans="2:25">
      <c r="B79" s="1211" t="s">
        <v>1455</v>
      </c>
      <c r="C79" s="1215">
        <v>138</v>
      </c>
      <c r="D79" s="1586">
        <v>17.52</v>
      </c>
      <c r="E79" s="482"/>
      <c r="F79" s="1211" t="s">
        <v>792</v>
      </c>
      <c r="G79" s="1215">
        <v>60</v>
      </c>
      <c r="H79" s="1217">
        <f>+U59</f>
        <v>1.0315000000000001</v>
      </c>
      <c r="I79" s="1212">
        <f>+D28</f>
        <v>17.52</v>
      </c>
      <c r="J79" s="1191">
        <f t="shared" si="10"/>
        <v>17.52</v>
      </c>
      <c r="K79" s="1190">
        <f t="shared" si="11"/>
        <v>17.390352</v>
      </c>
      <c r="L79" s="1189">
        <f t="shared" si="12"/>
        <v>18.07</v>
      </c>
      <c r="M79" s="1189">
        <f t="shared" si="13"/>
        <v>17.940000000000001</v>
      </c>
      <c r="N79" s="1188">
        <f t="shared" si="14"/>
        <v>17.95</v>
      </c>
      <c r="O79" s="1187">
        <f t="shared" si="15"/>
        <v>27.48</v>
      </c>
      <c r="P79" s="1186">
        <f t="shared" si="16"/>
        <v>27.3</v>
      </c>
      <c r="Q79" s="1185">
        <f t="shared" si="17"/>
        <v>27.32</v>
      </c>
      <c r="R79" s="1184"/>
      <c r="S79" s="625"/>
      <c r="T79" s="1166" t="s">
        <v>1454</v>
      </c>
      <c r="U79" s="1170"/>
      <c r="V79" s="1222"/>
      <c r="W79" s="624"/>
      <c r="X79" s="624"/>
      <c r="Y79" s="1209"/>
    </row>
    <row r="80" spans="2:25">
      <c r="B80" s="1211" t="s">
        <v>1281</v>
      </c>
      <c r="C80" s="1215">
        <v>138</v>
      </c>
      <c r="D80" s="1586">
        <v>17.52</v>
      </c>
      <c r="E80" s="482"/>
      <c r="F80" s="1211" t="s">
        <v>1336</v>
      </c>
      <c r="G80" s="1215">
        <v>60</v>
      </c>
      <c r="H80" s="1217">
        <f>+U59</f>
        <v>1.0315000000000001</v>
      </c>
      <c r="I80" s="1212">
        <f>+D30</f>
        <v>17.52</v>
      </c>
      <c r="J80" s="1191">
        <f t="shared" si="10"/>
        <v>17.52</v>
      </c>
      <c r="K80" s="1190">
        <f t="shared" si="11"/>
        <v>17.390352</v>
      </c>
      <c r="L80" s="1189">
        <f t="shared" si="12"/>
        <v>18.07</v>
      </c>
      <c r="M80" s="1189">
        <f t="shared" si="13"/>
        <v>17.940000000000001</v>
      </c>
      <c r="N80" s="1188">
        <f t="shared" si="14"/>
        <v>17.95</v>
      </c>
      <c r="O80" s="1187">
        <f t="shared" si="15"/>
        <v>27.48</v>
      </c>
      <c r="P80" s="1186">
        <f t="shared" si="16"/>
        <v>27.3</v>
      </c>
      <c r="Q80" s="1185">
        <f t="shared" si="17"/>
        <v>27.32</v>
      </c>
      <c r="R80" s="1184"/>
      <c r="S80" s="625"/>
      <c r="T80" s="1166" t="s">
        <v>423</v>
      </c>
      <c r="U80" s="1166" t="s">
        <v>423</v>
      </c>
      <c r="V80" s="1221">
        <v>220</v>
      </c>
      <c r="W80" s="624"/>
      <c r="X80" s="624"/>
      <c r="Y80" s="1209"/>
    </row>
    <row r="81" spans="2:25">
      <c r="B81" s="1211" t="s">
        <v>1452</v>
      </c>
      <c r="C81" s="1215">
        <v>220</v>
      </c>
      <c r="D81" s="1586">
        <v>17.52</v>
      </c>
      <c r="E81" s="482"/>
      <c r="F81" s="1211" t="s">
        <v>1453</v>
      </c>
      <c r="G81" s="1215">
        <v>60</v>
      </c>
      <c r="H81" s="1213"/>
      <c r="I81" s="1212"/>
      <c r="J81" s="1191">
        <f t="shared" si="10"/>
        <v>0</v>
      </c>
      <c r="K81" s="1190">
        <f t="shared" si="11"/>
        <v>0</v>
      </c>
      <c r="L81" s="1189">
        <f t="shared" si="12"/>
        <v>0</v>
      </c>
      <c r="M81" s="1189">
        <f t="shared" si="13"/>
        <v>0</v>
      </c>
      <c r="N81" s="1188"/>
      <c r="O81" s="1187">
        <f t="shared" si="15"/>
        <v>0</v>
      </c>
      <c r="P81" s="1186">
        <f t="shared" si="16"/>
        <v>0</v>
      </c>
      <c r="Q81" s="1185">
        <f t="shared" si="17"/>
        <v>0</v>
      </c>
      <c r="R81" s="1184"/>
      <c r="S81" s="625"/>
      <c r="T81" s="1166" t="s">
        <v>421</v>
      </c>
      <c r="U81" s="1173" t="s">
        <v>420</v>
      </c>
      <c r="V81" s="1220">
        <v>220</v>
      </c>
      <c r="W81" s="624"/>
      <c r="X81" s="624"/>
      <c r="Y81" s="1209"/>
    </row>
    <row r="82" spans="2:25">
      <c r="B82" s="1211" t="s">
        <v>1452</v>
      </c>
      <c r="C82" s="1215">
        <v>138</v>
      </c>
      <c r="D82" s="1586">
        <v>17.52</v>
      </c>
      <c r="E82" s="482"/>
      <c r="F82" s="1211" t="s">
        <v>1354</v>
      </c>
      <c r="G82" s="1215">
        <v>60</v>
      </c>
      <c r="H82" s="1217">
        <f>+U52</f>
        <v>1.0219</v>
      </c>
      <c r="I82" s="1212">
        <f>+D10</f>
        <v>17.52</v>
      </c>
      <c r="J82" s="1191">
        <f t="shared" si="10"/>
        <v>17.52</v>
      </c>
      <c r="K82" s="1190">
        <f t="shared" si="11"/>
        <v>17.390352</v>
      </c>
      <c r="L82" s="1189">
        <f t="shared" si="12"/>
        <v>17.899999999999999</v>
      </c>
      <c r="M82" s="1189">
        <f t="shared" si="13"/>
        <v>17.77</v>
      </c>
      <c r="N82" s="1188">
        <f t="shared" ref="N82:N89" si="18">+ROUND((L82*3+M82*($G$3-3))/$G$3,2)</f>
        <v>17.78</v>
      </c>
      <c r="O82" s="1187">
        <f t="shared" si="15"/>
        <v>27.22</v>
      </c>
      <c r="P82" s="1186">
        <f t="shared" si="16"/>
        <v>27.05</v>
      </c>
      <c r="Q82" s="1185">
        <f t="shared" si="17"/>
        <v>27.07</v>
      </c>
      <c r="R82" s="1184"/>
      <c r="S82" s="625"/>
      <c r="T82" s="1166" t="s">
        <v>1451</v>
      </c>
      <c r="U82" s="624"/>
      <c r="V82" s="483"/>
      <c r="W82" s="624"/>
      <c r="X82" s="624"/>
      <c r="Y82" s="1209"/>
    </row>
    <row r="83" spans="2:25">
      <c r="B83" s="1211" t="s">
        <v>1450</v>
      </c>
      <c r="C83" s="1215">
        <v>138</v>
      </c>
      <c r="D83" s="1586">
        <v>17.52</v>
      </c>
      <c r="F83" s="1211" t="s">
        <v>1449</v>
      </c>
      <c r="G83" s="1215">
        <v>60</v>
      </c>
      <c r="H83" s="1213">
        <v>1</v>
      </c>
      <c r="I83" s="1212">
        <f>+D44</f>
        <v>17.52</v>
      </c>
      <c r="J83" s="1191">
        <f t="shared" si="10"/>
        <v>17.52</v>
      </c>
      <c r="K83" s="1190">
        <f t="shared" si="11"/>
        <v>17.390352</v>
      </c>
      <c r="L83" s="1189">
        <f t="shared" si="12"/>
        <v>17.52</v>
      </c>
      <c r="M83" s="1189">
        <f t="shared" si="13"/>
        <v>17.39</v>
      </c>
      <c r="N83" s="1188">
        <f t="shared" si="18"/>
        <v>17.399999999999999</v>
      </c>
      <c r="O83" s="1187">
        <f t="shared" si="15"/>
        <v>26.64</v>
      </c>
      <c r="P83" s="1186">
        <f t="shared" si="16"/>
        <v>26.47</v>
      </c>
      <c r="Q83" s="1185">
        <f t="shared" si="17"/>
        <v>26.49</v>
      </c>
      <c r="R83" s="1184"/>
      <c r="S83" s="625"/>
      <c r="T83" s="1166" t="s">
        <v>1448</v>
      </c>
      <c r="U83" s="624"/>
      <c r="V83" s="483"/>
      <c r="W83" s="624"/>
      <c r="X83" s="624"/>
      <c r="Y83" s="1209"/>
    </row>
    <row r="84" spans="2:25">
      <c r="B84" s="1211" t="s">
        <v>1447</v>
      </c>
      <c r="C84" s="1215">
        <v>138</v>
      </c>
      <c r="D84" s="1586">
        <v>17.52</v>
      </c>
      <c r="F84" s="1211" t="s">
        <v>1446</v>
      </c>
      <c r="G84" s="1215">
        <v>66</v>
      </c>
      <c r="H84" s="1213">
        <v>1</v>
      </c>
      <c r="I84" s="1212">
        <f>+D87</f>
        <v>17.52</v>
      </c>
      <c r="J84" s="1191">
        <f t="shared" si="10"/>
        <v>17.52</v>
      </c>
      <c r="K84" s="1190">
        <f t="shared" si="11"/>
        <v>17.390352</v>
      </c>
      <c r="L84" s="1189">
        <f t="shared" si="12"/>
        <v>17.52</v>
      </c>
      <c r="M84" s="1189">
        <f t="shared" si="13"/>
        <v>17.39</v>
      </c>
      <c r="N84" s="1188">
        <f t="shared" si="18"/>
        <v>17.399999999999999</v>
      </c>
      <c r="O84" s="1187">
        <f t="shared" si="15"/>
        <v>26.64</v>
      </c>
      <c r="P84" s="1186">
        <f t="shared" si="16"/>
        <v>26.47</v>
      </c>
      <c r="Q84" s="1185">
        <f t="shared" si="17"/>
        <v>26.49</v>
      </c>
      <c r="R84" s="1184"/>
      <c r="S84" s="1182"/>
      <c r="T84" s="1166" t="s">
        <v>1445</v>
      </c>
      <c r="U84" s="1170"/>
      <c r="V84" s="1175"/>
      <c r="W84" s="1170"/>
      <c r="X84" s="1170"/>
      <c r="Y84" s="1209"/>
    </row>
    <row r="85" spans="2:25">
      <c r="B85" s="1211" t="s">
        <v>1444</v>
      </c>
      <c r="C85" s="1215">
        <v>138</v>
      </c>
      <c r="D85" s="1586">
        <v>17.52</v>
      </c>
      <c r="F85" s="1211" t="s">
        <v>1443</v>
      </c>
      <c r="G85" s="1215">
        <v>66</v>
      </c>
      <c r="H85" s="1217">
        <f>+U57</f>
        <v>1.0147999999999999</v>
      </c>
      <c r="I85" s="1212">
        <f>+D22</f>
        <v>17.52</v>
      </c>
      <c r="J85" s="1191">
        <f t="shared" si="10"/>
        <v>17.52</v>
      </c>
      <c r="K85" s="1190">
        <f t="shared" si="11"/>
        <v>17.390352</v>
      </c>
      <c r="L85" s="1189">
        <f t="shared" si="12"/>
        <v>17.78</v>
      </c>
      <c r="M85" s="1189">
        <f t="shared" si="13"/>
        <v>17.649999999999999</v>
      </c>
      <c r="N85" s="1188">
        <f t="shared" si="18"/>
        <v>17.66</v>
      </c>
      <c r="O85" s="1187">
        <f t="shared" si="15"/>
        <v>27.03</v>
      </c>
      <c r="P85" s="1186">
        <f t="shared" si="16"/>
        <v>26.86</v>
      </c>
      <c r="Q85" s="1185">
        <f t="shared" si="17"/>
        <v>26.88</v>
      </c>
      <c r="R85" s="1184"/>
      <c r="S85" s="1179">
        <v>2</v>
      </c>
      <c r="T85" s="1168" t="s">
        <v>1442</v>
      </c>
      <c r="U85" s="1173" t="s">
        <v>1441</v>
      </c>
      <c r="V85" s="1174">
        <v>220</v>
      </c>
      <c r="W85" s="1178" t="s">
        <v>1309</v>
      </c>
      <c r="X85" s="1173" t="s">
        <v>270</v>
      </c>
      <c r="Y85" s="1209"/>
    </row>
    <row r="86" spans="2:25">
      <c r="B86" s="1211" t="s">
        <v>1439</v>
      </c>
      <c r="C86" s="1215">
        <v>138</v>
      </c>
      <c r="D86" s="1586">
        <v>17.52</v>
      </c>
      <c r="F86" s="1211" t="s">
        <v>1378</v>
      </c>
      <c r="G86" s="1215">
        <v>66</v>
      </c>
      <c r="H86" s="1217">
        <f>+U54</f>
        <v>1.0181</v>
      </c>
      <c r="I86" s="1212">
        <f>+D37</f>
        <v>17.52</v>
      </c>
      <c r="J86" s="1191">
        <f t="shared" si="10"/>
        <v>17.52</v>
      </c>
      <c r="K86" s="1190">
        <f t="shared" si="11"/>
        <v>17.390352</v>
      </c>
      <c r="L86" s="1189">
        <f t="shared" si="12"/>
        <v>17.84</v>
      </c>
      <c r="M86" s="1189">
        <f t="shared" si="13"/>
        <v>17.71</v>
      </c>
      <c r="N86" s="1188">
        <f t="shared" si="18"/>
        <v>17.72</v>
      </c>
      <c r="O86" s="1187">
        <f t="shared" si="15"/>
        <v>27.12</v>
      </c>
      <c r="P86" s="1186">
        <f t="shared" si="16"/>
        <v>26.95</v>
      </c>
      <c r="Q86" s="1185">
        <f t="shared" si="17"/>
        <v>26.97</v>
      </c>
      <c r="R86" s="1184"/>
      <c r="S86" s="484"/>
      <c r="T86" s="1168" t="s">
        <v>1440</v>
      </c>
      <c r="U86" s="624"/>
      <c r="V86" s="625"/>
      <c r="W86" s="1183" t="s">
        <v>270</v>
      </c>
      <c r="X86" s="624" t="s">
        <v>361</v>
      </c>
      <c r="Y86" s="1209"/>
    </row>
    <row r="87" spans="2:25">
      <c r="B87" s="1211" t="s">
        <v>1439</v>
      </c>
      <c r="C87" s="1215">
        <v>66</v>
      </c>
      <c r="D87" s="1586">
        <v>17.52</v>
      </c>
      <c r="F87" s="1211" t="s">
        <v>1438</v>
      </c>
      <c r="G87" s="1215">
        <v>66</v>
      </c>
      <c r="H87" s="1217">
        <f>+U57</f>
        <v>1.0147999999999999</v>
      </c>
      <c r="I87" s="1212">
        <f>+D19</f>
        <v>17.52</v>
      </c>
      <c r="J87" s="1191">
        <f t="shared" si="10"/>
        <v>17.52</v>
      </c>
      <c r="K87" s="1190">
        <f t="shared" si="11"/>
        <v>17.390352</v>
      </c>
      <c r="L87" s="1189">
        <f t="shared" si="12"/>
        <v>17.78</v>
      </c>
      <c r="M87" s="1189">
        <f t="shared" si="13"/>
        <v>17.649999999999999</v>
      </c>
      <c r="N87" s="1188">
        <f t="shared" si="18"/>
        <v>17.66</v>
      </c>
      <c r="O87" s="1187">
        <f t="shared" si="15"/>
        <v>27.03</v>
      </c>
      <c r="P87" s="1186">
        <f t="shared" si="16"/>
        <v>26.86</v>
      </c>
      <c r="Q87" s="1185">
        <f t="shared" si="17"/>
        <v>26.88</v>
      </c>
      <c r="R87" s="1184"/>
      <c r="S87" s="484"/>
      <c r="T87" s="1168" t="s">
        <v>425</v>
      </c>
      <c r="U87" s="624"/>
      <c r="V87" s="625"/>
      <c r="W87" s="484"/>
      <c r="X87" s="624" t="s">
        <v>1437</v>
      </c>
      <c r="Y87" s="1209"/>
    </row>
    <row r="88" spans="2:25">
      <c r="B88" s="1211" t="s">
        <v>1239</v>
      </c>
      <c r="C88" s="1215">
        <v>220</v>
      </c>
      <c r="D88" s="1586">
        <v>17.52</v>
      </c>
      <c r="F88" s="1211" t="s">
        <v>1436</v>
      </c>
      <c r="G88" s="1215">
        <v>66</v>
      </c>
      <c r="H88" s="1213">
        <f>+T24*T12*(1+T32*4.8/100)</f>
        <v>1.0395547839195201</v>
      </c>
      <c r="I88" s="1212">
        <f>+D19</f>
        <v>17.52</v>
      </c>
      <c r="J88" s="1191">
        <f t="shared" si="10"/>
        <v>17.52</v>
      </c>
      <c r="K88" s="1190">
        <f t="shared" si="11"/>
        <v>17.390352</v>
      </c>
      <c r="L88" s="1189">
        <f t="shared" si="12"/>
        <v>18.21</v>
      </c>
      <c r="M88" s="1189">
        <f t="shared" si="13"/>
        <v>18.079999999999998</v>
      </c>
      <c r="N88" s="1188">
        <f t="shared" si="18"/>
        <v>18.09</v>
      </c>
      <c r="O88" s="1187">
        <f t="shared" si="15"/>
        <v>27.69</v>
      </c>
      <c r="P88" s="1186">
        <f t="shared" si="16"/>
        <v>27.52</v>
      </c>
      <c r="Q88" s="1185">
        <f t="shared" si="17"/>
        <v>27.54</v>
      </c>
      <c r="R88" s="1184"/>
      <c r="S88" s="484"/>
      <c r="T88" s="1168" t="s">
        <v>1435</v>
      </c>
      <c r="U88" s="1170"/>
      <c r="V88" s="1182"/>
      <c r="W88" s="484"/>
      <c r="X88" s="624" t="s">
        <v>1434</v>
      </c>
      <c r="Y88" s="1209"/>
    </row>
    <row r="89" spans="2:25">
      <c r="B89" s="1207" t="s">
        <v>1239</v>
      </c>
      <c r="C89" s="1154">
        <v>66</v>
      </c>
      <c r="D89" s="1586">
        <v>17.52</v>
      </c>
      <c r="F89" s="1211" t="s">
        <v>1433</v>
      </c>
      <c r="G89" s="1215">
        <v>66</v>
      </c>
      <c r="H89" s="1217">
        <f>+U64</f>
        <v>1.0168999999999999</v>
      </c>
      <c r="I89" s="1212">
        <f>+D89</f>
        <v>17.52</v>
      </c>
      <c r="J89" s="1191">
        <f t="shared" si="10"/>
        <v>17.52</v>
      </c>
      <c r="K89" s="1190">
        <f t="shared" si="11"/>
        <v>17.390352</v>
      </c>
      <c r="L89" s="1189">
        <f t="shared" si="12"/>
        <v>17.82</v>
      </c>
      <c r="M89" s="1189">
        <f t="shared" si="13"/>
        <v>17.68</v>
      </c>
      <c r="N89" s="1188">
        <f t="shared" si="18"/>
        <v>17.690000000000001</v>
      </c>
      <c r="O89" s="1187">
        <f t="shared" si="15"/>
        <v>27.09</v>
      </c>
      <c r="P89" s="1186">
        <f t="shared" si="16"/>
        <v>26.92</v>
      </c>
      <c r="Q89" s="1185">
        <f t="shared" si="17"/>
        <v>26.94</v>
      </c>
      <c r="R89" s="1184"/>
      <c r="S89" s="484"/>
      <c r="T89" s="1168" t="s">
        <v>1432</v>
      </c>
      <c r="U89" s="482" t="s">
        <v>424</v>
      </c>
      <c r="V89" s="1174">
        <v>220</v>
      </c>
      <c r="W89" s="484"/>
      <c r="X89" s="624" t="s">
        <v>858</v>
      </c>
      <c r="Y89" s="1209"/>
    </row>
    <row r="90" spans="2:25">
      <c r="F90" s="1211" t="s">
        <v>1431</v>
      </c>
      <c r="G90" s="1215">
        <v>66</v>
      </c>
      <c r="H90" s="1213"/>
      <c r="I90" s="1212"/>
      <c r="J90" s="1191"/>
      <c r="K90" s="1190"/>
      <c r="L90" s="1189"/>
      <c r="M90" s="1189"/>
      <c r="N90" s="1188"/>
      <c r="O90" s="1187"/>
      <c r="P90" s="1186"/>
      <c r="Q90" s="1185">
        <f t="shared" si="17"/>
        <v>0</v>
      </c>
      <c r="R90" s="1184"/>
      <c r="S90" s="484"/>
      <c r="T90" s="1168" t="s">
        <v>1430</v>
      </c>
      <c r="U90" s="482"/>
      <c r="V90" s="625"/>
      <c r="W90" s="484"/>
      <c r="X90" s="624"/>
      <c r="Y90" s="1209"/>
    </row>
    <row r="91" spans="2:25">
      <c r="F91" s="1216" t="s">
        <v>1429</v>
      </c>
      <c r="G91" s="1214">
        <v>60</v>
      </c>
      <c r="H91" s="1077">
        <f>+U62</f>
        <v>1.0239</v>
      </c>
      <c r="I91" s="1212">
        <f>+D73</f>
        <v>17.52</v>
      </c>
      <c r="J91" s="1191">
        <f t="shared" ref="J91:J122" si="19">+I91*C$2</f>
        <v>17.52</v>
      </c>
      <c r="K91" s="1190">
        <f t="shared" ref="K91:K122" si="20">+I91*C$3</f>
        <v>17.390352</v>
      </c>
      <c r="L91" s="1189">
        <f t="shared" ref="L91:L107" si="21">+ROUND(J91*H91,2)</f>
        <v>17.940000000000001</v>
      </c>
      <c r="M91" s="1189">
        <f t="shared" ref="M91:M107" si="22">+ROUND(K91*H91,2)</f>
        <v>17.809999999999999</v>
      </c>
      <c r="N91" s="1188">
        <f t="shared" ref="N91:N104" si="23">+ROUND((L91*3+M91*($G$3-3))/$G$3,2)</f>
        <v>17.82</v>
      </c>
      <c r="O91" s="1187">
        <f t="shared" ref="O91:O107" si="24">+ROUND((J91+$H$1)*H91,2)</f>
        <v>27.28</v>
      </c>
      <c r="P91" s="1186">
        <f t="shared" ref="P91:P107" si="25">+ROUND((K91+$H$2)*H91,2)</f>
        <v>27.1</v>
      </c>
      <c r="Q91" s="1185">
        <f t="shared" si="17"/>
        <v>27.12</v>
      </c>
      <c r="R91" s="1184"/>
      <c r="S91" s="484"/>
      <c r="T91" s="1168" t="s">
        <v>1428</v>
      </c>
      <c r="U91" s="482"/>
      <c r="V91" s="625"/>
      <c r="W91" s="484"/>
      <c r="X91" s="624"/>
      <c r="Y91" s="1209"/>
    </row>
    <row r="92" spans="2:25">
      <c r="F92" s="1211" t="s">
        <v>1427</v>
      </c>
      <c r="G92" s="1215">
        <v>50</v>
      </c>
      <c r="H92" s="1217">
        <f>+U56</f>
        <v>1.0185</v>
      </c>
      <c r="I92" s="1212">
        <f>+D56</f>
        <v>17.52</v>
      </c>
      <c r="J92" s="1191">
        <f t="shared" si="19"/>
        <v>17.52</v>
      </c>
      <c r="K92" s="1190">
        <f t="shared" si="20"/>
        <v>17.390352</v>
      </c>
      <c r="L92" s="1189">
        <f t="shared" si="21"/>
        <v>17.84</v>
      </c>
      <c r="M92" s="1189">
        <f t="shared" si="22"/>
        <v>17.71</v>
      </c>
      <c r="N92" s="1188">
        <f t="shared" si="23"/>
        <v>17.72</v>
      </c>
      <c r="O92" s="1187">
        <f t="shared" si="24"/>
        <v>27.13</v>
      </c>
      <c r="P92" s="1186">
        <f t="shared" si="25"/>
        <v>26.96</v>
      </c>
      <c r="Q92" s="1185">
        <f t="shared" si="17"/>
        <v>26.98</v>
      </c>
      <c r="R92" s="1184"/>
      <c r="S92" s="628"/>
      <c r="T92" s="1168" t="s">
        <v>1426</v>
      </c>
      <c r="U92" s="627"/>
      <c r="V92" s="1182"/>
      <c r="W92" s="628"/>
      <c r="X92" s="1170"/>
      <c r="Y92" s="1209"/>
    </row>
    <row r="93" spans="2:25">
      <c r="F93" s="1211" t="s">
        <v>1425</v>
      </c>
      <c r="G93" s="1215">
        <v>50</v>
      </c>
      <c r="H93" s="1217">
        <f>+U56</f>
        <v>1.0185</v>
      </c>
      <c r="I93" s="1212">
        <f>+D56</f>
        <v>17.52</v>
      </c>
      <c r="J93" s="1191">
        <f t="shared" si="19"/>
        <v>17.52</v>
      </c>
      <c r="K93" s="1190">
        <f t="shared" si="20"/>
        <v>17.390352</v>
      </c>
      <c r="L93" s="1189">
        <f t="shared" si="21"/>
        <v>17.84</v>
      </c>
      <c r="M93" s="1189">
        <f t="shared" si="22"/>
        <v>17.71</v>
      </c>
      <c r="N93" s="1188">
        <f t="shared" si="23"/>
        <v>17.72</v>
      </c>
      <c r="O93" s="1187">
        <f t="shared" si="24"/>
        <v>27.13</v>
      </c>
      <c r="P93" s="1186">
        <f t="shared" si="25"/>
        <v>26.96</v>
      </c>
      <c r="Q93" s="1185">
        <f t="shared" si="17"/>
        <v>26.98</v>
      </c>
      <c r="R93" s="1184"/>
      <c r="S93" s="1174">
        <v>3</v>
      </c>
      <c r="T93" s="1168" t="s">
        <v>1424</v>
      </c>
      <c r="U93" s="1183" t="s">
        <v>426</v>
      </c>
      <c r="V93" s="1174">
        <v>220</v>
      </c>
      <c r="W93" s="1173" t="s">
        <v>1332</v>
      </c>
      <c r="X93" s="1173" t="s">
        <v>1332</v>
      </c>
      <c r="Y93" s="1209"/>
    </row>
    <row r="94" spans="2:25">
      <c r="F94" s="1211" t="s">
        <v>1423</v>
      </c>
      <c r="G94" s="1215">
        <v>50</v>
      </c>
      <c r="H94" s="1217">
        <f>+U56</f>
        <v>1.0185</v>
      </c>
      <c r="I94" s="1212">
        <f>+D56</f>
        <v>17.52</v>
      </c>
      <c r="J94" s="1191">
        <f t="shared" si="19"/>
        <v>17.52</v>
      </c>
      <c r="K94" s="1190">
        <f t="shared" si="20"/>
        <v>17.390352</v>
      </c>
      <c r="L94" s="1189">
        <f t="shared" si="21"/>
        <v>17.84</v>
      </c>
      <c r="M94" s="1189">
        <f t="shared" si="22"/>
        <v>17.71</v>
      </c>
      <c r="N94" s="1188">
        <f t="shared" si="23"/>
        <v>17.72</v>
      </c>
      <c r="O94" s="1187">
        <f t="shared" si="24"/>
        <v>27.13</v>
      </c>
      <c r="P94" s="1186">
        <f t="shared" si="25"/>
        <v>26.96</v>
      </c>
      <c r="Q94" s="1185">
        <f t="shared" si="17"/>
        <v>26.98</v>
      </c>
      <c r="R94" s="1184"/>
      <c r="S94" s="624"/>
      <c r="T94" s="1168" t="s">
        <v>1422</v>
      </c>
      <c r="U94" s="484"/>
      <c r="V94" s="625"/>
      <c r="W94" s="624"/>
      <c r="X94" s="624" t="s">
        <v>1421</v>
      </c>
      <c r="Y94" s="1209"/>
    </row>
    <row r="95" spans="2:25">
      <c r="F95" s="1211" t="s">
        <v>1420</v>
      </c>
      <c r="G95" s="1215">
        <v>50</v>
      </c>
      <c r="H95" s="1217">
        <f>+U56</f>
        <v>1.0185</v>
      </c>
      <c r="I95" s="1212">
        <f>+D57</f>
        <v>17.52</v>
      </c>
      <c r="J95" s="1191">
        <f t="shared" si="19"/>
        <v>17.52</v>
      </c>
      <c r="K95" s="1190">
        <f t="shared" si="20"/>
        <v>17.390352</v>
      </c>
      <c r="L95" s="1189">
        <f t="shared" si="21"/>
        <v>17.84</v>
      </c>
      <c r="M95" s="1189">
        <f t="shared" si="22"/>
        <v>17.71</v>
      </c>
      <c r="N95" s="1188">
        <f t="shared" si="23"/>
        <v>17.72</v>
      </c>
      <c r="O95" s="1187">
        <f t="shared" si="24"/>
        <v>27.13</v>
      </c>
      <c r="P95" s="1186">
        <f t="shared" si="25"/>
        <v>26.96</v>
      </c>
      <c r="Q95" s="1185">
        <f t="shared" si="17"/>
        <v>26.98</v>
      </c>
      <c r="R95" s="1184"/>
      <c r="S95" s="624"/>
      <c r="T95" s="1168" t="s">
        <v>1419</v>
      </c>
      <c r="U95" s="484"/>
      <c r="V95" s="625"/>
      <c r="W95" s="624"/>
      <c r="X95" s="624" t="s">
        <v>132</v>
      </c>
      <c r="Y95" s="1209"/>
    </row>
    <row r="96" spans="2:25">
      <c r="F96" s="1211" t="s">
        <v>1418</v>
      </c>
      <c r="G96" s="1215">
        <v>50</v>
      </c>
      <c r="H96" s="1217">
        <f>+U56</f>
        <v>1.0185</v>
      </c>
      <c r="I96" s="1212">
        <f>+D49</f>
        <v>17.52</v>
      </c>
      <c r="J96" s="1191">
        <f t="shared" si="19"/>
        <v>17.52</v>
      </c>
      <c r="K96" s="1190">
        <f t="shared" si="20"/>
        <v>17.390352</v>
      </c>
      <c r="L96" s="1189">
        <f t="shared" si="21"/>
        <v>17.84</v>
      </c>
      <c r="M96" s="1189">
        <f t="shared" si="22"/>
        <v>17.71</v>
      </c>
      <c r="N96" s="1188">
        <f t="shared" si="23"/>
        <v>17.72</v>
      </c>
      <c r="O96" s="1187">
        <f t="shared" si="24"/>
        <v>27.13</v>
      </c>
      <c r="P96" s="1186">
        <f t="shared" si="25"/>
        <v>26.96</v>
      </c>
      <c r="Q96" s="1185">
        <f t="shared" si="17"/>
        <v>26.98</v>
      </c>
      <c r="R96" s="1184"/>
      <c r="S96" s="624"/>
      <c r="T96" s="1168" t="s">
        <v>427</v>
      </c>
      <c r="U96" s="1183" t="s">
        <v>1417</v>
      </c>
      <c r="V96" s="1174">
        <v>60</v>
      </c>
      <c r="W96" s="624"/>
      <c r="X96" s="624" t="s">
        <v>858</v>
      </c>
      <c r="Y96" s="1209"/>
    </row>
    <row r="97" spans="6:25">
      <c r="F97" s="1211" t="s">
        <v>1416</v>
      </c>
      <c r="G97" s="1215">
        <v>50</v>
      </c>
      <c r="H97" s="1217">
        <f>+U56</f>
        <v>1.0185</v>
      </c>
      <c r="I97" s="1212">
        <f>+D56</f>
        <v>17.52</v>
      </c>
      <c r="J97" s="1191">
        <f t="shared" si="19"/>
        <v>17.52</v>
      </c>
      <c r="K97" s="1190">
        <f t="shared" si="20"/>
        <v>17.390352</v>
      </c>
      <c r="L97" s="1189">
        <f t="shared" si="21"/>
        <v>17.84</v>
      </c>
      <c r="M97" s="1189">
        <f t="shared" si="22"/>
        <v>17.71</v>
      </c>
      <c r="N97" s="1188">
        <f t="shared" si="23"/>
        <v>17.72</v>
      </c>
      <c r="O97" s="1187">
        <f t="shared" si="24"/>
        <v>27.13</v>
      </c>
      <c r="P97" s="1186">
        <f t="shared" si="25"/>
        <v>26.96</v>
      </c>
      <c r="Q97" s="1185">
        <f t="shared" si="17"/>
        <v>26.98</v>
      </c>
      <c r="R97" s="1184"/>
      <c r="S97" s="624"/>
      <c r="T97" s="1168" t="s">
        <v>1415</v>
      </c>
      <c r="U97" s="628"/>
      <c r="V97" s="1182"/>
      <c r="W97" s="624"/>
      <c r="X97" s="624"/>
      <c r="Y97" s="1209"/>
    </row>
    <row r="98" spans="6:25">
      <c r="F98" s="1211" t="s">
        <v>1347</v>
      </c>
      <c r="G98" s="1215">
        <v>50</v>
      </c>
      <c r="H98" s="1217">
        <f>+U56</f>
        <v>1.0185</v>
      </c>
      <c r="I98" s="1212">
        <f>+D56</f>
        <v>17.52</v>
      </c>
      <c r="J98" s="1191">
        <f t="shared" si="19"/>
        <v>17.52</v>
      </c>
      <c r="K98" s="1190">
        <f t="shared" si="20"/>
        <v>17.390352</v>
      </c>
      <c r="L98" s="1189">
        <f t="shared" si="21"/>
        <v>17.84</v>
      </c>
      <c r="M98" s="1189">
        <f t="shared" si="22"/>
        <v>17.71</v>
      </c>
      <c r="N98" s="1188">
        <f t="shared" si="23"/>
        <v>17.72</v>
      </c>
      <c r="O98" s="1187">
        <f t="shared" si="24"/>
        <v>27.13</v>
      </c>
      <c r="P98" s="1186">
        <f t="shared" si="25"/>
        <v>26.96</v>
      </c>
      <c r="Q98" s="1185">
        <f t="shared" si="17"/>
        <v>26.98</v>
      </c>
      <c r="R98" s="1184"/>
      <c r="S98" s="624"/>
      <c r="T98" s="1168" t="s">
        <v>428</v>
      </c>
      <c r="U98" s="484" t="s">
        <v>428</v>
      </c>
      <c r="V98" s="625">
        <v>138</v>
      </c>
      <c r="W98" s="624"/>
      <c r="X98" s="624"/>
      <c r="Y98" s="1209"/>
    </row>
    <row r="99" spans="6:25">
      <c r="F99" s="1211" t="s">
        <v>703</v>
      </c>
      <c r="G99" s="1215">
        <v>50</v>
      </c>
      <c r="H99" s="1217">
        <v>1</v>
      </c>
      <c r="I99" s="1212">
        <f>+D56</f>
        <v>17.52</v>
      </c>
      <c r="J99" s="1191">
        <f t="shared" si="19"/>
        <v>17.52</v>
      </c>
      <c r="K99" s="1190">
        <f t="shared" si="20"/>
        <v>17.390352</v>
      </c>
      <c r="L99" s="1189">
        <f t="shared" si="21"/>
        <v>17.52</v>
      </c>
      <c r="M99" s="1189">
        <f t="shared" si="22"/>
        <v>17.39</v>
      </c>
      <c r="N99" s="1188">
        <f t="shared" si="23"/>
        <v>17.399999999999999</v>
      </c>
      <c r="O99" s="1187">
        <f t="shared" si="24"/>
        <v>26.64</v>
      </c>
      <c r="P99" s="1186">
        <f t="shared" si="25"/>
        <v>26.47</v>
      </c>
      <c r="Q99" s="1185">
        <f t="shared" si="17"/>
        <v>26.49</v>
      </c>
      <c r="R99" s="1184"/>
      <c r="S99" s="624"/>
      <c r="T99" s="1168" t="s">
        <v>1414</v>
      </c>
      <c r="U99" s="484"/>
      <c r="V99" s="625"/>
      <c r="W99" s="624"/>
      <c r="X99" s="624"/>
      <c r="Y99" s="1209"/>
    </row>
    <row r="100" spans="6:25">
      <c r="F100" s="1211" t="s">
        <v>1366</v>
      </c>
      <c r="G100" s="1215">
        <v>50</v>
      </c>
      <c r="H100" s="1217">
        <f>+U56</f>
        <v>1.0185</v>
      </c>
      <c r="I100" s="1212">
        <f>+D49</f>
        <v>17.52</v>
      </c>
      <c r="J100" s="1191">
        <f t="shared" si="19"/>
        <v>17.52</v>
      </c>
      <c r="K100" s="1190">
        <f t="shared" si="20"/>
        <v>17.390352</v>
      </c>
      <c r="L100" s="1189">
        <f t="shared" si="21"/>
        <v>17.84</v>
      </c>
      <c r="M100" s="1189">
        <f t="shared" si="22"/>
        <v>17.71</v>
      </c>
      <c r="N100" s="1188">
        <f t="shared" si="23"/>
        <v>17.72</v>
      </c>
      <c r="O100" s="1187">
        <f t="shared" si="24"/>
        <v>27.13</v>
      </c>
      <c r="P100" s="1186">
        <f t="shared" si="25"/>
        <v>26.96</v>
      </c>
      <c r="Q100" s="1185">
        <f t="shared" si="17"/>
        <v>26.98</v>
      </c>
      <c r="R100" s="1184"/>
      <c r="S100" s="624"/>
      <c r="T100" s="1168" t="s">
        <v>1413</v>
      </c>
      <c r="U100" s="484"/>
      <c r="V100" s="625"/>
      <c r="W100" s="624"/>
      <c r="X100" s="624"/>
      <c r="Y100" s="1209"/>
    </row>
    <row r="101" spans="6:25">
      <c r="F101" s="1211" t="s">
        <v>1412</v>
      </c>
      <c r="G101" s="1215">
        <v>50</v>
      </c>
      <c r="H101" s="1217">
        <f>+U56</f>
        <v>1.0185</v>
      </c>
      <c r="I101" s="1212">
        <f>+D56</f>
        <v>17.52</v>
      </c>
      <c r="J101" s="1191">
        <f t="shared" si="19"/>
        <v>17.52</v>
      </c>
      <c r="K101" s="1190">
        <f t="shared" si="20"/>
        <v>17.390352</v>
      </c>
      <c r="L101" s="1189">
        <f t="shared" si="21"/>
        <v>17.84</v>
      </c>
      <c r="M101" s="1189">
        <f t="shared" si="22"/>
        <v>17.71</v>
      </c>
      <c r="N101" s="1188">
        <f t="shared" si="23"/>
        <v>17.72</v>
      </c>
      <c r="O101" s="1187">
        <f t="shared" si="24"/>
        <v>27.13</v>
      </c>
      <c r="P101" s="1186">
        <f t="shared" si="25"/>
        <v>26.96</v>
      </c>
      <c r="Q101" s="1185">
        <f t="shared" si="17"/>
        <v>26.98</v>
      </c>
      <c r="R101" s="1184"/>
      <c r="S101" s="624"/>
      <c r="T101" s="1168" t="s">
        <v>1411</v>
      </c>
      <c r="U101" s="484"/>
      <c r="V101" s="625"/>
      <c r="W101" s="624"/>
      <c r="X101" s="624"/>
      <c r="Y101" s="1209"/>
    </row>
    <row r="102" spans="6:25">
      <c r="F102" s="1211" t="s">
        <v>1410</v>
      </c>
      <c r="G102" s="1215">
        <v>50</v>
      </c>
      <c r="H102" s="1217">
        <f>+U56</f>
        <v>1.0185</v>
      </c>
      <c r="I102" s="1212">
        <f>+D56</f>
        <v>17.52</v>
      </c>
      <c r="J102" s="1191">
        <f t="shared" si="19"/>
        <v>17.52</v>
      </c>
      <c r="K102" s="1190">
        <f t="shared" si="20"/>
        <v>17.390352</v>
      </c>
      <c r="L102" s="1189">
        <f t="shared" si="21"/>
        <v>17.84</v>
      </c>
      <c r="M102" s="1189">
        <f t="shared" si="22"/>
        <v>17.71</v>
      </c>
      <c r="N102" s="1188">
        <f t="shared" si="23"/>
        <v>17.72</v>
      </c>
      <c r="O102" s="1187">
        <f t="shared" si="24"/>
        <v>27.13</v>
      </c>
      <c r="P102" s="1186">
        <f t="shared" si="25"/>
        <v>26.96</v>
      </c>
      <c r="Q102" s="1185">
        <f t="shared" si="17"/>
        <v>26.98</v>
      </c>
      <c r="R102" s="1184"/>
      <c r="S102" s="624"/>
      <c r="T102" s="1168" t="s">
        <v>1409</v>
      </c>
      <c r="U102" s="484"/>
      <c r="V102" s="625"/>
      <c r="W102" s="624"/>
      <c r="X102" s="624"/>
      <c r="Y102" s="1209"/>
    </row>
    <row r="103" spans="6:25">
      <c r="F103" s="1211" t="s">
        <v>1408</v>
      </c>
      <c r="G103" s="1215">
        <v>50</v>
      </c>
      <c r="H103" s="1217">
        <f>+U56</f>
        <v>1.0185</v>
      </c>
      <c r="I103" s="1212">
        <f>+D56</f>
        <v>17.52</v>
      </c>
      <c r="J103" s="1191">
        <f t="shared" si="19"/>
        <v>17.52</v>
      </c>
      <c r="K103" s="1190">
        <f t="shared" si="20"/>
        <v>17.390352</v>
      </c>
      <c r="L103" s="1189">
        <f t="shared" si="21"/>
        <v>17.84</v>
      </c>
      <c r="M103" s="1189">
        <f t="shared" si="22"/>
        <v>17.71</v>
      </c>
      <c r="N103" s="1188">
        <f t="shared" si="23"/>
        <v>17.72</v>
      </c>
      <c r="O103" s="1187">
        <f t="shared" si="24"/>
        <v>27.13</v>
      </c>
      <c r="P103" s="1186">
        <f t="shared" si="25"/>
        <v>26.96</v>
      </c>
      <c r="Q103" s="1185">
        <f t="shared" si="17"/>
        <v>26.98</v>
      </c>
      <c r="R103" s="1184"/>
      <c r="S103" s="624"/>
      <c r="T103" s="1172" t="s">
        <v>1407</v>
      </c>
      <c r="U103" s="1183" t="s">
        <v>1407</v>
      </c>
      <c r="V103" s="1174">
        <v>220</v>
      </c>
      <c r="W103" s="624"/>
      <c r="X103" s="624"/>
      <c r="Y103" s="1209"/>
    </row>
    <row r="104" spans="6:25">
      <c r="F104" s="1211" t="s">
        <v>1406</v>
      </c>
      <c r="G104" s="1215">
        <v>50</v>
      </c>
      <c r="H104" s="1217">
        <f>+U56</f>
        <v>1.0185</v>
      </c>
      <c r="I104" s="1212">
        <f>+D57</f>
        <v>17.52</v>
      </c>
      <c r="J104" s="1191">
        <f t="shared" si="19"/>
        <v>17.52</v>
      </c>
      <c r="K104" s="1190">
        <f t="shared" si="20"/>
        <v>17.390352</v>
      </c>
      <c r="L104" s="1189">
        <f t="shared" si="21"/>
        <v>17.84</v>
      </c>
      <c r="M104" s="1189">
        <f t="shared" si="22"/>
        <v>17.71</v>
      </c>
      <c r="N104" s="1188">
        <f t="shared" si="23"/>
        <v>17.72</v>
      </c>
      <c r="O104" s="1187">
        <f t="shared" si="24"/>
        <v>27.13</v>
      </c>
      <c r="P104" s="1186">
        <f t="shared" si="25"/>
        <v>26.96</v>
      </c>
      <c r="Q104" s="1185">
        <f t="shared" si="17"/>
        <v>26.98</v>
      </c>
      <c r="R104" s="1184"/>
      <c r="S104" s="484"/>
      <c r="T104" s="1172" t="s">
        <v>1405</v>
      </c>
      <c r="U104" s="484"/>
      <c r="V104" s="625"/>
      <c r="W104" s="624"/>
      <c r="X104" s="624"/>
      <c r="Y104" s="1209"/>
    </row>
    <row r="105" spans="6:25">
      <c r="F105" s="1211"/>
      <c r="G105" s="1215"/>
      <c r="H105" s="1213"/>
      <c r="I105" s="1212"/>
      <c r="J105" s="1191">
        <f t="shared" si="19"/>
        <v>0</v>
      </c>
      <c r="K105" s="1190">
        <f t="shared" si="20"/>
        <v>0</v>
      </c>
      <c r="L105" s="1189">
        <f t="shared" si="21"/>
        <v>0</v>
      </c>
      <c r="M105" s="1189">
        <f t="shared" si="22"/>
        <v>0</v>
      </c>
      <c r="N105" s="1188"/>
      <c r="O105" s="1187">
        <f t="shared" si="24"/>
        <v>0</v>
      </c>
      <c r="P105" s="1186">
        <f t="shared" si="25"/>
        <v>0</v>
      </c>
      <c r="Q105" s="1185">
        <f t="shared" si="17"/>
        <v>0</v>
      </c>
      <c r="R105" s="1184"/>
      <c r="S105" s="484"/>
      <c r="T105" s="1170" t="s">
        <v>1404</v>
      </c>
      <c r="U105" s="484"/>
      <c r="V105" s="625"/>
      <c r="W105" s="624"/>
      <c r="X105" s="624"/>
      <c r="Y105" s="1209"/>
    </row>
    <row r="106" spans="6:25">
      <c r="F106" s="1211" t="s">
        <v>1403</v>
      </c>
      <c r="G106" s="1215">
        <v>33</v>
      </c>
      <c r="H106" s="1213"/>
      <c r="I106" s="1212"/>
      <c r="J106" s="1191">
        <f t="shared" si="19"/>
        <v>0</v>
      </c>
      <c r="K106" s="1190">
        <f t="shared" si="20"/>
        <v>0</v>
      </c>
      <c r="L106" s="1189">
        <f t="shared" si="21"/>
        <v>0</v>
      </c>
      <c r="M106" s="1189">
        <f t="shared" si="22"/>
        <v>0</v>
      </c>
      <c r="N106" s="1188"/>
      <c r="O106" s="1187">
        <f t="shared" si="24"/>
        <v>0</v>
      </c>
      <c r="P106" s="1186">
        <f t="shared" si="25"/>
        <v>0</v>
      </c>
      <c r="Q106" s="1185">
        <f t="shared" si="17"/>
        <v>0</v>
      </c>
      <c r="R106" s="1184"/>
      <c r="S106" s="624"/>
      <c r="T106" s="1170" t="s">
        <v>1402</v>
      </c>
      <c r="U106" s="484"/>
      <c r="V106" s="625"/>
      <c r="W106" s="624"/>
      <c r="X106" s="624"/>
      <c r="Y106" s="1209"/>
    </row>
    <row r="107" spans="6:25">
      <c r="F107" s="1211" t="s">
        <v>1401</v>
      </c>
      <c r="G107" s="1215">
        <v>33</v>
      </c>
      <c r="H107" s="1213"/>
      <c r="I107" s="1212"/>
      <c r="J107" s="1191">
        <f t="shared" si="19"/>
        <v>0</v>
      </c>
      <c r="K107" s="1190">
        <f t="shared" si="20"/>
        <v>0</v>
      </c>
      <c r="L107" s="1189">
        <f t="shared" si="21"/>
        <v>0</v>
      </c>
      <c r="M107" s="1189">
        <f t="shared" si="22"/>
        <v>0</v>
      </c>
      <c r="N107" s="1188"/>
      <c r="O107" s="1187">
        <f t="shared" si="24"/>
        <v>0</v>
      </c>
      <c r="P107" s="1186">
        <f t="shared" si="25"/>
        <v>0</v>
      </c>
      <c r="Q107" s="1185">
        <f t="shared" si="17"/>
        <v>0</v>
      </c>
      <c r="R107" s="1184"/>
      <c r="S107" s="624"/>
      <c r="T107" s="1166" t="s">
        <v>1400</v>
      </c>
      <c r="U107" s="484"/>
      <c r="V107" s="625"/>
      <c r="W107" s="624"/>
      <c r="X107" s="624"/>
      <c r="Y107" s="1209"/>
    </row>
    <row r="108" spans="6:25">
      <c r="F108" s="1211" t="s">
        <v>715</v>
      </c>
      <c r="G108" s="1215">
        <v>33</v>
      </c>
      <c r="H108" s="1213">
        <f>+U56</f>
        <v>1.0185</v>
      </c>
      <c r="I108" s="1212">
        <f>+D31</f>
        <v>17.52</v>
      </c>
      <c r="J108" s="1191">
        <f t="shared" si="19"/>
        <v>17.52</v>
      </c>
      <c r="K108" s="1190">
        <f t="shared" si="20"/>
        <v>17.390352</v>
      </c>
      <c r="L108" s="1189">
        <f>+ROUND(J108/H108,2)</f>
        <v>17.2</v>
      </c>
      <c r="M108" s="1189">
        <f>+ROUND(K108/H108,2)</f>
        <v>17.07</v>
      </c>
      <c r="N108" s="1188">
        <f>+ROUND((L108*3+M108*($G$3-3))/$G$3,2)</f>
        <v>17.079999999999998</v>
      </c>
      <c r="O108" s="1187">
        <f>+ROUND((J108+$H$1)/H108,2)</f>
        <v>26.16</v>
      </c>
      <c r="P108" s="1186">
        <f>+ROUND((K108+$H$2)/H108,2)</f>
        <v>25.99</v>
      </c>
      <c r="Q108" s="1219">
        <f t="shared" si="17"/>
        <v>26.01</v>
      </c>
      <c r="R108" s="1184"/>
      <c r="S108" s="624"/>
      <c r="T108" s="1166" t="s">
        <v>1399</v>
      </c>
      <c r="U108" s="484"/>
      <c r="V108" s="625"/>
      <c r="W108" s="624"/>
      <c r="X108" s="624"/>
      <c r="Y108" s="1209"/>
    </row>
    <row r="109" spans="6:25">
      <c r="F109" s="1211" t="s">
        <v>1398</v>
      </c>
      <c r="G109" s="1215">
        <v>33</v>
      </c>
      <c r="H109" s="1213">
        <f>+U56</f>
        <v>1.0185</v>
      </c>
      <c r="I109" s="1212">
        <f>+D76</f>
        <v>17.52</v>
      </c>
      <c r="J109" s="1191">
        <f t="shared" si="19"/>
        <v>17.52</v>
      </c>
      <c r="K109" s="1190">
        <f t="shared" si="20"/>
        <v>17.390352</v>
      </c>
      <c r="L109" s="1189">
        <f>+ROUND(J109/H109,2)</f>
        <v>17.2</v>
      </c>
      <c r="M109" s="1189">
        <f>+ROUND(K109/H109,2)</f>
        <v>17.07</v>
      </c>
      <c r="N109" s="1188">
        <f>+ROUND((L109*3+M109*($G$3-3))/$G$3,2)</f>
        <v>17.079999999999998</v>
      </c>
      <c r="O109" s="1187">
        <f>+ROUND((J109+$H$1)/H109,2)</f>
        <v>26.16</v>
      </c>
      <c r="P109" s="1186">
        <f>+ROUND((K109+$H$2)/H109,2)</f>
        <v>25.99</v>
      </c>
      <c r="Q109" s="1185">
        <f t="shared" ref="Q109:Q140" si="26">+ROUND((O109*3+P109*($G$3-3))/$G$3,2)</f>
        <v>26.01</v>
      </c>
      <c r="R109" s="1184"/>
      <c r="S109" s="624"/>
      <c r="T109" s="1166" t="s">
        <v>1397</v>
      </c>
      <c r="U109" s="628"/>
      <c r="V109" s="1182"/>
      <c r="W109" s="624"/>
      <c r="X109" s="624"/>
      <c r="Y109" s="1209"/>
    </row>
    <row r="110" spans="6:25">
      <c r="F110" s="1211" t="s">
        <v>1396</v>
      </c>
      <c r="G110" s="1215">
        <v>33</v>
      </c>
      <c r="H110" s="1213"/>
      <c r="I110" s="1212"/>
      <c r="J110" s="1191">
        <f t="shared" si="19"/>
        <v>0</v>
      </c>
      <c r="K110" s="1190">
        <f t="shared" si="20"/>
        <v>0</v>
      </c>
      <c r="L110" s="1189">
        <f t="shared" ref="L110:L119" si="27">+ROUND(J110*H110,2)</f>
        <v>0</v>
      </c>
      <c r="M110" s="1189">
        <f t="shared" ref="M110:M119" si="28">+ROUND(K110*H110,2)</f>
        <v>0</v>
      </c>
      <c r="N110" s="1188"/>
      <c r="O110" s="1187">
        <f t="shared" ref="O110:O155" si="29">+ROUND((J110+$H$1)*H110,2)</f>
        <v>0</v>
      </c>
      <c r="P110" s="1186">
        <f t="shared" ref="P110:P155" si="30">+ROUND((K110+$H$2)*H110,2)</f>
        <v>0</v>
      </c>
      <c r="Q110" s="1185">
        <f t="shared" si="26"/>
        <v>0</v>
      </c>
      <c r="R110" s="1184"/>
      <c r="S110" s="624"/>
      <c r="T110" s="1166" t="s">
        <v>1395</v>
      </c>
      <c r="U110" s="484" t="s">
        <v>1394</v>
      </c>
      <c r="V110" s="625">
        <v>220</v>
      </c>
      <c r="W110" s="624"/>
      <c r="X110" s="624"/>
      <c r="Y110" s="1209"/>
    </row>
    <row r="111" spans="6:25">
      <c r="F111" s="1216" t="s">
        <v>754</v>
      </c>
      <c r="G111" s="1214">
        <v>33</v>
      </c>
      <c r="H111" s="1213">
        <f>+T24</f>
        <v>1.0063</v>
      </c>
      <c r="I111" s="1212">
        <f>+D76</f>
        <v>17.52</v>
      </c>
      <c r="J111" s="1191">
        <f t="shared" si="19"/>
        <v>17.52</v>
      </c>
      <c r="K111" s="1190">
        <f t="shared" si="20"/>
        <v>17.390352</v>
      </c>
      <c r="L111" s="1189">
        <f t="shared" si="27"/>
        <v>17.63</v>
      </c>
      <c r="M111" s="1189">
        <f t="shared" si="28"/>
        <v>17.5</v>
      </c>
      <c r="N111" s="1188">
        <f t="shared" ref="N111:N122" si="31">+ROUND((L111*3+M111*($G$3-3))/$G$3,2)</f>
        <v>17.510000000000002</v>
      </c>
      <c r="O111" s="1187">
        <f t="shared" si="29"/>
        <v>26.81</v>
      </c>
      <c r="P111" s="1186">
        <f t="shared" si="30"/>
        <v>26.64</v>
      </c>
      <c r="Q111" s="1185">
        <f t="shared" si="26"/>
        <v>26.66</v>
      </c>
      <c r="R111" s="1184"/>
      <c r="S111" s="624"/>
      <c r="T111" s="1166" t="s">
        <v>1393</v>
      </c>
      <c r="U111" s="484"/>
      <c r="V111" s="625"/>
      <c r="W111" s="624"/>
      <c r="X111" s="624"/>
      <c r="Y111" s="1209"/>
    </row>
    <row r="112" spans="6:25">
      <c r="F112" s="1211" t="s">
        <v>1392</v>
      </c>
      <c r="G112" s="1215">
        <v>22.9</v>
      </c>
      <c r="H112" s="1210">
        <f>+V57</f>
        <v>1.0224</v>
      </c>
      <c r="I112" s="1195">
        <f>+D22</f>
        <v>17.52</v>
      </c>
      <c r="J112" s="1191">
        <f t="shared" si="19"/>
        <v>17.52</v>
      </c>
      <c r="K112" s="1190">
        <f t="shared" si="20"/>
        <v>17.390352</v>
      </c>
      <c r="L112" s="1189">
        <f t="shared" si="27"/>
        <v>17.91</v>
      </c>
      <c r="M112" s="1189">
        <f t="shared" si="28"/>
        <v>17.78</v>
      </c>
      <c r="N112" s="1188">
        <f t="shared" si="31"/>
        <v>17.79</v>
      </c>
      <c r="O112" s="1187">
        <f t="shared" si="29"/>
        <v>27.24</v>
      </c>
      <c r="P112" s="1186">
        <f t="shared" si="30"/>
        <v>27.06</v>
      </c>
      <c r="Q112" s="1185">
        <f t="shared" si="26"/>
        <v>27.08</v>
      </c>
      <c r="S112" s="624"/>
      <c r="T112" s="1166" t="s">
        <v>1391</v>
      </c>
      <c r="U112" s="484"/>
      <c r="V112" s="625"/>
      <c r="W112" s="624"/>
      <c r="X112" s="624"/>
      <c r="Y112" s="1209"/>
    </row>
    <row r="113" spans="6:25">
      <c r="F113" s="1216" t="s">
        <v>1390</v>
      </c>
      <c r="G113" s="1214">
        <v>22.9</v>
      </c>
      <c r="H113" s="1213">
        <f>+V53</f>
        <v>1.0303</v>
      </c>
      <c r="I113" s="1212">
        <f>+D11</f>
        <v>17.52</v>
      </c>
      <c r="J113" s="1191">
        <f t="shared" si="19"/>
        <v>17.52</v>
      </c>
      <c r="K113" s="1190">
        <f t="shared" si="20"/>
        <v>17.390352</v>
      </c>
      <c r="L113" s="1189">
        <f t="shared" si="27"/>
        <v>18.05</v>
      </c>
      <c r="M113" s="1189">
        <f t="shared" si="28"/>
        <v>17.920000000000002</v>
      </c>
      <c r="N113" s="1188">
        <f t="shared" si="31"/>
        <v>17.93</v>
      </c>
      <c r="O113" s="1187">
        <f t="shared" si="29"/>
        <v>27.45</v>
      </c>
      <c r="P113" s="1186">
        <f t="shared" si="30"/>
        <v>27.27</v>
      </c>
      <c r="Q113" s="1185">
        <f t="shared" si="26"/>
        <v>27.29</v>
      </c>
      <c r="S113" s="1170"/>
      <c r="T113" s="1166" t="s">
        <v>1389</v>
      </c>
      <c r="U113" s="628"/>
      <c r="V113" s="1182"/>
      <c r="W113" s="1170" t="s">
        <v>1388</v>
      </c>
      <c r="X113" s="1170"/>
      <c r="Y113" s="1209"/>
    </row>
    <row r="114" spans="6:25">
      <c r="F114" s="1216" t="s">
        <v>1156</v>
      </c>
      <c r="G114" s="1214">
        <v>10</v>
      </c>
      <c r="H114" s="1217">
        <f>+V58</f>
        <v>1.0266</v>
      </c>
      <c r="I114" s="1212">
        <f>+D25</f>
        <v>17.52</v>
      </c>
      <c r="J114" s="1191">
        <f t="shared" si="19"/>
        <v>17.52</v>
      </c>
      <c r="K114" s="1190">
        <f t="shared" si="20"/>
        <v>17.390352</v>
      </c>
      <c r="L114" s="1189">
        <f t="shared" si="27"/>
        <v>17.989999999999998</v>
      </c>
      <c r="M114" s="1189">
        <f t="shared" si="28"/>
        <v>17.850000000000001</v>
      </c>
      <c r="N114" s="1188">
        <f t="shared" si="31"/>
        <v>17.86</v>
      </c>
      <c r="O114" s="1187">
        <f t="shared" si="29"/>
        <v>27.35</v>
      </c>
      <c r="P114" s="1186">
        <f t="shared" si="30"/>
        <v>27.17</v>
      </c>
      <c r="Q114" s="1185">
        <f t="shared" si="26"/>
        <v>27.19</v>
      </c>
      <c r="S114" s="1179">
        <v>4</v>
      </c>
      <c r="T114" s="1172" t="s">
        <v>1387</v>
      </c>
      <c r="U114" s="1178" t="s">
        <v>440</v>
      </c>
      <c r="V114" s="1174">
        <v>138</v>
      </c>
      <c r="W114" s="1178" t="s">
        <v>211</v>
      </c>
      <c r="X114" s="1173" t="s">
        <v>211</v>
      </c>
      <c r="Y114" s="1209"/>
    </row>
    <row r="115" spans="6:25">
      <c r="F115" s="1216" t="s">
        <v>1154</v>
      </c>
      <c r="G115" s="1214">
        <v>10</v>
      </c>
      <c r="H115" s="1217">
        <f>+V57</f>
        <v>1.0224</v>
      </c>
      <c r="I115" s="1212">
        <f>+D25</f>
        <v>17.52</v>
      </c>
      <c r="J115" s="1191">
        <f t="shared" si="19"/>
        <v>17.52</v>
      </c>
      <c r="K115" s="1190">
        <f t="shared" si="20"/>
        <v>17.390352</v>
      </c>
      <c r="L115" s="1189">
        <f t="shared" si="27"/>
        <v>17.91</v>
      </c>
      <c r="M115" s="1189">
        <f t="shared" si="28"/>
        <v>17.78</v>
      </c>
      <c r="N115" s="1188">
        <f t="shared" si="31"/>
        <v>17.79</v>
      </c>
      <c r="O115" s="1187">
        <f t="shared" si="29"/>
        <v>27.24</v>
      </c>
      <c r="P115" s="1186">
        <f t="shared" si="30"/>
        <v>27.06</v>
      </c>
      <c r="Q115" s="1185">
        <f t="shared" si="26"/>
        <v>27.08</v>
      </c>
      <c r="S115" s="484"/>
      <c r="T115" s="1172" t="s">
        <v>1386</v>
      </c>
      <c r="U115" s="482"/>
      <c r="V115" s="625"/>
      <c r="W115" s="482"/>
      <c r="X115" s="624" t="s">
        <v>1385</v>
      </c>
      <c r="Y115" s="1209"/>
    </row>
    <row r="116" spans="6:25">
      <c r="F116" s="1211" t="s">
        <v>1307</v>
      </c>
      <c r="G116" s="1215">
        <v>22.9</v>
      </c>
      <c r="H116" s="1213">
        <f>+V56</f>
        <v>1.0247999999999999</v>
      </c>
      <c r="I116" s="1212">
        <f>+D46</f>
        <v>17.52</v>
      </c>
      <c r="J116" s="1191">
        <f t="shared" si="19"/>
        <v>17.52</v>
      </c>
      <c r="K116" s="1190">
        <f t="shared" si="20"/>
        <v>17.390352</v>
      </c>
      <c r="L116" s="1189">
        <f t="shared" si="27"/>
        <v>17.95</v>
      </c>
      <c r="M116" s="1189">
        <f t="shared" si="28"/>
        <v>17.82</v>
      </c>
      <c r="N116" s="1188">
        <f t="shared" si="31"/>
        <v>17.829999999999998</v>
      </c>
      <c r="O116" s="1187">
        <f t="shared" si="29"/>
        <v>27.3</v>
      </c>
      <c r="P116" s="1186">
        <f t="shared" si="30"/>
        <v>27.13</v>
      </c>
      <c r="Q116" s="1185">
        <f t="shared" si="26"/>
        <v>27.15</v>
      </c>
      <c r="S116" s="484"/>
      <c r="T116" s="1176" t="s">
        <v>1384</v>
      </c>
      <c r="U116" s="482"/>
      <c r="V116" s="625"/>
      <c r="W116" s="482"/>
      <c r="X116" s="624" t="s">
        <v>858</v>
      </c>
      <c r="Y116" s="1209"/>
    </row>
    <row r="117" spans="6:25">
      <c r="F117" s="1211" t="s">
        <v>1383</v>
      </c>
      <c r="G117" s="1215">
        <v>17</v>
      </c>
      <c r="H117" s="1213">
        <f>1/(T25*(1+T30*72.45/100))</f>
        <v>0.94652443979517109</v>
      </c>
      <c r="I117" s="1212">
        <f>+D81</f>
        <v>17.52</v>
      </c>
      <c r="J117" s="1191">
        <f t="shared" si="19"/>
        <v>17.52</v>
      </c>
      <c r="K117" s="1190">
        <f t="shared" si="20"/>
        <v>17.390352</v>
      </c>
      <c r="L117" s="1189">
        <f t="shared" si="27"/>
        <v>16.579999999999998</v>
      </c>
      <c r="M117" s="1189">
        <f t="shared" si="28"/>
        <v>16.46</v>
      </c>
      <c r="N117" s="1188">
        <f t="shared" si="31"/>
        <v>16.47</v>
      </c>
      <c r="O117" s="1187">
        <f t="shared" si="29"/>
        <v>25.22</v>
      </c>
      <c r="P117" s="1186">
        <f t="shared" si="30"/>
        <v>25.05</v>
      </c>
      <c r="Q117" s="1185">
        <f t="shared" si="26"/>
        <v>25.07</v>
      </c>
      <c r="S117" s="484"/>
      <c r="T117" s="1169" t="s">
        <v>1382</v>
      </c>
      <c r="U117" s="482"/>
      <c r="V117" s="625"/>
      <c r="W117" s="482"/>
      <c r="X117" s="624"/>
      <c r="Y117" s="1209"/>
    </row>
    <row r="118" spans="6:25">
      <c r="F118" s="1211" t="s">
        <v>1381</v>
      </c>
      <c r="G118" s="1215">
        <v>13.8</v>
      </c>
      <c r="H118" s="1217">
        <f>+V54</f>
        <v>1.0230999999999999</v>
      </c>
      <c r="I118" s="1212">
        <f>+D17</f>
        <v>17.52</v>
      </c>
      <c r="J118" s="1191">
        <f t="shared" si="19"/>
        <v>17.52</v>
      </c>
      <c r="K118" s="1190">
        <f t="shared" si="20"/>
        <v>17.390352</v>
      </c>
      <c r="L118" s="1189">
        <f t="shared" si="27"/>
        <v>17.920000000000002</v>
      </c>
      <c r="M118" s="1189">
        <f t="shared" si="28"/>
        <v>17.79</v>
      </c>
      <c r="N118" s="1188">
        <f t="shared" si="31"/>
        <v>17.8</v>
      </c>
      <c r="O118" s="1187">
        <f t="shared" si="29"/>
        <v>27.26</v>
      </c>
      <c r="P118" s="1186">
        <f t="shared" si="30"/>
        <v>27.08</v>
      </c>
      <c r="Q118" s="1185">
        <f t="shared" si="26"/>
        <v>27.1</v>
      </c>
      <c r="S118" s="628"/>
      <c r="T118" s="1168" t="s">
        <v>1380</v>
      </c>
      <c r="U118" s="627"/>
      <c r="V118" s="1182"/>
      <c r="W118" s="627" t="s">
        <v>1379</v>
      </c>
      <c r="X118" s="1170"/>
      <c r="Y118" s="1209"/>
    </row>
    <row r="119" spans="6:25">
      <c r="F119" s="1211" t="s">
        <v>1378</v>
      </c>
      <c r="G119" s="1215">
        <v>13.8</v>
      </c>
      <c r="H119" s="1217">
        <f>+V54</f>
        <v>1.0230999999999999</v>
      </c>
      <c r="I119" s="1212">
        <f>+D37</f>
        <v>17.52</v>
      </c>
      <c r="J119" s="1191">
        <f t="shared" si="19"/>
        <v>17.52</v>
      </c>
      <c r="K119" s="1190">
        <f t="shared" si="20"/>
        <v>17.390352</v>
      </c>
      <c r="L119" s="1189">
        <f t="shared" si="27"/>
        <v>17.920000000000002</v>
      </c>
      <c r="M119" s="1189">
        <f t="shared" si="28"/>
        <v>17.79</v>
      </c>
      <c r="N119" s="1188">
        <f t="shared" si="31"/>
        <v>17.8</v>
      </c>
      <c r="O119" s="1187">
        <f t="shared" si="29"/>
        <v>27.26</v>
      </c>
      <c r="P119" s="1186">
        <f t="shared" si="30"/>
        <v>27.08</v>
      </c>
      <c r="Q119" s="1185">
        <f t="shared" si="26"/>
        <v>27.1</v>
      </c>
      <c r="S119" s="1174">
        <v>5</v>
      </c>
      <c r="T119" s="1168" t="s">
        <v>1377</v>
      </c>
      <c r="U119" s="1183" t="s">
        <v>431</v>
      </c>
      <c r="V119" s="1174">
        <v>138</v>
      </c>
      <c r="W119" s="470" t="s">
        <v>113</v>
      </c>
      <c r="X119" s="1172" t="s">
        <v>113</v>
      </c>
      <c r="Y119" s="1209"/>
    </row>
    <row r="120" spans="6:25">
      <c r="F120" s="1211" t="s">
        <v>798</v>
      </c>
      <c r="G120" s="1215">
        <v>13.8</v>
      </c>
      <c r="H120" s="1217">
        <f>+V63</f>
        <v>1.004</v>
      </c>
      <c r="I120" s="1212">
        <f>+D83</f>
        <v>17.52</v>
      </c>
      <c r="J120" s="1191">
        <f t="shared" si="19"/>
        <v>17.52</v>
      </c>
      <c r="K120" s="1190">
        <f t="shared" si="20"/>
        <v>17.390352</v>
      </c>
      <c r="L120" s="1189">
        <f>+ROUND(J120/H120,2)</f>
        <v>17.45</v>
      </c>
      <c r="M120" s="1189">
        <f>+ROUND(K120/H120,2)</f>
        <v>17.32</v>
      </c>
      <c r="N120" s="1188">
        <f t="shared" si="31"/>
        <v>17.329999999999998</v>
      </c>
      <c r="O120" s="1187">
        <f t="shared" si="29"/>
        <v>26.75</v>
      </c>
      <c r="P120" s="1186">
        <f t="shared" si="30"/>
        <v>26.58</v>
      </c>
      <c r="Q120" s="1185">
        <f t="shared" si="26"/>
        <v>26.6</v>
      </c>
      <c r="S120" s="624"/>
      <c r="T120" s="1168" t="s">
        <v>1376</v>
      </c>
      <c r="U120" s="484"/>
      <c r="V120" s="625"/>
      <c r="X120" s="1169" t="s">
        <v>1375</v>
      </c>
      <c r="Y120" s="1209"/>
    </row>
    <row r="121" spans="6:25">
      <c r="F121" s="1211" t="s">
        <v>1373</v>
      </c>
      <c r="G121" s="1215">
        <v>13.8</v>
      </c>
      <c r="H121" s="1217">
        <f>+V57</f>
        <v>1.0224</v>
      </c>
      <c r="I121" s="1212">
        <f>+D19</f>
        <v>17.52</v>
      </c>
      <c r="J121" s="1191">
        <f t="shared" si="19"/>
        <v>17.52</v>
      </c>
      <c r="K121" s="1190">
        <f t="shared" si="20"/>
        <v>17.390352</v>
      </c>
      <c r="L121" s="1189">
        <f t="shared" ref="L121:L155" si="32">+ROUND(J121*H121,2)</f>
        <v>17.91</v>
      </c>
      <c r="M121" s="1189">
        <f t="shared" ref="M121:M155" si="33">+ROUND(K121*H121,2)</f>
        <v>17.78</v>
      </c>
      <c r="N121" s="1188">
        <f t="shared" si="31"/>
        <v>17.79</v>
      </c>
      <c r="O121" s="1187">
        <f t="shared" si="29"/>
        <v>27.24</v>
      </c>
      <c r="P121" s="1186">
        <f t="shared" si="30"/>
        <v>27.06</v>
      </c>
      <c r="Q121" s="1185">
        <f t="shared" si="26"/>
        <v>27.08</v>
      </c>
      <c r="S121" s="624"/>
      <c r="T121" s="1168" t="s">
        <v>1374</v>
      </c>
      <c r="U121" s="1183" t="s">
        <v>432</v>
      </c>
      <c r="V121" s="1174">
        <v>220</v>
      </c>
      <c r="W121" s="1181" t="s">
        <v>1310</v>
      </c>
      <c r="X121" s="1169" t="s">
        <v>298</v>
      </c>
      <c r="Y121" s="1209"/>
    </row>
    <row r="122" spans="6:25">
      <c r="F122" s="1211" t="s">
        <v>1373</v>
      </c>
      <c r="G122" s="1215">
        <v>13.8</v>
      </c>
      <c r="H122" s="1217">
        <f>+V57</f>
        <v>1.0224</v>
      </c>
      <c r="I122" s="1212">
        <f>+D19</f>
        <v>17.52</v>
      </c>
      <c r="J122" s="1191">
        <f t="shared" si="19"/>
        <v>17.52</v>
      </c>
      <c r="K122" s="1190">
        <f t="shared" si="20"/>
        <v>17.390352</v>
      </c>
      <c r="L122" s="1189">
        <f t="shared" si="32"/>
        <v>17.91</v>
      </c>
      <c r="M122" s="1189">
        <f t="shared" si="33"/>
        <v>17.78</v>
      </c>
      <c r="N122" s="1188">
        <f t="shared" si="31"/>
        <v>17.79</v>
      </c>
      <c r="O122" s="1187">
        <f t="shared" si="29"/>
        <v>27.24</v>
      </c>
      <c r="P122" s="1186">
        <f t="shared" si="30"/>
        <v>27.06</v>
      </c>
      <c r="Q122" s="1185">
        <f t="shared" si="26"/>
        <v>27.08</v>
      </c>
      <c r="S122" s="624"/>
      <c r="T122" s="1168" t="s">
        <v>1372</v>
      </c>
      <c r="U122" s="484"/>
      <c r="V122" s="625"/>
      <c r="X122" s="1169" t="s">
        <v>1371</v>
      </c>
      <c r="Y122" s="1209"/>
    </row>
    <row r="123" spans="6:25">
      <c r="F123" s="1211" t="s">
        <v>722</v>
      </c>
      <c r="G123" s="1215">
        <v>13.8</v>
      </c>
      <c r="H123" s="1213"/>
      <c r="I123" s="1212"/>
      <c r="J123" s="1191">
        <f t="shared" ref="J123:J154" si="34">+I123*C$2</f>
        <v>0</v>
      </c>
      <c r="K123" s="1190">
        <f t="shared" ref="K123:K155" si="35">+I123*C$3</f>
        <v>0</v>
      </c>
      <c r="L123" s="1189">
        <f t="shared" si="32"/>
        <v>0</v>
      </c>
      <c r="M123" s="1189">
        <f t="shared" si="33"/>
        <v>0</v>
      </c>
      <c r="N123" s="1188"/>
      <c r="O123" s="1187">
        <f t="shared" si="29"/>
        <v>0</v>
      </c>
      <c r="P123" s="1186">
        <f t="shared" si="30"/>
        <v>0</v>
      </c>
      <c r="Q123" s="1185">
        <f t="shared" si="26"/>
        <v>0</v>
      </c>
      <c r="S123" s="624"/>
      <c r="T123" s="1168" t="s">
        <v>1370</v>
      </c>
      <c r="U123" s="628"/>
      <c r="V123" s="1182"/>
      <c r="X123" s="1169" t="s">
        <v>432</v>
      </c>
      <c r="Y123" s="1209"/>
    </row>
    <row r="124" spans="6:25">
      <c r="F124" s="1211" t="s">
        <v>1369</v>
      </c>
      <c r="G124" s="1215">
        <v>13.8</v>
      </c>
      <c r="H124" s="1213">
        <f>1/V56</f>
        <v>0.97580015612802506</v>
      </c>
      <c r="I124" s="1212">
        <f>+D51</f>
        <v>17.52</v>
      </c>
      <c r="J124" s="1191">
        <f t="shared" si="34"/>
        <v>17.52</v>
      </c>
      <c r="K124" s="1190">
        <f t="shared" si="35"/>
        <v>17.390352</v>
      </c>
      <c r="L124" s="1189">
        <f t="shared" si="32"/>
        <v>17.100000000000001</v>
      </c>
      <c r="M124" s="1189">
        <f t="shared" si="33"/>
        <v>16.97</v>
      </c>
      <c r="N124" s="1188">
        <f t="shared" ref="N124:N129" si="36">+ROUND((L124*3+M124*($G$3-3))/$G$3,2)</f>
        <v>16.98</v>
      </c>
      <c r="O124" s="1187">
        <f t="shared" si="29"/>
        <v>26</v>
      </c>
      <c r="P124" s="1186">
        <f t="shared" si="30"/>
        <v>25.83</v>
      </c>
      <c r="Q124" s="1185">
        <f t="shared" si="26"/>
        <v>25.85</v>
      </c>
      <c r="S124" s="624"/>
      <c r="T124" s="1168" t="s">
        <v>1368</v>
      </c>
      <c r="U124" s="484" t="s">
        <v>1368</v>
      </c>
      <c r="V124" s="625">
        <v>138</v>
      </c>
      <c r="X124" s="1169" t="s">
        <v>361</v>
      </c>
      <c r="Y124" s="1209"/>
    </row>
    <row r="125" spans="6:25">
      <c r="F125" s="1211" t="s">
        <v>1351</v>
      </c>
      <c r="G125" s="1215">
        <v>12</v>
      </c>
      <c r="H125" s="1213">
        <f>+U16</f>
        <v>1.0427</v>
      </c>
      <c r="I125" s="1212">
        <f>+D49</f>
        <v>17.52</v>
      </c>
      <c r="J125" s="1191">
        <f t="shared" si="34"/>
        <v>17.52</v>
      </c>
      <c r="K125" s="1190">
        <f t="shared" si="35"/>
        <v>17.390352</v>
      </c>
      <c r="L125" s="1189">
        <f t="shared" si="32"/>
        <v>18.27</v>
      </c>
      <c r="M125" s="1189">
        <f t="shared" si="33"/>
        <v>18.13</v>
      </c>
      <c r="N125" s="1188">
        <f t="shared" si="36"/>
        <v>18.14</v>
      </c>
      <c r="O125" s="1187">
        <f t="shared" si="29"/>
        <v>27.78</v>
      </c>
      <c r="P125" s="1186">
        <f t="shared" si="30"/>
        <v>27.6</v>
      </c>
      <c r="Q125" s="1185">
        <f t="shared" si="26"/>
        <v>27.62</v>
      </c>
      <c r="S125" s="624"/>
      <c r="T125" s="1168" t="s">
        <v>1367</v>
      </c>
      <c r="U125" s="484"/>
      <c r="V125" s="625"/>
      <c r="X125" s="1169" t="s">
        <v>858</v>
      </c>
      <c r="Y125" s="1209"/>
    </row>
    <row r="126" spans="6:25">
      <c r="F126" s="1211" t="s">
        <v>1366</v>
      </c>
      <c r="G126" s="1215">
        <v>12</v>
      </c>
      <c r="H126" s="1213">
        <f>+U16</f>
        <v>1.0427</v>
      </c>
      <c r="I126" s="1212">
        <f>+D49</f>
        <v>17.52</v>
      </c>
      <c r="J126" s="1191">
        <f t="shared" si="34"/>
        <v>17.52</v>
      </c>
      <c r="K126" s="1190">
        <f t="shared" si="35"/>
        <v>17.390352</v>
      </c>
      <c r="L126" s="1189">
        <f t="shared" si="32"/>
        <v>18.27</v>
      </c>
      <c r="M126" s="1189">
        <f t="shared" si="33"/>
        <v>18.13</v>
      </c>
      <c r="N126" s="1188">
        <f t="shared" si="36"/>
        <v>18.14</v>
      </c>
      <c r="O126" s="1187">
        <f t="shared" si="29"/>
        <v>27.78</v>
      </c>
      <c r="P126" s="1186">
        <f t="shared" si="30"/>
        <v>27.6</v>
      </c>
      <c r="Q126" s="1185">
        <f t="shared" si="26"/>
        <v>27.62</v>
      </c>
      <c r="S126" s="1218"/>
      <c r="T126" s="1168" t="s">
        <v>1365</v>
      </c>
      <c r="U126" s="484"/>
      <c r="V126" s="625"/>
      <c r="X126" s="1169" t="s">
        <v>1364</v>
      </c>
      <c r="Y126" s="1209"/>
    </row>
    <row r="127" spans="6:25">
      <c r="F127" s="1211" t="s">
        <v>1363</v>
      </c>
      <c r="G127" s="1215">
        <v>11</v>
      </c>
      <c r="H127" s="1213">
        <f>+U16</f>
        <v>1.0427</v>
      </c>
      <c r="I127" s="1212">
        <f>+D57</f>
        <v>17.52</v>
      </c>
      <c r="J127" s="1191">
        <f t="shared" si="34"/>
        <v>17.52</v>
      </c>
      <c r="K127" s="1190">
        <f t="shared" si="35"/>
        <v>17.390352</v>
      </c>
      <c r="L127" s="1189">
        <f t="shared" si="32"/>
        <v>18.27</v>
      </c>
      <c r="M127" s="1189">
        <f t="shared" si="33"/>
        <v>18.13</v>
      </c>
      <c r="N127" s="1188">
        <f t="shared" si="36"/>
        <v>18.14</v>
      </c>
      <c r="O127" s="1187">
        <f t="shared" si="29"/>
        <v>27.78</v>
      </c>
      <c r="P127" s="1186">
        <f t="shared" si="30"/>
        <v>27.6</v>
      </c>
      <c r="Q127" s="1185">
        <f t="shared" si="26"/>
        <v>27.62</v>
      </c>
      <c r="S127" s="624"/>
      <c r="T127" s="1168" t="s">
        <v>1362</v>
      </c>
      <c r="U127" s="1183" t="s">
        <v>1361</v>
      </c>
      <c r="V127" s="1174">
        <v>220</v>
      </c>
      <c r="X127" s="624"/>
      <c r="Y127" s="1209"/>
    </row>
    <row r="128" spans="6:25">
      <c r="F128" s="1211" t="s">
        <v>1360</v>
      </c>
      <c r="G128" s="1215">
        <v>10</v>
      </c>
      <c r="H128" s="1213">
        <v>1</v>
      </c>
      <c r="I128" s="1212">
        <f>+D25</f>
        <v>17.52</v>
      </c>
      <c r="J128" s="1191">
        <f t="shared" si="34"/>
        <v>17.52</v>
      </c>
      <c r="K128" s="1190">
        <f t="shared" si="35"/>
        <v>17.390352</v>
      </c>
      <c r="L128" s="1189">
        <f t="shared" si="32"/>
        <v>17.52</v>
      </c>
      <c r="M128" s="1189">
        <f t="shared" si="33"/>
        <v>17.39</v>
      </c>
      <c r="N128" s="1188">
        <f t="shared" si="36"/>
        <v>17.399999999999999</v>
      </c>
      <c r="O128" s="1187">
        <f t="shared" si="29"/>
        <v>26.64</v>
      </c>
      <c r="P128" s="1186">
        <f t="shared" si="30"/>
        <v>26.47</v>
      </c>
      <c r="Q128" s="1185">
        <f t="shared" si="26"/>
        <v>26.49</v>
      </c>
      <c r="S128" s="624"/>
      <c r="T128" s="1168" t="s">
        <v>1359</v>
      </c>
      <c r="U128" s="484"/>
      <c r="V128" s="625"/>
      <c r="X128" s="624"/>
      <c r="Y128" s="1209"/>
    </row>
    <row r="129" spans="6:25">
      <c r="F129" s="1211" t="s">
        <v>1358</v>
      </c>
      <c r="G129" s="1215">
        <v>10</v>
      </c>
      <c r="H129" s="1213">
        <f>+T25</f>
        <v>1.0175000000000001</v>
      </c>
      <c r="I129" s="1212">
        <f>+D13</f>
        <v>17.52</v>
      </c>
      <c r="J129" s="1191">
        <f t="shared" si="34"/>
        <v>17.52</v>
      </c>
      <c r="K129" s="1190">
        <f t="shared" si="35"/>
        <v>17.390352</v>
      </c>
      <c r="L129" s="1189">
        <f t="shared" si="32"/>
        <v>17.829999999999998</v>
      </c>
      <c r="M129" s="1189">
        <f t="shared" si="33"/>
        <v>17.690000000000001</v>
      </c>
      <c r="N129" s="1188">
        <f t="shared" si="36"/>
        <v>17.7</v>
      </c>
      <c r="O129" s="1187">
        <f t="shared" si="29"/>
        <v>27.11</v>
      </c>
      <c r="P129" s="1186">
        <f t="shared" si="30"/>
        <v>26.93</v>
      </c>
      <c r="Q129" s="1185">
        <f t="shared" si="26"/>
        <v>26.95</v>
      </c>
      <c r="S129" s="624"/>
      <c r="T129" s="1168" t="s">
        <v>1357</v>
      </c>
      <c r="U129" s="484"/>
      <c r="V129" s="625"/>
      <c r="X129" s="624"/>
      <c r="Y129" s="1209"/>
    </row>
    <row r="130" spans="6:25">
      <c r="F130" s="1211" t="s">
        <v>1356</v>
      </c>
      <c r="G130" s="1215">
        <v>10</v>
      </c>
      <c r="H130" s="1213"/>
      <c r="I130" s="1212"/>
      <c r="J130" s="1191">
        <f t="shared" si="34"/>
        <v>0</v>
      </c>
      <c r="K130" s="1190">
        <f t="shared" si="35"/>
        <v>0</v>
      </c>
      <c r="L130" s="1189">
        <f t="shared" si="32"/>
        <v>0</v>
      </c>
      <c r="M130" s="1189">
        <f t="shared" si="33"/>
        <v>0</v>
      </c>
      <c r="N130" s="1188"/>
      <c r="O130" s="1187">
        <f t="shared" si="29"/>
        <v>0</v>
      </c>
      <c r="P130" s="1186">
        <f t="shared" si="30"/>
        <v>0</v>
      </c>
      <c r="Q130" s="1185">
        <f t="shared" si="26"/>
        <v>0</v>
      </c>
      <c r="S130" s="624"/>
      <c r="T130" s="1168" t="s">
        <v>1355</v>
      </c>
      <c r="U130" s="484"/>
      <c r="V130" s="625"/>
      <c r="X130" s="624"/>
      <c r="Y130" s="1209"/>
    </row>
    <row r="131" spans="6:25">
      <c r="F131" s="1211" t="s">
        <v>1354</v>
      </c>
      <c r="G131" s="1215">
        <v>10</v>
      </c>
      <c r="H131" s="1213">
        <f>+V52</f>
        <v>1.0277000000000001</v>
      </c>
      <c r="I131" s="1212">
        <f>+D10</f>
        <v>17.52</v>
      </c>
      <c r="J131" s="1191">
        <f t="shared" si="34"/>
        <v>17.52</v>
      </c>
      <c r="K131" s="1190">
        <f t="shared" si="35"/>
        <v>17.390352</v>
      </c>
      <c r="L131" s="1189">
        <f t="shared" si="32"/>
        <v>18.010000000000002</v>
      </c>
      <c r="M131" s="1189">
        <f t="shared" si="33"/>
        <v>17.87</v>
      </c>
      <c r="N131" s="1188">
        <f>+ROUND((L131*3+M131*($G$3-3))/$G$3,2)</f>
        <v>17.88</v>
      </c>
      <c r="O131" s="1187">
        <f t="shared" si="29"/>
        <v>27.38</v>
      </c>
      <c r="P131" s="1186">
        <f t="shared" si="30"/>
        <v>27.2</v>
      </c>
      <c r="Q131" s="1185">
        <f t="shared" si="26"/>
        <v>27.22</v>
      </c>
      <c r="S131" s="624"/>
      <c r="T131" s="1168" t="s">
        <v>1353</v>
      </c>
      <c r="U131" s="628"/>
      <c r="V131" s="1182"/>
      <c r="X131" s="624"/>
      <c r="Y131" s="1209"/>
    </row>
    <row r="132" spans="6:25">
      <c r="F132" s="1211" t="s">
        <v>1352</v>
      </c>
      <c r="G132" s="1215">
        <v>4.16</v>
      </c>
      <c r="H132" s="1213"/>
      <c r="I132" s="1212"/>
      <c r="J132" s="1191">
        <f t="shared" si="34"/>
        <v>0</v>
      </c>
      <c r="K132" s="1190">
        <f t="shared" si="35"/>
        <v>0</v>
      </c>
      <c r="L132" s="1189">
        <f t="shared" si="32"/>
        <v>0</v>
      </c>
      <c r="M132" s="1189">
        <f t="shared" si="33"/>
        <v>0</v>
      </c>
      <c r="N132" s="1188"/>
      <c r="O132" s="1187">
        <f t="shared" si="29"/>
        <v>0</v>
      </c>
      <c r="P132" s="1186">
        <f t="shared" si="30"/>
        <v>0</v>
      </c>
      <c r="Q132" s="1185">
        <f t="shared" si="26"/>
        <v>0</v>
      </c>
      <c r="S132" s="624"/>
      <c r="T132" s="1168" t="s">
        <v>433</v>
      </c>
      <c r="U132" s="484" t="s">
        <v>1084</v>
      </c>
      <c r="V132" s="625">
        <v>220</v>
      </c>
      <c r="X132" s="624"/>
      <c r="Y132" s="1209"/>
    </row>
    <row r="133" spans="6:25">
      <c r="F133" s="1211" t="s">
        <v>1351</v>
      </c>
      <c r="G133" s="1215">
        <v>2.4</v>
      </c>
      <c r="H133" s="1217">
        <f>+V56</f>
        <v>1.0247999999999999</v>
      </c>
      <c r="I133" s="1212">
        <f>+D49</f>
        <v>17.52</v>
      </c>
      <c r="J133" s="1191">
        <f t="shared" si="34"/>
        <v>17.52</v>
      </c>
      <c r="K133" s="1190">
        <f t="shared" si="35"/>
        <v>17.390352</v>
      </c>
      <c r="L133" s="1189">
        <f t="shared" si="32"/>
        <v>17.95</v>
      </c>
      <c r="M133" s="1189">
        <f t="shared" si="33"/>
        <v>17.82</v>
      </c>
      <c r="N133" s="1188">
        <f>+ROUND((L133*3+M133*($G$3-3))/$G$3,2)</f>
        <v>17.829999999999998</v>
      </c>
      <c r="O133" s="1187">
        <f t="shared" si="29"/>
        <v>27.3</v>
      </c>
      <c r="P133" s="1186">
        <f t="shared" si="30"/>
        <v>27.13</v>
      </c>
      <c r="Q133" s="1185">
        <f t="shared" si="26"/>
        <v>27.15</v>
      </c>
      <c r="S133" s="624"/>
      <c r="T133" s="1168" t="s">
        <v>1350</v>
      </c>
      <c r="U133" s="484"/>
      <c r="V133" s="625"/>
      <c r="X133" s="624"/>
      <c r="Y133" s="1209"/>
    </row>
    <row r="134" spans="6:25">
      <c r="F134" s="1211" t="s">
        <v>1349</v>
      </c>
      <c r="G134" s="1215">
        <v>2.4</v>
      </c>
      <c r="H134" s="1217">
        <f>+V56</f>
        <v>1.0247999999999999</v>
      </c>
      <c r="I134" s="1212">
        <f>+D49</f>
        <v>17.52</v>
      </c>
      <c r="J134" s="1191">
        <f t="shared" si="34"/>
        <v>17.52</v>
      </c>
      <c r="K134" s="1190">
        <f t="shared" si="35"/>
        <v>17.390352</v>
      </c>
      <c r="L134" s="1189">
        <f t="shared" si="32"/>
        <v>17.95</v>
      </c>
      <c r="M134" s="1189">
        <f t="shared" si="33"/>
        <v>17.82</v>
      </c>
      <c r="N134" s="1188">
        <f>+ROUND((L134*3+M134*($G$3-3))/$G$3,2)</f>
        <v>17.829999999999998</v>
      </c>
      <c r="O134" s="1187">
        <f t="shared" si="29"/>
        <v>27.3</v>
      </c>
      <c r="P134" s="1186">
        <f t="shared" si="30"/>
        <v>27.13</v>
      </c>
      <c r="Q134" s="1185">
        <f t="shared" si="26"/>
        <v>27.15</v>
      </c>
      <c r="S134" s="624"/>
      <c r="T134" s="1168" t="s">
        <v>1348</v>
      </c>
      <c r="U134" s="484"/>
      <c r="V134" s="625"/>
      <c r="X134" s="624"/>
      <c r="Y134" s="1209"/>
    </row>
    <row r="135" spans="6:25">
      <c r="F135" s="1211" t="s">
        <v>1347</v>
      </c>
      <c r="G135" s="1215">
        <v>2.4</v>
      </c>
      <c r="H135" s="1217">
        <f>+V56</f>
        <v>1.0247999999999999</v>
      </c>
      <c r="I135" s="1212">
        <f>+D56</f>
        <v>17.52</v>
      </c>
      <c r="J135" s="1191">
        <f t="shared" si="34"/>
        <v>17.52</v>
      </c>
      <c r="K135" s="1190">
        <f t="shared" si="35"/>
        <v>17.390352</v>
      </c>
      <c r="L135" s="1189">
        <f t="shared" si="32"/>
        <v>17.95</v>
      </c>
      <c r="M135" s="1189">
        <f t="shared" si="33"/>
        <v>17.82</v>
      </c>
      <c r="N135" s="1188">
        <f>+ROUND((L135*3+M135*($G$3-3))/$G$3,2)</f>
        <v>17.829999999999998</v>
      </c>
      <c r="O135" s="1187">
        <f t="shared" si="29"/>
        <v>27.3</v>
      </c>
      <c r="P135" s="1186">
        <f t="shared" si="30"/>
        <v>27.13</v>
      </c>
      <c r="Q135" s="1185">
        <f t="shared" si="26"/>
        <v>27.15</v>
      </c>
      <c r="S135" s="624"/>
      <c r="T135" s="1168" t="s">
        <v>1346</v>
      </c>
      <c r="U135" s="484"/>
      <c r="V135" s="625"/>
      <c r="X135" s="624"/>
      <c r="Y135" s="1209"/>
    </row>
    <row r="136" spans="6:25">
      <c r="F136" s="1211" t="s">
        <v>1345</v>
      </c>
      <c r="G136" s="1215">
        <v>2.4</v>
      </c>
      <c r="H136" s="1217">
        <f>+V56</f>
        <v>1.0247999999999999</v>
      </c>
      <c r="I136" s="1212">
        <f>+D57</f>
        <v>17.52</v>
      </c>
      <c r="J136" s="1191">
        <f t="shared" si="34"/>
        <v>17.52</v>
      </c>
      <c r="K136" s="1190">
        <f t="shared" si="35"/>
        <v>17.390352</v>
      </c>
      <c r="L136" s="1189">
        <f t="shared" si="32"/>
        <v>17.95</v>
      </c>
      <c r="M136" s="1189">
        <f t="shared" si="33"/>
        <v>17.82</v>
      </c>
      <c r="N136" s="1188">
        <f>+ROUND((L136*3+M136*($G$3-3))/$G$3,2)</f>
        <v>17.829999999999998</v>
      </c>
      <c r="O136" s="1187">
        <f t="shared" si="29"/>
        <v>27.3</v>
      </c>
      <c r="P136" s="1186">
        <f t="shared" si="30"/>
        <v>27.13</v>
      </c>
      <c r="Q136" s="1185">
        <f t="shared" si="26"/>
        <v>27.15</v>
      </c>
      <c r="S136" s="624"/>
      <c r="T136" s="1168" t="s">
        <v>1344</v>
      </c>
      <c r="U136" s="484"/>
      <c r="V136" s="625"/>
      <c r="X136" s="624"/>
      <c r="Y136" s="1209"/>
    </row>
    <row r="137" spans="6:25">
      <c r="F137" s="1211" t="s">
        <v>1343</v>
      </c>
      <c r="G137" s="1215" t="s">
        <v>1342</v>
      </c>
      <c r="H137" s="1213">
        <f>+U16</f>
        <v>1.0427</v>
      </c>
      <c r="I137" s="1212">
        <f>+D56</f>
        <v>17.52</v>
      </c>
      <c r="J137" s="1191">
        <f t="shared" si="34"/>
        <v>17.52</v>
      </c>
      <c r="K137" s="1190">
        <f t="shared" si="35"/>
        <v>17.390352</v>
      </c>
      <c r="L137" s="1189">
        <f t="shared" si="32"/>
        <v>18.27</v>
      </c>
      <c r="M137" s="1189">
        <f t="shared" si="33"/>
        <v>18.13</v>
      </c>
      <c r="N137" s="1188">
        <f>+ROUND((L137*3+M137*($G$3-3))/$G$3,2)</f>
        <v>18.14</v>
      </c>
      <c r="O137" s="1187">
        <f t="shared" si="29"/>
        <v>27.78</v>
      </c>
      <c r="P137" s="1186">
        <f t="shared" si="30"/>
        <v>27.6</v>
      </c>
      <c r="Q137" s="1185">
        <f t="shared" si="26"/>
        <v>27.62</v>
      </c>
      <c r="S137" s="624"/>
      <c r="T137" s="1168" t="s">
        <v>1341</v>
      </c>
      <c r="U137" s="484"/>
      <c r="V137" s="625"/>
      <c r="X137" s="624"/>
      <c r="Y137" s="1209"/>
    </row>
    <row r="138" spans="6:25">
      <c r="F138" s="1216"/>
      <c r="G138" s="1214"/>
      <c r="H138" s="1213"/>
      <c r="I138" s="1212"/>
      <c r="J138" s="1191">
        <f t="shared" si="34"/>
        <v>0</v>
      </c>
      <c r="K138" s="1190">
        <f t="shared" si="35"/>
        <v>0</v>
      </c>
      <c r="L138" s="1189">
        <f t="shared" si="32"/>
        <v>0</v>
      </c>
      <c r="M138" s="1189">
        <f t="shared" si="33"/>
        <v>0</v>
      </c>
      <c r="N138" s="1188"/>
      <c r="O138" s="1187">
        <f t="shared" si="29"/>
        <v>0</v>
      </c>
      <c r="P138" s="1186">
        <f t="shared" si="30"/>
        <v>0</v>
      </c>
      <c r="Q138" s="1185">
        <f t="shared" si="26"/>
        <v>0</v>
      </c>
      <c r="S138" s="624"/>
      <c r="T138" s="1168" t="s">
        <v>1340</v>
      </c>
      <c r="U138" s="484"/>
      <c r="V138" s="625"/>
      <c r="X138" s="624"/>
      <c r="Y138" s="1209"/>
    </row>
    <row r="139" spans="6:25">
      <c r="F139" s="1216" t="s">
        <v>1339</v>
      </c>
      <c r="G139" s="1214">
        <v>10</v>
      </c>
      <c r="H139" s="1217">
        <f>+V59</f>
        <v>1.0358000000000001</v>
      </c>
      <c r="I139" s="1212">
        <f>+D29</f>
        <v>17.52</v>
      </c>
      <c r="J139" s="1191">
        <f t="shared" si="34"/>
        <v>17.52</v>
      </c>
      <c r="K139" s="1190">
        <f t="shared" si="35"/>
        <v>17.390352</v>
      </c>
      <c r="L139" s="1189">
        <f t="shared" si="32"/>
        <v>18.149999999999999</v>
      </c>
      <c r="M139" s="1189">
        <f t="shared" si="33"/>
        <v>18.010000000000002</v>
      </c>
      <c r="N139" s="1188">
        <f>+ROUND((L139*3+M139*($G$3-3))/$G$3,2)</f>
        <v>18.02</v>
      </c>
      <c r="O139" s="1187">
        <f t="shared" si="29"/>
        <v>27.59</v>
      </c>
      <c r="P139" s="1186">
        <f t="shared" si="30"/>
        <v>27.42</v>
      </c>
      <c r="Q139" s="1185">
        <f t="shared" si="26"/>
        <v>27.44</v>
      </c>
      <c r="S139" s="624"/>
      <c r="T139" s="1168" t="s">
        <v>1338</v>
      </c>
      <c r="U139" s="484"/>
      <c r="V139" s="625"/>
      <c r="X139" s="624"/>
      <c r="Y139" s="1209"/>
    </row>
    <row r="140" spans="6:25">
      <c r="F140" s="1211" t="s">
        <v>792</v>
      </c>
      <c r="G140" s="1215">
        <v>10</v>
      </c>
      <c r="H140" s="1217">
        <f>+V59</f>
        <v>1.0358000000000001</v>
      </c>
      <c r="I140" s="1212">
        <f>+D28</f>
        <v>17.52</v>
      </c>
      <c r="J140" s="1191">
        <f t="shared" si="34"/>
        <v>17.52</v>
      </c>
      <c r="K140" s="1190">
        <f t="shared" si="35"/>
        <v>17.390352</v>
      </c>
      <c r="L140" s="1189">
        <f t="shared" si="32"/>
        <v>18.149999999999999</v>
      </c>
      <c r="M140" s="1189">
        <f t="shared" si="33"/>
        <v>18.010000000000002</v>
      </c>
      <c r="N140" s="1188">
        <f>+ROUND((L140*3+M140*($G$3-3))/$G$3,2)</f>
        <v>18.02</v>
      </c>
      <c r="O140" s="1187">
        <f t="shared" si="29"/>
        <v>27.59</v>
      </c>
      <c r="P140" s="1186">
        <f t="shared" si="30"/>
        <v>27.42</v>
      </c>
      <c r="Q140" s="1185">
        <f t="shared" si="26"/>
        <v>27.44</v>
      </c>
      <c r="S140" s="624"/>
      <c r="T140" s="1168" t="s">
        <v>1337</v>
      </c>
      <c r="U140" s="1183" t="s">
        <v>126</v>
      </c>
      <c r="V140" s="1174">
        <v>50</v>
      </c>
      <c r="X140" s="624"/>
      <c r="Y140" s="1209"/>
    </row>
    <row r="141" spans="6:25">
      <c r="F141" s="1211" t="s">
        <v>1336</v>
      </c>
      <c r="G141" s="1215">
        <v>10</v>
      </c>
      <c r="H141" s="1217">
        <f>+V59</f>
        <v>1.0358000000000001</v>
      </c>
      <c r="I141" s="1212">
        <f>+D30</f>
        <v>17.52</v>
      </c>
      <c r="J141" s="1191">
        <f t="shared" si="34"/>
        <v>17.52</v>
      </c>
      <c r="K141" s="1190">
        <f t="shared" si="35"/>
        <v>17.390352</v>
      </c>
      <c r="L141" s="1189">
        <f t="shared" si="32"/>
        <v>18.149999999999999</v>
      </c>
      <c r="M141" s="1189">
        <f t="shared" si="33"/>
        <v>18.010000000000002</v>
      </c>
      <c r="N141" s="1188">
        <f>+ROUND((L141*3+M141*($G$3-3))/$G$3,2)</f>
        <v>18.02</v>
      </c>
      <c r="O141" s="1187">
        <f t="shared" si="29"/>
        <v>27.59</v>
      </c>
      <c r="P141" s="1186">
        <f t="shared" si="30"/>
        <v>27.42</v>
      </c>
      <c r="Q141" s="1185">
        <f t="shared" ref="Q141:Q172" si="37">+ROUND((O141*3+P141*($G$3-3))/$G$3,2)</f>
        <v>27.44</v>
      </c>
      <c r="S141" s="624"/>
      <c r="T141" s="1168" t="s">
        <v>1335</v>
      </c>
      <c r="U141" s="628"/>
      <c r="V141" s="1182"/>
      <c r="X141" s="624"/>
      <c r="Y141" s="1209"/>
    </row>
    <row r="142" spans="6:25">
      <c r="F142" s="1211"/>
      <c r="G142" s="1197"/>
      <c r="H142" s="1210"/>
      <c r="I142" s="1195"/>
      <c r="J142" s="1191">
        <f t="shared" si="34"/>
        <v>0</v>
      </c>
      <c r="K142" s="1190">
        <f t="shared" si="35"/>
        <v>0</v>
      </c>
      <c r="L142" s="1189">
        <f t="shared" si="32"/>
        <v>0</v>
      </c>
      <c r="M142" s="1189">
        <f t="shared" si="33"/>
        <v>0</v>
      </c>
      <c r="N142" s="1188"/>
      <c r="O142" s="1187">
        <f t="shared" si="29"/>
        <v>0</v>
      </c>
      <c r="P142" s="1186">
        <f t="shared" si="30"/>
        <v>0</v>
      </c>
      <c r="Q142" s="1185">
        <f t="shared" si="37"/>
        <v>0</v>
      </c>
      <c r="S142" s="624"/>
      <c r="T142" s="1168" t="s">
        <v>1334</v>
      </c>
      <c r="U142" s="484" t="s">
        <v>351</v>
      </c>
      <c r="V142" s="625">
        <v>138</v>
      </c>
      <c r="X142" s="624"/>
      <c r="Y142" s="1209"/>
    </row>
    <row r="143" spans="6:25">
      <c r="F143" s="1211" t="s">
        <v>712</v>
      </c>
      <c r="G143" s="1214">
        <v>13.8</v>
      </c>
      <c r="H143" s="1217">
        <f>+V56</f>
        <v>1.0247999999999999</v>
      </c>
      <c r="I143" s="1212">
        <f>+D31</f>
        <v>17.52</v>
      </c>
      <c r="J143" s="1191">
        <f t="shared" si="34"/>
        <v>17.52</v>
      </c>
      <c r="K143" s="1190">
        <f t="shared" si="35"/>
        <v>17.390352</v>
      </c>
      <c r="L143" s="1189">
        <f t="shared" si="32"/>
        <v>17.95</v>
      </c>
      <c r="M143" s="1189">
        <f t="shared" si="33"/>
        <v>17.82</v>
      </c>
      <c r="N143" s="1188">
        <f t="shared" ref="N143:N155" si="38">+ROUND((L143*3+M143*($G$3-3))/$G$3,2)</f>
        <v>17.829999999999998</v>
      </c>
      <c r="O143" s="1187">
        <f t="shared" si="29"/>
        <v>27.3</v>
      </c>
      <c r="P143" s="1186">
        <f t="shared" si="30"/>
        <v>27.13</v>
      </c>
      <c r="Q143" s="1185">
        <f t="shared" si="37"/>
        <v>27.15</v>
      </c>
      <c r="S143" s="1170"/>
      <c r="T143" s="1168" t="s">
        <v>440</v>
      </c>
      <c r="U143" s="628"/>
      <c r="V143" s="1182"/>
      <c r="W143" s="1181" t="s">
        <v>439</v>
      </c>
      <c r="X143" s="1170"/>
      <c r="Y143" s="1209"/>
    </row>
    <row r="144" spans="6:25">
      <c r="F144" s="1211" t="s">
        <v>715</v>
      </c>
      <c r="G144" s="1214">
        <v>13.8</v>
      </c>
      <c r="H144" s="1217">
        <f>+V56</f>
        <v>1.0247999999999999</v>
      </c>
      <c r="I144" s="1212">
        <f>+D31</f>
        <v>17.52</v>
      </c>
      <c r="J144" s="1191">
        <f t="shared" si="34"/>
        <v>17.52</v>
      </c>
      <c r="K144" s="1190">
        <f t="shared" si="35"/>
        <v>17.390352</v>
      </c>
      <c r="L144" s="1189">
        <f t="shared" si="32"/>
        <v>17.95</v>
      </c>
      <c r="M144" s="1189">
        <f t="shared" si="33"/>
        <v>17.82</v>
      </c>
      <c r="N144" s="1188">
        <f t="shared" si="38"/>
        <v>17.829999999999998</v>
      </c>
      <c r="O144" s="1187">
        <f t="shared" si="29"/>
        <v>27.3</v>
      </c>
      <c r="P144" s="1186">
        <f t="shared" si="30"/>
        <v>27.13</v>
      </c>
      <c r="Q144" s="1185">
        <f t="shared" si="37"/>
        <v>27.15</v>
      </c>
      <c r="S144" s="1174">
        <v>6</v>
      </c>
      <c r="T144" s="1168" t="s">
        <v>1333</v>
      </c>
      <c r="U144" s="1166" t="s">
        <v>498</v>
      </c>
      <c r="V144" s="619">
        <v>220</v>
      </c>
      <c r="W144" s="1166" t="s">
        <v>1332</v>
      </c>
      <c r="X144" s="1173" t="s">
        <v>1332</v>
      </c>
      <c r="Y144" s="1209"/>
    </row>
    <row r="145" spans="6:25">
      <c r="F145" s="1211" t="s">
        <v>1331</v>
      </c>
      <c r="G145" s="1214">
        <v>10</v>
      </c>
      <c r="H145" s="1213">
        <f>+(1+T32*6.83/100)/T26</f>
        <v>0.99675635446543365</v>
      </c>
      <c r="I145" s="1212">
        <f>+D44</f>
        <v>17.52</v>
      </c>
      <c r="J145" s="1191">
        <f t="shared" si="34"/>
        <v>17.52</v>
      </c>
      <c r="K145" s="1190">
        <f t="shared" si="35"/>
        <v>17.390352</v>
      </c>
      <c r="L145" s="1189">
        <f t="shared" si="32"/>
        <v>17.46</v>
      </c>
      <c r="M145" s="1189">
        <f t="shared" si="33"/>
        <v>17.329999999999998</v>
      </c>
      <c r="N145" s="1188">
        <f t="shared" si="38"/>
        <v>17.34</v>
      </c>
      <c r="O145" s="1187">
        <f t="shared" si="29"/>
        <v>26.55</v>
      </c>
      <c r="P145" s="1186">
        <f t="shared" si="30"/>
        <v>26.38</v>
      </c>
      <c r="Q145" s="1185">
        <f t="shared" si="37"/>
        <v>26.4</v>
      </c>
      <c r="S145" s="624"/>
      <c r="T145" s="1168" t="s">
        <v>498</v>
      </c>
      <c r="U145" s="1166" t="s">
        <v>1330</v>
      </c>
      <c r="V145" s="1180">
        <v>138</v>
      </c>
      <c r="W145" s="1166" t="s">
        <v>451</v>
      </c>
      <c r="X145" s="1169" t="s">
        <v>1108</v>
      </c>
      <c r="Y145" s="1209"/>
    </row>
    <row r="146" spans="6:25">
      <c r="F146" s="1211" t="s">
        <v>717</v>
      </c>
      <c r="G146" s="1214">
        <v>10</v>
      </c>
      <c r="H146" s="1217">
        <f>+V52</f>
        <v>1.0277000000000001</v>
      </c>
      <c r="I146" s="1212">
        <f>+D9</f>
        <v>17.52</v>
      </c>
      <c r="J146" s="1191">
        <f t="shared" si="34"/>
        <v>17.52</v>
      </c>
      <c r="K146" s="1190">
        <f t="shared" si="35"/>
        <v>17.390352</v>
      </c>
      <c r="L146" s="1189">
        <f t="shared" si="32"/>
        <v>18.010000000000002</v>
      </c>
      <c r="M146" s="1189">
        <f t="shared" si="33"/>
        <v>17.87</v>
      </c>
      <c r="N146" s="1188">
        <f t="shared" si="38"/>
        <v>17.88</v>
      </c>
      <c r="O146" s="1187">
        <f t="shared" si="29"/>
        <v>27.38</v>
      </c>
      <c r="P146" s="1186">
        <f t="shared" si="30"/>
        <v>27.2</v>
      </c>
      <c r="Q146" s="1185">
        <f t="shared" si="37"/>
        <v>27.22</v>
      </c>
      <c r="S146" s="624"/>
      <c r="T146" s="1168" t="s">
        <v>1329</v>
      </c>
      <c r="U146" s="1173" t="s">
        <v>442</v>
      </c>
      <c r="V146" s="625">
        <v>220</v>
      </c>
      <c r="W146" s="1166" t="s">
        <v>1309</v>
      </c>
      <c r="X146" s="1169" t="s">
        <v>361</v>
      </c>
      <c r="Y146" s="1209"/>
    </row>
    <row r="147" spans="6:25">
      <c r="F147" s="1211" t="s">
        <v>1328</v>
      </c>
      <c r="G147" s="1215">
        <v>22.9</v>
      </c>
      <c r="H147" s="1217">
        <f>+V65</f>
        <v>1.0147999999999999</v>
      </c>
      <c r="I147" s="1212">
        <f>+D40</f>
        <v>17.52</v>
      </c>
      <c r="J147" s="1191">
        <f t="shared" si="34"/>
        <v>17.52</v>
      </c>
      <c r="K147" s="1190">
        <f t="shared" si="35"/>
        <v>17.390352</v>
      </c>
      <c r="L147" s="1189">
        <f t="shared" si="32"/>
        <v>17.78</v>
      </c>
      <c r="M147" s="1189">
        <f t="shared" si="33"/>
        <v>17.649999999999999</v>
      </c>
      <c r="N147" s="1188">
        <f t="shared" si="38"/>
        <v>17.66</v>
      </c>
      <c r="O147" s="1187">
        <f t="shared" si="29"/>
        <v>27.03</v>
      </c>
      <c r="P147" s="1186">
        <f t="shared" si="30"/>
        <v>26.86</v>
      </c>
      <c r="Q147" s="1185">
        <f t="shared" si="37"/>
        <v>26.88</v>
      </c>
      <c r="S147" s="624"/>
      <c r="T147" s="1168" t="s">
        <v>442</v>
      </c>
      <c r="U147" s="624"/>
      <c r="V147" s="625"/>
      <c r="W147" s="1172" t="s">
        <v>35</v>
      </c>
      <c r="X147" s="1169" t="s">
        <v>35</v>
      </c>
      <c r="Y147" s="1209"/>
    </row>
    <row r="148" spans="6:25">
      <c r="F148" s="1211" t="s">
        <v>635</v>
      </c>
      <c r="G148" s="1215">
        <v>22.9</v>
      </c>
      <c r="H148" s="1213">
        <f>+T24*(1+32.8*T32/100)*T26*(1+10*T32/100)</f>
        <v>1.067769589942493</v>
      </c>
      <c r="I148" s="1212">
        <f>+D22</f>
        <v>17.52</v>
      </c>
      <c r="J148" s="1191">
        <f t="shared" si="34"/>
        <v>17.52</v>
      </c>
      <c r="K148" s="1190">
        <f t="shared" si="35"/>
        <v>17.390352</v>
      </c>
      <c r="L148" s="1189">
        <f t="shared" si="32"/>
        <v>18.71</v>
      </c>
      <c r="M148" s="1189">
        <f t="shared" si="33"/>
        <v>18.57</v>
      </c>
      <c r="N148" s="1188">
        <f t="shared" si="38"/>
        <v>18.579999999999998</v>
      </c>
      <c r="O148" s="1187">
        <f t="shared" si="29"/>
        <v>28.45</v>
      </c>
      <c r="P148" s="1186">
        <f t="shared" si="30"/>
        <v>28.26</v>
      </c>
      <c r="Q148" s="1185">
        <f t="shared" si="37"/>
        <v>28.28</v>
      </c>
      <c r="S148" s="624"/>
      <c r="T148" s="1168" t="s">
        <v>1327</v>
      </c>
      <c r="U148" s="1170"/>
      <c r="V148" s="625"/>
      <c r="W148" s="624"/>
      <c r="X148" s="1169" t="s">
        <v>1313</v>
      </c>
      <c r="Y148" s="1209"/>
    </row>
    <row r="149" spans="6:25">
      <c r="F149" s="1211" t="s">
        <v>651</v>
      </c>
      <c r="G149" s="1214">
        <v>13.8</v>
      </c>
      <c r="H149" s="1213">
        <f>1/T25</f>
        <v>0.98280098280098271</v>
      </c>
      <c r="I149" s="1212">
        <f>+D24</f>
        <v>17.52</v>
      </c>
      <c r="J149" s="1191">
        <f t="shared" si="34"/>
        <v>17.52</v>
      </c>
      <c r="K149" s="1190">
        <f t="shared" si="35"/>
        <v>17.390352</v>
      </c>
      <c r="L149" s="1189">
        <f t="shared" si="32"/>
        <v>17.22</v>
      </c>
      <c r="M149" s="1189">
        <f t="shared" si="33"/>
        <v>17.09</v>
      </c>
      <c r="N149" s="1188">
        <f t="shared" si="38"/>
        <v>17.100000000000001</v>
      </c>
      <c r="O149" s="1187">
        <f t="shared" si="29"/>
        <v>26.18</v>
      </c>
      <c r="P149" s="1186">
        <f t="shared" si="30"/>
        <v>26.02</v>
      </c>
      <c r="Q149" s="1185">
        <f t="shared" si="37"/>
        <v>26.04</v>
      </c>
      <c r="S149" s="624"/>
      <c r="T149" s="1168" t="s">
        <v>1326</v>
      </c>
      <c r="U149" s="1173" t="s">
        <v>1319</v>
      </c>
      <c r="V149" s="1174">
        <v>220</v>
      </c>
      <c r="W149" s="624"/>
      <c r="X149" s="624"/>
      <c r="Y149" s="1209"/>
    </row>
    <row r="150" spans="6:25">
      <c r="F150" s="1211" t="s">
        <v>1325</v>
      </c>
      <c r="G150" s="1214">
        <v>13.2</v>
      </c>
      <c r="H150" s="1213">
        <f>1/T25</f>
        <v>0.98280098280098271</v>
      </c>
      <c r="I150" s="1212">
        <f>+D9</f>
        <v>17.52</v>
      </c>
      <c r="J150" s="1191">
        <f t="shared" si="34"/>
        <v>17.52</v>
      </c>
      <c r="K150" s="1190">
        <f t="shared" si="35"/>
        <v>17.390352</v>
      </c>
      <c r="L150" s="1189">
        <f t="shared" si="32"/>
        <v>17.22</v>
      </c>
      <c r="M150" s="1189">
        <f t="shared" si="33"/>
        <v>17.09</v>
      </c>
      <c r="N150" s="1188">
        <f t="shared" si="38"/>
        <v>17.100000000000001</v>
      </c>
      <c r="O150" s="1187">
        <f t="shared" si="29"/>
        <v>26.18</v>
      </c>
      <c r="P150" s="1186">
        <f t="shared" si="30"/>
        <v>26.02</v>
      </c>
      <c r="Q150" s="1185">
        <f t="shared" si="37"/>
        <v>26.04</v>
      </c>
      <c r="S150" s="624"/>
      <c r="T150" s="1168" t="s">
        <v>1324</v>
      </c>
      <c r="U150" s="1170"/>
      <c r="V150" s="1182"/>
      <c r="W150" s="624"/>
      <c r="X150" s="624"/>
      <c r="Y150" s="1209"/>
    </row>
    <row r="151" spans="6:25">
      <c r="F151" s="1216" t="s">
        <v>810</v>
      </c>
      <c r="G151" s="1214">
        <v>13.8</v>
      </c>
      <c r="H151" s="1213">
        <f>1/(T25*(1+T30*50.14/100))</f>
        <v>0.95740667081975916</v>
      </c>
      <c r="I151" s="1212">
        <f>+D58</f>
        <v>17.52</v>
      </c>
      <c r="J151" s="1191">
        <f t="shared" si="34"/>
        <v>17.52</v>
      </c>
      <c r="K151" s="1190">
        <f t="shared" si="35"/>
        <v>17.390352</v>
      </c>
      <c r="L151" s="1189">
        <f t="shared" si="32"/>
        <v>16.77</v>
      </c>
      <c r="M151" s="1189">
        <f t="shared" si="33"/>
        <v>16.649999999999999</v>
      </c>
      <c r="N151" s="1188">
        <f t="shared" si="38"/>
        <v>16.66</v>
      </c>
      <c r="O151" s="1187">
        <f t="shared" si="29"/>
        <v>25.51</v>
      </c>
      <c r="P151" s="1186">
        <f t="shared" si="30"/>
        <v>25.34</v>
      </c>
      <c r="Q151" s="1185">
        <f t="shared" si="37"/>
        <v>25.36</v>
      </c>
      <c r="S151" s="624"/>
      <c r="T151" s="1168" t="s">
        <v>1323</v>
      </c>
      <c r="U151" s="1173" t="s">
        <v>498</v>
      </c>
      <c r="V151" s="625">
        <v>220</v>
      </c>
      <c r="W151" s="624"/>
      <c r="X151" s="624"/>
      <c r="Y151" s="1209"/>
    </row>
    <row r="152" spans="6:25">
      <c r="F152" s="1211" t="s">
        <v>818</v>
      </c>
      <c r="G152" s="1215">
        <v>10</v>
      </c>
      <c r="H152" s="1213">
        <f>+T16/(1+4.2*T32/100)/T26</f>
        <v>1.0108642015869584</v>
      </c>
      <c r="I152" s="1212">
        <f>+D56</f>
        <v>17.52</v>
      </c>
      <c r="J152" s="1191">
        <f t="shared" si="34"/>
        <v>17.52</v>
      </c>
      <c r="K152" s="1190">
        <f t="shared" si="35"/>
        <v>17.390352</v>
      </c>
      <c r="L152" s="1189">
        <f t="shared" si="32"/>
        <v>17.71</v>
      </c>
      <c r="M152" s="1189">
        <f t="shared" si="33"/>
        <v>17.579999999999998</v>
      </c>
      <c r="N152" s="1188">
        <f t="shared" si="38"/>
        <v>17.59</v>
      </c>
      <c r="O152" s="1187">
        <f t="shared" si="29"/>
        <v>26.93</v>
      </c>
      <c r="P152" s="1186">
        <f t="shared" si="30"/>
        <v>26.76</v>
      </c>
      <c r="Q152" s="1185">
        <f t="shared" si="37"/>
        <v>26.78</v>
      </c>
      <c r="S152" s="1170"/>
      <c r="T152" s="1168" t="s">
        <v>1322</v>
      </c>
      <c r="U152" s="1170"/>
      <c r="V152" s="1182"/>
      <c r="W152" s="1170"/>
      <c r="X152" s="1170"/>
      <c r="Y152" s="1209"/>
    </row>
    <row r="153" spans="6:25">
      <c r="F153" s="1211" t="s">
        <v>1321</v>
      </c>
      <c r="G153" s="1215">
        <v>13.8</v>
      </c>
      <c r="H153" s="1213">
        <f>1/(T25*(1+(T32/100)*0.65))*(1*(1+(T32/100)*0.82))</f>
        <v>0.98299214274149926</v>
      </c>
      <c r="I153" s="1212">
        <f>+D75</f>
        <v>17.52</v>
      </c>
      <c r="J153" s="1191">
        <f t="shared" si="34"/>
        <v>17.52</v>
      </c>
      <c r="K153" s="1190">
        <f t="shared" si="35"/>
        <v>17.390352</v>
      </c>
      <c r="L153" s="1189">
        <f t="shared" si="32"/>
        <v>17.22</v>
      </c>
      <c r="M153" s="1189">
        <f t="shared" si="33"/>
        <v>17.09</v>
      </c>
      <c r="N153" s="1188">
        <f t="shared" si="38"/>
        <v>17.100000000000001</v>
      </c>
      <c r="O153" s="1187">
        <f t="shared" si="29"/>
        <v>26.19</v>
      </c>
      <c r="P153" s="1186">
        <f t="shared" si="30"/>
        <v>26.02</v>
      </c>
      <c r="Q153" s="1185">
        <f t="shared" si="37"/>
        <v>26.04</v>
      </c>
      <c r="S153" s="1174">
        <v>7</v>
      </c>
      <c r="T153" s="1168" t="s">
        <v>1320</v>
      </c>
      <c r="U153" s="470" t="s">
        <v>1319</v>
      </c>
      <c r="V153" s="1180">
        <v>220</v>
      </c>
      <c r="W153" s="470" t="s">
        <v>24</v>
      </c>
      <c r="X153" s="1173" t="s">
        <v>24</v>
      </c>
      <c r="Y153" s="1209"/>
    </row>
    <row r="154" spans="6:25">
      <c r="F154" s="1211" t="s">
        <v>1318</v>
      </c>
      <c r="G154" s="1214">
        <v>13.8</v>
      </c>
      <c r="H154" s="1213">
        <f>1/((1+T31*159.3/100)*T25)</f>
        <v>0.89758203150062521</v>
      </c>
      <c r="I154" s="1212">
        <f>+D69</f>
        <v>17.52</v>
      </c>
      <c r="J154" s="1191">
        <f t="shared" si="34"/>
        <v>17.52</v>
      </c>
      <c r="K154" s="1190">
        <f t="shared" si="35"/>
        <v>17.390352</v>
      </c>
      <c r="L154" s="1189">
        <f t="shared" si="32"/>
        <v>15.73</v>
      </c>
      <c r="M154" s="1189">
        <f t="shared" si="33"/>
        <v>15.61</v>
      </c>
      <c r="N154" s="1188">
        <f t="shared" si="38"/>
        <v>15.62</v>
      </c>
      <c r="O154" s="1187">
        <f t="shared" si="29"/>
        <v>23.91</v>
      </c>
      <c r="P154" s="1186">
        <f t="shared" si="30"/>
        <v>23.76</v>
      </c>
      <c r="Q154" s="1185">
        <f t="shared" si="37"/>
        <v>23.77</v>
      </c>
      <c r="S154" s="624"/>
      <c r="T154" s="1168" t="s">
        <v>1317</v>
      </c>
      <c r="U154" s="1173" t="s">
        <v>450</v>
      </c>
      <c r="V154" s="1174">
        <v>220</v>
      </c>
      <c r="W154" s="1183" t="s">
        <v>320</v>
      </c>
      <c r="X154" s="624" t="s">
        <v>320</v>
      </c>
      <c r="Y154" s="1209"/>
    </row>
    <row r="155" spans="6:25">
      <c r="F155" s="1211" t="s">
        <v>1316</v>
      </c>
      <c r="G155" s="1197">
        <v>10.5</v>
      </c>
      <c r="H155" s="1210">
        <f>+T25</f>
        <v>1.0175000000000001</v>
      </c>
      <c r="I155" s="1195">
        <f>+D67</f>
        <v>17.52</v>
      </c>
      <c r="J155" s="1191">
        <f t="shared" ref="J155" si="39">+I155*C$2</f>
        <v>17.52</v>
      </c>
      <c r="K155" s="1190">
        <f t="shared" si="35"/>
        <v>17.390352</v>
      </c>
      <c r="L155" s="1189">
        <f t="shared" si="32"/>
        <v>17.829999999999998</v>
      </c>
      <c r="M155" s="1189">
        <f t="shared" si="33"/>
        <v>17.690000000000001</v>
      </c>
      <c r="N155" s="1188">
        <f t="shared" si="38"/>
        <v>17.7</v>
      </c>
      <c r="O155" s="1187">
        <f t="shared" si="29"/>
        <v>27.11</v>
      </c>
      <c r="P155" s="1186">
        <f t="shared" si="30"/>
        <v>26.93</v>
      </c>
      <c r="Q155" s="1185">
        <f t="shared" si="37"/>
        <v>26.95</v>
      </c>
      <c r="S155" s="624"/>
      <c r="T155" s="1172" t="s">
        <v>1315</v>
      </c>
      <c r="U155" s="624"/>
      <c r="V155" s="625"/>
      <c r="W155" s="484"/>
      <c r="X155" s="624" t="s">
        <v>1314</v>
      </c>
      <c r="Y155" s="1209"/>
    </row>
    <row r="156" spans="6:25">
      <c r="Q156" s="1185">
        <f t="shared" si="37"/>
        <v>0</v>
      </c>
      <c r="S156" s="1170"/>
      <c r="T156" s="1170" t="s">
        <v>586</v>
      </c>
      <c r="U156" s="1170"/>
      <c r="V156" s="1182"/>
      <c r="W156" s="628"/>
      <c r="X156" s="1170" t="s">
        <v>1313</v>
      </c>
      <c r="Y156" s="1209"/>
    </row>
    <row r="157" spans="6:25">
      <c r="F157" s="1211" t="s">
        <v>1312</v>
      </c>
      <c r="G157" s="1197">
        <v>138</v>
      </c>
      <c r="H157" s="1210">
        <f>1/(1+88.6*T31/100)</f>
        <v>0.94984297195987566</v>
      </c>
      <c r="I157" s="1195">
        <f>+D69</f>
        <v>17.52</v>
      </c>
      <c r="J157" s="1191">
        <f t="shared" ref="J157:J169" si="40">+I157*C$2</f>
        <v>17.52</v>
      </c>
      <c r="K157" s="1190">
        <f t="shared" ref="K157:K169" si="41">+I157*C$3</f>
        <v>17.390352</v>
      </c>
      <c r="L157" s="1189">
        <f t="shared" ref="L157:L169" si="42">+ROUND(J157*H157,2)</f>
        <v>16.64</v>
      </c>
      <c r="M157" s="1189">
        <f t="shared" ref="M157:M169" si="43">+ROUND(K157*H157,2)</f>
        <v>16.52</v>
      </c>
      <c r="N157" s="1188">
        <f>+ROUND((L157*3+M157*($G$3-3))/$G$3,2)</f>
        <v>16.53</v>
      </c>
      <c r="O157" s="1187">
        <f t="shared" ref="O157:O169" si="44">+ROUND((J157+$H$1)*H157,2)</f>
        <v>25.3</v>
      </c>
      <c r="P157" s="1186">
        <f t="shared" ref="P157:P169" si="45">+ROUND((K157+$H$2)*H157,2)</f>
        <v>25.14</v>
      </c>
      <c r="Q157" s="1185">
        <f t="shared" si="37"/>
        <v>25.16</v>
      </c>
      <c r="S157" s="1174">
        <v>8</v>
      </c>
      <c r="T157" s="1168" t="s">
        <v>1309</v>
      </c>
      <c r="U157" s="470" t="s">
        <v>1311</v>
      </c>
      <c r="V157" s="1174">
        <v>220</v>
      </c>
      <c r="W157" s="470" t="s">
        <v>1309</v>
      </c>
      <c r="X157" s="1172" t="s">
        <v>1310</v>
      </c>
      <c r="Y157" s="1209"/>
    </row>
    <row r="158" spans="6:25">
      <c r="F158" s="1211"/>
      <c r="G158" s="1197"/>
      <c r="H158" s="1210"/>
      <c r="I158" s="1195"/>
      <c r="J158" s="1191">
        <f t="shared" si="40"/>
        <v>0</v>
      </c>
      <c r="K158" s="1190">
        <f t="shared" si="41"/>
        <v>0</v>
      </c>
      <c r="L158" s="1189">
        <f t="shared" si="42"/>
        <v>0</v>
      </c>
      <c r="M158" s="1189">
        <f t="shared" si="43"/>
        <v>0</v>
      </c>
      <c r="N158" s="1188"/>
      <c r="O158" s="1187">
        <f t="shared" si="44"/>
        <v>0</v>
      </c>
      <c r="P158" s="1186">
        <f t="shared" si="45"/>
        <v>0</v>
      </c>
      <c r="Q158" s="1185">
        <f t="shared" si="37"/>
        <v>0</v>
      </c>
      <c r="S158" s="624"/>
      <c r="T158" s="1168" t="s">
        <v>1311</v>
      </c>
      <c r="V158" s="625"/>
      <c r="W158" s="1173" t="s">
        <v>1310</v>
      </c>
      <c r="X158" s="1169" t="s">
        <v>1309</v>
      </c>
      <c r="Y158" s="1209"/>
    </row>
    <row r="159" spans="6:25">
      <c r="F159" s="1211"/>
      <c r="G159" s="1197"/>
      <c r="H159" s="1210"/>
      <c r="I159" s="1195"/>
      <c r="J159" s="1191">
        <f t="shared" si="40"/>
        <v>0</v>
      </c>
      <c r="K159" s="1190">
        <f t="shared" si="41"/>
        <v>0</v>
      </c>
      <c r="L159" s="1189">
        <f t="shared" si="42"/>
        <v>0</v>
      </c>
      <c r="M159" s="1189">
        <f t="shared" si="43"/>
        <v>0</v>
      </c>
      <c r="N159" s="1188"/>
      <c r="O159" s="1187">
        <f t="shared" si="44"/>
        <v>0</v>
      </c>
      <c r="P159" s="1186">
        <f t="shared" si="45"/>
        <v>0</v>
      </c>
      <c r="Q159" s="1185">
        <f t="shared" si="37"/>
        <v>0</v>
      </c>
      <c r="S159" s="624"/>
      <c r="T159" s="1168" t="s">
        <v>1308</v>
      </c>
      <c r="U159" s="1183" t="s">
        <v>444</v>
      </c>
      <c r="V159" s="1174">
        <v>220</v>
      </c>
      <c r="W159" s="624"/>
      <c r="X159" s="1169" t="s">
        <v>1291</v>
      </c>
      <c r="Y159" s="1209"/>
    </row>
    <row r="160" spans="6:25">
      <c r="F160" s="1211" t="s">
        <v>1307</v>
      </c>
      <c r="G160" s="1197">
        <v>22.9</v>
      </c>
      <c r="H160" s="1196">
        <f>+V56</f>
        <v>1.0247999999999999</v>
      </c>
      <c r="I160" s="1195">
        <f>+D47</f>
        <v>17.52</v>
      </c>
      <c r="J160" s="1191">
        <f t="shared" si="40"/>
        <v>17.52</v>
      </c>
      <c r="K160" s="1190">
        <f t="shared" si="41"/>
        <v>17.390352</v>
      </c>
      <c r="L160" s="1189">
        <f t="shared" si="42"/>
        <v>17.95</v>
      </c>
      <c r="M160" s="1189">
        <f t="shared" si="43"/>
        <v>17.82</v>
      </c>
      <c r="N160" s="1188">
        <f>+ROUND((L160*3+M160*($G$3-3))/$G$3,2)</f>
        <v>17.829999999999998</v>
      </c>
      <c r="O160" s="1187">
        <f t="shared" si="44"/>
        <v>27.3</v>
      </c>
      <c r="P160" s="1186">
        <f t="shared" si="45"/>
        <v>27.13</v>
      </c>
      <c r="Q160" s="1185">
        <f t="shared" si="37"/>
        <v>27.15</v>
      </c>
      <c r="S160" s="624"/>
      <c r="T160" s="1168" t="s">
        <v>1306</v>
      </c>
      <c r="U160" s="628"/>
      <c r="V160" s="1182"/>
      <c r="W160" s="624"/>
      <c r="X160" s="1169" t="s">
        <v>858</v>
      </c>
      <c r="Y160" s="1209"/>
    </row>
    <row r="161" spans="6:25">
      <c r="F161" s="1211"/>
      <c r="G161" s="1197"/>
      <c r="H161" s="1210"/>
      <c r="I161" s="1195"/>
      <c r="J161" s="1191">
        <f t="shared" si="40"/>
        <v>0</v>
      </c>
      <c r="K161" s="1190">
        <f t="shared" si="41"/>
        <v>0</v>
      </c>
      <c r="L161" s="1189">
        <f t="shared" si="42"/>
        <v>0</v>
      </c>
      <c r="M161" s="1189">
        <f t="shared" si="43"/>
        <v>0</v>
      </c>
      <c r="N161" s="1188"/>
      <c r="O161" s="1187">
        <f t="shared" si="44"/>
        <v>0</v>
      </c>
      <c r="P161" s="1186">
        <f t="shared" si="45"/>
        <v>0</v>
      </c>
      <c r="Q161" s="1185">
        <f t="shared" si="37"/>
        <v>0</v>
      </c>
      <c r="S161" s="624"/>
      <c r="T161" s="1168" t="s">
        <v>1305</v>
      </c>
      <c r="U161" s="1183" t="s">
        <v>1304</v>
      </c>
      <c r="V161" s="1174">
        <v>220</v>
      </c>
      <c r="W161" s="624"/>
      <c r="X161" s="624"/>
      <c r="Y161" s="1209"/>
    </row>
    <row r="162" spans="6:25">
      <c r="F162" s="1211"/>
      <c r="G162" s="1197"/>
      <c r="H162" s="1210"/>
      <c r="I162" s="1195"/>
      <c r="J162" s="1191">
        <f t="shared" si="40"/>
        <v>0</v>
      </c>
      <c r="K162" s="1190">
        <f t="shared" si="41"/>
        <v>0</v>
      </c>
      <c r="L162" s="1189">
        <f t="shared" si="42"/>
        <v>0</v>
      </c>
      <c r="M162" s="1189">
        <f t="shared" si="43"/>
        <v>0</v>
      </c>
      <c r="N162" s="1188"/>
      <c r="O162" s="1187">
        <f t="shared" si="44"/>
        <v>0</v>
      </c>
      <c r="P162" s="1186">
        <f t="shared" si="45"/>
        <v>0</v>
      </c>
      <c r="Q162" s="1185">
        <f t="shared" si="37"/>
        <v>0</v>
      </c>
      <c r="S162" s="624"/>
      <c r="T162" s="1168" t="s">
        <v>1303</v>
      </c>
      <c r="U162" s="484"/>
      <c r="V162" s="625"/>
      <c r="W162" s="624"/>
      <c r="X162" s="624"/>
      <c r="Y162" s="1209"/>
    </row>
    <row r="163" spans="6:25">
      <c r="F163" s="1211" t="s">
        <v>1302</v>
      </c>
      <c r="G163" s="1197">
        <v>10</v>
      </c>
      <c r="H163" s="1210">
        <f>+V62</f>
        <v>1.0266999999999999</v>
      </c>
      <c r="I163" s="1195">
        <f>+D71</f>
        <v>17.52</v>
      </c>
      <c r="J163" s="1191">
        <f t="shared" si="40"/>
        <v>17.52</v>
      </c>
      <c r="K163" s="1190">
        <f t="shared" si="41"/>
        <v>17.390352</v>
      </c>
      <c r="L163" s="1189">
        <f t="shared" si="42"/>
        <v>17.989999999999998</v>
      </c>
      <c r="M163" s="1189">
        <f t="shared" si="43"/>
        <v>17.850000000000001</v>
      </c>
      <c r="N163" s="1188">
        <f>+ROUND((L163*3+M163*($G$3-3))/$G$3,2)</f>
        <v>17.86</v>
      </c>
      <c r="O163" s="1187">
        <f t="shared" si="44"/>
        <v>27.35</v>
      </c>
      <c r="P163" s="1186">
        <f t="shared" si="45"/>
        <v>27.18</v>
      </c>
      <c r="Q163" s="1185">
        <f t="shared" si="37"/>
        <v>27.2</v>
      </c>
      <c r="S163" s="624"/>
      <c r="T163" s="1168" t="s">
        <v>1301</v>
      </c>
      <c r="U163" s="484"/>
      <c r="V163" s="625"/>
      <c r="W163" s="624"/>
      <c r="X163" s="624"/>
      <c r="Y163" s="1209"/>
    </row>
    <row r="164" spans="6:25">
      <c r="F164" s="1211" t="s">
        <v>1299</v>
      </c>
      <c r="G164" s="1197">
        <v>22.9</v>
      </c>
      <c r="H164" s="1210">
        <f>+V62</f>
        <v>1.0266999999999999</v>
      </c>
      <c r="I164" s="1195">
        <f>+D69</f>
        <v>17.52</v>
      </c>
      <c r="J164" s="1191">
        <f t="shared" si="40"/>
        <v>17.52</v>
      </c>
      <c r="K164" s="1190">
        <f t="shared" si="41"/>
        <v>17.390352</v>
      </c>
      <c r="L164" s="1189">
        <f t="shared" si="42"/>
        <v>17.989999999999998</v>
      </c>
      <c r="M164" s="1189">
        <f t="shared" si="43"/>
        <v>17.850000000000001</v>
      </c>
      <c r="N164" s="1188">
        <f>+ROUND((L164*3+M164*($G$3-3))/$G$3,2)</f>
        <v>17.86</v>
      </c>
      <c r="O164" s="1187">
        <f t="shared" si="44"/>
        <v>27.35</v>
      </c>
      <c r="P164" s="1186">
        <f t="shared" si="45"/>
        <v>27.18</v>
      </c>
      <c r="Q164" s="1185">
        <f t="shared" si="37"/>
        <v>27.2</v>
      </c>
      <c r="S164" s="624"/>
      <c r="T164" s="1168" t="s">
        <v>1300</v>
      </c>
      <c r="U164" s="484"/>
      <c r="V164" s="625"/>
      <c r="W164" s="624"/>
      <c r="X164" s="624"/>
      <c r="Y164" s="1209"/>
    </row>
    <row r="165" spans="6:25">
      <c r="F165" s="1211" t="s">
        <v>1299</v>
      </c>
      <c r="G165" s="1197">
        <v>60</v>
      </c>
      <c r="H165" s="1210">
        <f>+U62</f>
        <v>1.0239</v>
      </c>
      <c r="I165" s="1195">
        <f>+D69</f>
        <v>17.52</v>
      </c>
      <c r="J165" s="1191">
        <f t="shared" si="40"/>
        <v>17.52</v>
      </c>
      <c r="K165" s="1190">
        <f t="shared" si="41"/>
        <v>17.390352</v>
      </c>
      <c r="L165" s="1189">
        <f t="shared" si="42"/>
        <v>17.940000000000001</v>
      </c>
      <c r="M165" s="1189">
        <f t="shared" si="43"/>
        <v>17.809999999999999</v>
      </c>
      <c r="N165" s="1188">
        <f>+ROUND((L165*3+M165*($G$3-3))/$G$3,2)</f>
        <v>17.82</v>
      </c>
      <c r="O165" s="1187">
        <f t="shared" si="44"/>
        <v>27.28</v>
      </c>
      <c r="P165" s="1186">
        <f t="shared" si="45"/>
        <v>27.1</v>
      </c>
      <c r="Q165" s="1185">
        <f t="shared" si="37"/>
        <v>27.12</v>
      </c>
      <c r="S165" s="624"/>
      <c r="T165" s="1168" t="s">
        <v>1298</v>
      </c>
      <c r="U165" s="484"/>
      <c r="V165" s="625"/>
      <c r="W165" s="624"/>
      <c r="X165" s="624"/>
      <c r="Y165" s="1209"/>
    </row>
    <row r="166" spans="6:25">
      <c r="F166" s="1211" t="s">
        <v>1296</v>
      </c>
      <c r="G166" s="1197">
        <v>22.9</v>
      </c>
      <c r="H166" s="1210">
        <f>+V62</f>
        <v>1.0266999999999999</v>
      </c>
      <c r="I166" s="1195">
        <f>+D68</f>
        <v>17.52</v>
      </c>
      <c r="J166" s="1191">
        <f t="shared" si="40"/>
        <v>17.52</v>
      </c>
      <c r="K166" s="1190">
        <f t="shared" si="41"/>
        <v>17.390352</v>
      </c>
      <c r="L166" s="1189">
        <f t="shared" si="42"/>
        <v>17.989999999999998</v>
      </c>
      <c r="M166" s="1189">
        <f t="shared" si="43"/>
        <v>17.850000000000001</v>
      </c>
      <c r="N166" s="1188">
        <f>+ROUND((L166*3+M166*($G$3-3))/$G$3,2)</f>
        <v>17.86</v>
      </c>
      <c r="O166" s="1187">
        <f t="shared" si="44"/>
        <v>27.35</v>
      </c>
      <c r="P166" s="1186">
        <f t="shared" si="45"/>
        <v>27.18</v>
      </c>
      <c r="Q166" s="1185">
        <f t="shared" si="37"/>
        <v>27.2</v>
      </c>
      <c r="S166" s="624"/>
      <c r="T166" s="1168" t="s">
        <v>1297</v>
      </c>
      <c r="U166" s="484"/>
      <c r="V166" s="625"/>
      <c r="W166" s="624"/>
      <c r="X166" s="624"/>
      <c r="Y166" s="1209"/>
    </row>
    <row r="167" spans="6:25">
      <c r="F167" s="1211" t="s">
        <v>1296</v>
      </c>
      <c r="G167" s="1197">
        <v>10</v>
      </c>
      <c r="H167" s="1210">
        <f>+V62</f>
        <v>1.0266999999999999</v>
      </c>
      <c r="I167" s="1195">
        <f>+D68</f>
        <v>17.52</v>
      </c>
      <c r="J167" s="1191">
        <f t="shared" si="40"/>
        <v>17.52</v>
      </c>
      <c r="K167" s="1190">
        <f t="shared" si="41"/>
        <v>17.390352</v>
      </c>
      <c r="L167" s="1189">
        <f t="shared" si="42"/>
        <v>17.989999999999998</v>
      </c>
      <c r="M167" s="1189">
        <f t="shared" si="43"/>
        <v>17.850000000000001</v>
      </c>
      <c r="N167" s="1188">
        <f>+ROUND((L167*3+M167*($G$3-3))/$G$3,2)</f>
        <v>17.86</v>
      </c>
      <c r="O167" s="1187">
        <f t="shared" si="44"/>
        <v>27.35</v>
      </c>
      <c r="P167" s="1186">
        <f t="shared" si="45"/>
        <v>27.18</v>
      </c>
      <c r="Q167" s="1185">
        <f t="shared" si="37"/>
        <v>27.2</v>
      </c>
      <c r="S167" s="624"/>
      <c r="T167" s="1168" t="s">
        <v>1295</v>
      </c>
      <c r="U167" s="484"/>
      <c r="V167" s="625"/>
      <c r="W167" s="1170"/>
      <c r="X167" s="624"/>
      <c r="Y167" s="1209"/>
    </row>
    <row r="168" spans="6:25">
      <c r="F168" s="1211"/>
      <c r="G168" s="1197"/>
      <c r="H168" s="1210"/>
      <c r="I168" s="1195"/>
      <c r="J168" s="1191">
        <f t="shared" si="40"/>
        <v>0</v>
      </c>
      <c r="K168" s="1190">
        <f t="shared" si="41"/>
        <v>0</v>
      </c>
      <c r="L168" s="1189">
        <f t="shared" si="42"/>
        <v>0</v>
      </c>
      <c r="M168" s="1189">
        <f t="shared" si="43"/>
        <v>0</v>
      </c>
      <c r="N168" s="1188"/>
      <c r="O168" s="1187">
        <f t="shared" si="44"/>
        <v>0</v>
      </c>
      <c r="P168" s="1186">
        <f t="shared" si="45"/>
        <v>0</v>
      </c>
      <c r="Q168" s="1185">
        <f t="shared" si="37"/>
        <v>0</v>
      </c>
      <c r="S168" s="1170"/>
      <c r="T168" s="1168" t="s">
        <v>1294</v>
      </c>
      <c r="U168" s="628"/>
      <c r="V168" s="1182"/>
      <c r="W168" s="1166" t="s">
        <v>1291</v>
      </c>
      <c r="X168" s="1170"/>
      <c r="Y168" s="1209"/>
    </row>
    <row r="169" spans="6:25">
      <c r="F169" s="1207" t="s">
        <v>1293</v>
      </c>
      <c r="G169" s="1157">
        <v>16.5</v>
      </c>
      <c r="H169" s="1208">
        <f>1/(T25)/(1+0.1*T30/100)</f>
        <v>0.98274899537912719</v>
      </c>
      <c r="I169" s="1205">
        <f>+D27</f>
        <v>17.52</v>
      </c>
      <c r="J169" s="1204">
        <f t="shared" si="40"/>
        <v>17.52</v>
      </c>
      <c r="K169" s="1203">
        <f t="shared" si="41"/>
        <v>17.390352</v>
      </c>
      <c r="L169" s="1202">
        <f t="shared" si="42"/>
        <v>17.22</v>
      </c>
      <c r="M169" s="1201">
        <f t="shared" si="43"/>
        <v>17.09</v>
      </c>
      <c r="N169" s="1200">
        <f>+ROUND((L169*3+M169*($G$3-3))/$G$3,2)</f>
        <v>17.100000000000001</v>
      </c>
      <c r="O169" s="1199">
        <f t="shared" si="44"/>
        <v>26.18</v>
      </c>
      <c r="P169" s="1198">
        <f t="shared" si="45"/>
        <v>26.01</v>
      </c>
      <c r="Q169" s="1185">
        <f t="shared" si="37"/>
        <v>26.03</v>
      </c>
      <c r="S169" s="1174">
        <v>9</v>
      </c>
      <c r="T169" s="1168" t="s">
        <v>1292</v>
      </c>
      <c r="U169" s="470" t="s">
        <v>1290</v>
      </c>
      <c r="V169" s="1174">
        <v>138</v>
      </c>
      <c r="W169" s="470" t="s">
        <v>75</v>
      </c>
      <c r="X169" s="1173" t="s">
        <v>1291</v>
      </c>
    </row>
    <row r="170" spans="6:25">
      <c r="Q170" s="1185">
        <f t="shared" si="37"/>
        <v>0</v>
      </c>
      <c r="S170" s="624"/>
      <c r="T170" s="1168" t="s">
        <v>1290</v>
      </c>
      <c r="V170" s="625"/>
      <c r="W170" s="1183" t="s">
        <v>1289</v>
      </c>
      <c r="X170" s="624" t="s">
        <v>75</v>
      </c>
    </row>
    <row r="171" spans="6:25">
      <c r="F171" s="1207" t="s">
        <v>1288</v>
      </c>
      <c r="G171" s="1157">
        <v>10</v>
      </c>
      <c r="H171" s="1206">
        <f>+V56</f>
        <v>1.0247999999999999</v>
      </c>
      <c r="I171" s="1205">
        <f>+D47</f>
        <v>17.52</v>
      </c>
      <c r="J171" s="1204">
        <f>+I171*C$2</f>
        <v>17.52</v>
      </c>
      <c r="K171" s="1203">
        <f>+I171*C$3</f>
        <v>17.390352</v>
      </c>
      <c r="L171" s="1202">
        <f>+ROUND(J171*H171,2)</f>
        <v>17.95</v>
      </c>
      <c r="M171" s="1201">
        <f>+ROUND(K171*H171,2)</f>
        <v>17.82</v>
      </c>
      <c r="N171" s="1200">
        <f>+ROUND((L171*3+M171*($G$3-3))/$G$3,2)</f>
        <v>17.829999999999998</v>
      </c>
      <c r="O171" s="1199">
        <f>+ROUND((J171+$H$1)*H171,2)</f>
        <v>27.3</v>
      </c>
      <c r="P171" s="1198">
        <f>+ROUND((K171+$H$2)*H171,2)</f>
        <v>27.13</v>
      </c>
      <c r="Q171" s="1185">
        <f t="shared" si="37"/>
        <v>27.15</v>
      </c>
      <c r="S171" s="624"/>
      <c r="T171" s="1168" t="s">
        <v>1287</v>
      </c>
      <c r="U171" s="1183" t="s">
        <v>1286</v>
      </c>
      <c r="V171" s="1174">
        <v>138</v>
      </c>
      <c r="W171" s="484"/>
      <c r="X171" s="624" t="s">
        <v>1285</v>
      </c>
    </row>
    <row r="172" spans="6:25">
      <c r="F172" s="680" t="s">
        <v>1283</v>
      </c>
      <c r="G172" s="1197">
        <v>10</v>
      </c>
      <c r="H172" s="1196">
        <f>+V56</f>
        <v>1.0247999999999999</v>
      </c>
      <c r="I172" s="1195">
        <f>+D48</f>
        <v>17.52</v>
      </c>
      <c r="J172" s="1191">
        <f>+I172*C$2</f>
        <v>17.52</v>
      </c>
      <c r="K172" s="1190">
        <f>+I172*C$3</f>
        <v>17.390352</v>
      </c>
      <c r="L172" s="1189">
        <f>+ROUND(J172*H172,2)</f>
        <v>17.95</v>
      </c>
      <c r="M172" s="1189">
        <f>+ROUND(K172*H172,2)</f>
        <v>17.82</v>
      </c>
      <c r="N172" s="1188">
        <f>+ROUND((L172*3+M172*($G$3-3))/$G$3,2)</f>
        <v>17.829999999999998</v>
      </c>
      <c r="O172" s="1187">
        <f>+ROUND((J172+$H$1)*H172,2)</f>
        <v>27.3</v>
      </c>
      <c r="P172" s="1186">
        <f>+ROUND((K172+$H$2)*H172,2)</f>
        <v>27.13</v>
      </c>
      <c r="Q172" s="1185">
        <f t="shared" si="37"/>
        <v>27.15</v>
      </c>
      <c r="S172" s="624"/>
      <c r="T172" s="1168" t="s">
        <v>1284</v>
      </c>
      <c r="U172" s="628"/>
      <c r="V172" s="1182"/>
      <c r="W172" s="484"/>
      <c r="X172" s="624" t="s">
        <v>858</v>
      </c>
    </row>
    <row r="173" spans="6:25">
      <c r="F173" s="680" t="s">
        <v>1283</v>
      </c>
      <c r="G173" s="1197">
        <v>22.9</v>
      </c>
      <c r="H173" s="1196">
        <f>+V56</f>
        <v>1.0247999999999999</v>
      </c>
      <c r="I173" s="1195">
        <f>+D48</f>
        <v>17.52</v>
      </c>
      <c r="J173" s="1191">
        <f>+I173*C$2</f>
        <v>17.52</v>
      </c>
      <c r="K173" s="1190">
        <f>+I173*C$3</f>
        <v>17.390352</v>
      </c>
      <c r="L173" s="1189">
        <f>+ROUND(J173*H173,2)</f>
        <v>17.95</v>
      </c>
      <c r="M173" s="1189">
        <f>+ROUND(K173*H173,2)</f>
        <v>17.82</v>
      </c>
      <c r="N173" s="1188">
        <f>+ROUND((L173*3+M173*($G$3-3))/$G$3,2)</f>
        <v>17.829999999999998</v>
      </c>
      <c r="O173" s="1187">
        <f>+ROUND((J173+$H$1)*H173,2)</f>
        <v>27.3</v>
      </c>
      <c r="P173" s="1186">
        <f>+ROUND((K173+$H$2)*H173,2)</f>
        <v>27.13</v>
      </c>
      <c r="Q173" s="1185">
        <f t="shared" ref="Q173:Q177" si="46">+ROUND((O173*3+P173*($G$3-3))/$G$3,2)</f>
        <v>27.15</v>
      </c>
      <c r="S173" s="624"/>
      <c r="T173" s="1168" t="s">
        <v>1282</v>
      </c>
      <c r="U173" s="470" t="s">
        <v>1281</v>
      </c>
      <c r="V173" s="625">
        <v>138</v>
      </c>
      <c r="W173" s="484"/>
      <c r="X173" s="624" t="s">
        <v>1280</v>
      </c>
    </row>
    <row r="174" spans="6:25">
      <c r="F174" s="680"/>
      <c r="G174" s="680"/>
      <c r="H174" s="1184"/>
      <c r="I174" s="1194"/>
      <c r="J174" s="1194"/>
      <c r="K174" s="1194"/>
      <c r="N174" s="1089"/>
      <c r="Q174" s="1185">
        <f t="shared" si="46"/>
        <v>0</v>
      </c>
      <c r="S174" s="624"/>
      <c r="T174" s="1168" t="s">
        <v>1279</v>
      </c>
      <c r="U174" s="1183" t="s">
        <v>1278</v>
      </c>
      <c r="V174" s="1174">
        <v>138</v>
      </c>
      <c r="W174" s="484"/>
      <c r="X174" s="624" t="s">
        <v>432</v>
      </c>
    </row>
    <row r="175" spans="6:25">
      <c r="F175" s="680" t="s">
        <v>1277</v>
      </c>
      <c r="G175" s="680">
        <v>2.2999999999999998</v>
      </c>
      <c r="H175" s="1193">
        <f>+V54</f>
        <v>1.0230999999999999</v>
      </c>
      <c r="I175" s="1194">
        <f>+D37</f>
        <v>17.52</v>
      </c>
      <c r="J175" s="1191">
        <f>+I175*C$2</f>
        <v>17.52</v>
      </c>
      <c r="K175" s="1190">
        <f>+I175*C$3</f>
        <v>17.390352</v>
      </c>
      <c r="L175" s="1189">
        <f>+ROUND(J175*H175,2)</f>
        <v>17.920000000000002</v>
      </c>
      <c r="M175" s="1189">
        <f>+ROUND(K175*H175,2)</f>
        <v>17.79</v>
      </c>
      <c r="N175" s="1188">
        <f>+ROUND((L175*3+M175*($G$3-3))/$G$3,2)</f>
        <v>17.8</v>
      </c>
      <c r="O175" s="1187">
        <f>+ROUND((J175+$H$1)*H175,2)</f>
        <v>27.26</v>
      </c>
      <c r="P175" s="1186">
        <f>+ROUND((K175+$H$2)*H175,2)</f>
        <v>27.08</v>
      </c>
      <c r="Q175" s="1185">
        <f t="shared" si="46"/>
        <v>27.1</v>
      </c>
      <c r="S175" s="624"/>
      <c r="T175" s="1168" t="s">
        <v>1276</v>
      </c>
      <c r="U175" s="484"/>
      <c r="V175" s="625"/>
      <c r="W175" s="484"/>
      <c r="X175" s="624"/>
    </row>
    <row r="176" spans="6:25">
      <c r="F176" s="680"/>
      <c r="G176" s="680"/>
      <c r="H176" s="1184"/>
      <c r="I176" s="1184"/>
      <c r="J176" s="1184"/>
      <c r="K176" s="1184"/>
      <c r="N176" s="1089"/>
      <c r="O176" s="470"/>
      <c r="P176" s="470"/>
      <c r="Q176" s="1185">
        <f t="shared" si="46"/>
        <v>0</v>
      </c>
      <c r="S176" s="624"/>
      <c r="T176" s="1168" t="s">
        <v>1275</v>
      </c>
      <c r="U176" s="484"/>
      <c r="V176" s="625"/>
      <c r="W176" s="484"/>
      <c r="X176" s="624"/>
    </row>
    <row r="177" spans="6:24">
      <c r="F177" s="680" t="s">
        <v>829</v>
      </c>
      <c r="G177" s="680">
        <v>10</v>
      </c>
      <c r="H177" s="1193">
        <f>+U57</f>
        <v>1.0147999999999999</v>
      </c>
      <c r="I177" s="1192">
        <f>+D79</f>
        <v>17.52</v>
      </c>
      <c r="J177" s="1191">
        <f>+I177*C$2</f>
        <v>17.52</v>
      </c>
      <c r="K177" s="1190">
        <f>+I177*C$3</f>
        <v>17.390352</v>
      </c>
      <c r="L177" s="1189">
        <f>+ROUND(J177/H177,2)</f>
        <v>17.260000000000002</v>
      </c>
      <c r="M177" s="1189">
        <f>+ROUND(K177/H177,2)</f>
        <v>17.14</v>
      </c>
      <c r="N177" s="1188">
        <f>+ROUND((L177*3+M177*($G$3-3))/$G$3,2)</f>
        <v>17.149999999999999</v>
      </c>
      <c r="O177" s="1187">
        <f>+ROUND((J177+$H$1)*H177,2)</f>
        <v>27.03</v>
      </c>
      <c r="P177" s="1186">
        <f>+ROUND((K177+$H$2)*H177,2)</f>
        <v>26.86</v>
      </c>
      <c r="Q177" s="1185">
        <f t="shared" si="46"/>
        <v>26.88</v>
      </c>
      <c r="S177" s="624"/>
      <c r="T177" s="1168" t="s">
        <v>1274</v>
      </c>
      <c r="U177" s="484"/>
      <c r="V177" s="625"/>
      <c r="W177" s="484"/>
      <c r="X177" s="624"/>
    </row>
    <row r="178" spans="6:24">
      <c r="F178" s="680"/>
      <c r="G178" s="680"/>
      <c r="H178" s="1184"/>
      <c r="I178" s="1184"/>
      <c r="J178" s="1184"/>
      <c r="K178" s="1184"/>
      <c r="N178" s="1089"/>
      <c r="O178" s="470"/>
      <c r="P178" s="470"/>
      <c r="Q178" s="499"/>
      <c r="S178" s="624"/>
      <c r="T178" s="1168" t="s">
        <v>1273</v>
      </c>
      <c r="U178" s="484"/>
      <c r="V178" s="625"/>
      <c r="W178" s="484"/>
      <c r="X178" s="624"/>
    </row>
    <row r="179" spans="6:24">
      <c r="F179" s="680" t="s">
        <v>206</v>
      </c>
      <c r="G179" s="680">
        <v>13.8</v>
      </c>
      <c r="H179" s="1184">
        <f>+V62</f>
        <v>1.0266999999999999</v>
      </c>
      <c r="I179" s="1184">
        <f>+D70</f>
        <v>17.52</v>
      </c>
      <c r="J179" s="1191">
        <f>+I179*C$2</f>
        <v>17.52</v>
      </c>
      <c r="K179" s="1190">
        <f>+I179*C$3</f>
        <v>17.390352</v>
      </c>
      <c r="L179" s="1189">
        <f>+ROUND(J179/H179,2)</f>
        <v>17.059999999999999</v>
      </c>
      <c r="M179" s="1189">
        <f>+ROUND(K179/H179,2)</f>
        <v>16.940000000000001</v>
      </c>
      <c r="N179" s="1188">
        <f>+ROUND((L179*3+M179*($G$3-3))/$G$3,2)</f>
        <v>16.95</v>
      </c>
      <c r="O179" s="1187">
        <f>+ROUND((J179+$H$1)/H179,2)</f>
        <v>25.95</v>
      </c>
      <c r="P179" s="1186">
        <f>+ROUND((K179+$H$2)/H179,2)</f>
        <v>25.78</v>
      </c>
      <c r="Q179" s="1185">
        <f>+ROUND((O179*3+P179*($G$3-3))/$G$3,2)</f>
        <v>25.8</v>
      </c>
      <c r="S179" s="1170"/>
      <c r="T179" s="1168" t="s">
        <v>1272</v>
      </c>
      <c r="U179" s="628"/>
      <c r="V179" s="1182"/>
      <c r="W179" s="628"/>
      <c r="X179" s="1170"/>
    </row>
    <row r="180" spans="6:24">
      <c r="F180" s="680" t="s">
        <v>1271</v>
      </c>
      <c r="G180" s="680"/>
      <c r="H180" s="1184">
        <f>+V54</f>
        <v>1.0230999999999999</v>
      </c>
      <c r="I180" s="1029">
        <f>+D37</f>
        <v>17.52</v>
      </c>
      <c r="J180" s="1029">
        <f>+D37*$C$2</f>
        <v>17.52</v>
      </c>
      <c r="K180" s="1190">
        <f>+I180*C$3</f>
        <v>17.390352</v>
      </c>
      <c r="L180" s="1189">
        <f>+ROUND(J180*H180,2)</f>
        <v>17.920000000000002</v>
      </c>
      <c r="M180" s="1189">
        <f>+ROUND(K180*H180,2)</f>
        <v>17.79</v>
      </c>
      <c r="N180" s="1188">
        <f>+ROUND((L180*3+M180*($G$3-3))/$G$3,2)</f>
        <v>17.8</v>
      </c>
      <c r="O180" s="1187">
        <f>+ROUND((J180+$H$1)*H180,2)</f>
        <v>27.26</v>
      </c>
      <c r="P180" s="1186">
        <f>+ROUND((K180+$H$2)*H180,2)</f>
        <v>27.08</v>
      </c>
      <c r="Q180" s="1185">
        <f>+ROUND((O180*3+P180*($G$3-3))/$G$3,2)</f>
        <v>27.1</v>
      </c>
      <c r="S180" s="1174">
        <v>10</v>
      </c>
      <c r="T180" s="1168" t="s">
        <v>1270</v>
      </c>
      <c r="U180" s="1183" t="s">
        <v>1269</v>
      </c>
      <c r="V180" s="1174">
        <v>138</v>
      </c>
      <c r="W180" s="1173" t="s">
        <v>187</v>
      </c>
      <c r="X180" s="1173" t="s">
        <v>187</v>
      </c>
    </row>
    <row r="181" spans="6:24">
      <c r="F181" s="680" t="s">
        <v>1024</v>
      </c>
      <c r="G181" s="680"/>
      <c r="H181" s="1184">
        <f>+V52</f>
        <v>1.0277000000000001</v>
      </c>
      <c r="I181" s="1184">
        <f>+D10</f>
        <v>17.52</v>
      </c>
      <c r="J181" s="1184">
        <f>+D10*$C$2</f>
        <v>17.52</v>
      </c>
      <c r="K181" s="1190">
        <f>+I181*C$3</f>
        <v>17.390352</v>
      </c>
      <c r="L181" s="1189">
        <f>+ROUND(J181*H181,2)</f>
        <v>18.010000000000002</v>
      </c>
      <c r="M181" s="1189">
        <f>+ROUND(K181*H181,2)</f>
        <v>17.87</v>
      </c>
      <c r="N181" s="1188">
        <f>+ROUND((L181*3+M181*($G$3-3))/$G$3,2)</f>
        <v>17.88</v>
      </c>
      <c r="O181" s="1187">
        <f>+ROUND((J181+$H$1)*H181,2)</f>
        <v>27.38</v>
      </c>
      <c r="P181" s="1186">
        <f>+ROUND((K181+$H$2)*H181,2)</f>
        <v>27.2</v>
      </c>
      <c r="Q181" s="1185">
        <f>+ROUND((O181*3+P181*($G$3-3))/$G$3,2)</f>
        <v>27.22</v>
      </c>
      <c r="S181" s="624"/>
      <c r="T181" s="1168" t="s">
        <v>1268</v>
      </c>
      <c r="U181" s="484"/>
      <c r="V181" s="625"/>
      <c r="W181" s="624"/>
      <c r="X181" s="624" t="s">
        <v>1267</v>
      </c>
    </row>
    <row r="182" spans="6:24">
      <c r="F182" s="680"/>
      <c r="G182" s="680"/>
      <c r="H182" s="1184"/>
      <c r="I182" s="1184"/>
      <c r="J182" s="1184"/>
      <c r="K182" s="1184"/>
      <c r="N182" s="1089"/>
      <c r="O182" s="470"/>
      <c r="P182" s="487"/>
      <c r="Q182" s="499"/>
      <c r="S182" s="624"/>
      <c r="T182" s="1168" t="s">
        <v>1266</v>
      </c>
      <c r="U182" s="484"/>
      <c r="V182" s="625"/>
      <c r="W182" s="624"/>
      <c r="X182" s="624" t="s">
        <v>858</v>
      </c>
    </row>
    <row r="183" spans="6:24">
      <c r="F183" s="680"/>
      <c r="G183" s="680"/>
      <c r="H183" s="1184"/>
      <c r="I183" s="1184"/>
      <c r="J183" s="1184"/>
      <c r="K183" s="1184"/>
      <c r="N183" s="1089"/>
      <c r="O183" s="470"/>
      <c r="P183" s="470"/>
      <c r="Q183" s="499"/>
      <c r="S183" s="624"/>
      <c r="T183" s="1168" t="s">
        <v>1265</v>
      </c>
      <c r="U183" s="484"/>
      <c r="V183" s="625"/>
      <c r="W183" s="624"/>
      <c r="X183" s="624"/>
    </row>
    <row r="184" spans="6:24">
      <c r="F184" s="680"/>
      <c r="G184" s="680"/>
      <c r="H184" s="680"/>
      <c r="I184" s="680"/>
      <c r="N184" s="1089"/>
      <c r="O184" s="470"/>
      <c r="P184" s="470"/>
      <c r="Q184" s="499"/>
      <c r="S184" s="624"/>
      <c r="T184" s="1168" t="s">
        <v>1264</v>
      </c>
      <c r="U184" s="484"/>
      <c r="V184" s="625"/>
      <c r="W184" s="624"/>
      <c r="X184" s="624"/>
    </row>
    <row r="185" spans="6:24">
      <c r="F185" s="680"/>
      <c r="G185" s="680"/>
      <c r="H185" s="680"/>
      <c r="I185" s="680"/>
      <c r="N185" s="1089"/>
      <c r="O185" s="470"/>
      <c r="P185" s="470"/>
      <c r="Q185" s="499"/>
      <c r="S185" s="624"/>
      <c r="T185" s="1168" t="s">
        <v>1263</v>
      </c>
      <c r="U185" s="1183" t="s">
        <v>1262</v>
      </c>
      <c r="V185" s="1174">
        <v>138</v>
      </c>
      <c r="W185" s="624"/>
      <c r="X185" s="624"/>
    </row>
    <row r="186" spans="6:24">
      <c r="F186" s="680"/>
      <c r="G186" s="680"/>
      <c r="H186" s="680"/>
      <c r="I186" s="680"/>
      <c r="N186" s="1089"/>
      <c r="O186" s="470"/>
      <c r="P186" s="470"/>
      <c r="Q186" s="499"/>
      <c r="S186" s="624"/>
      <c r="T186" s="1168" t="s">
        <v>1261</v>
      </c>
      <c r="U186" s="628"/>
      <c r="V186" s="1182"/>
      <c r="W186" s="624"/>
      <c r="X186" s="624"/>
    </row>
    <row r="187" spans="6:24">
      <c r="F187" s="680"/>
      <c r="G187" s="680"/>
      <c r="H187" s="680"/>
      <c r="I187" s="680"/>
      <c r="N187" s="1089"/>
      <c r="O187" s="470"/>
      <c r="P187" s="470"/>
      <c r="Q187" s="499"/>
      <c r="S187" s="624"/>
      <c r="T187" s="1168" t="s">
        <v>1260</v>
      </c>
      <c r="U187" s="484" t="s">
        <v>1260</v>
      </c>
      <c r="V187" s="625">
        <v>138</v>
      </c>
      <c r="W187" s="624"/>
      <c r="X187" s="624"/>
    </row>
    <row r="188" spans="6:24">
      <c r="F188" s="680"/>
      <c r="G188" s="680"/>
      <c r="H188" s="680"/>
      <c r="I188" s="680"/>
      <c r="N188" s="1089"/>
      <c r="O188" s="470"/>
      <c r="P188" s="470"/>
      <c r="Q188" s="499"/>
      <c r="S188" s="624"/>
      <c r="T188" s="1168" t="s">
        <v>1259</v>
      </c>
      <c r="U188" s="484"/>
      <c r="V188" s="625"/>
      <c r="W188" s="624"/>
      <c r="X188" s="624"/>
    </row>
    <row r="189" spans="6:24">
      <c r="F189" s="680"/>
      <c r="G189" s="680"/>
      <c r="H189" s="680"/>
      <c r="I189" s="680"/>
      <c r="N189" s="1089"/>
      <c r="O189" s="470"/>
      <c r="P189" s="470"/>
      <c r="Q189" s="499"/>
      <c r="S189" s="624"/>
      <c r="T189" s="1168" t="s">
        <v>1258</v>
      </c>
      <c r="U189" s="1183" t="s">
        <v>1057</v>
      </c>
      <c r="V189" s="1174">
        <v>138</v>
      </c>
      <c r="W189" s="624"/>
      <c r="X189" s="624"/>
    </row>
    <row r="190" spans="6:24">
      <c r="F190" s="680"/>
      <c r="G190" s="680"/>
      <c r="H190" s="680"/>
      <c r="I190" s="680"/>
      <c r="N190" s="1089"/>
      <c r="O190" s="470"/>
      <c r="P190" s="470"/>
      <c r="Q190" s="499"/>
      <c r="S190" s="624"/>
      <c r="T190" s="1168" t="s">
        <v>1257</v>
      </c>
      <c r="U190" s="628"/>
      <c r="V190" s="1182"/>
      <c r="W190" s="624"/>
      <c r="X190" s="624"/>
    </row>
    <row r="191" spans="6:24">
      <c r="F191" s="680"/>
      <c r="G191" s="680"/>
      <c r="H191" s="680"/>
      <c r="I191" s="680"/>
      <c r="N191" s="1089"/>
      <c r="O191" s="470"/>
      <c r="P191" s="470"/>
      <c r="Q191" s="499"/>
      <c r="S191" s="624"/>
      <c r="T191" s="1168" t="s">
        <v>1256</v>
      </c>
      <c r="U191" s="484" t="s">
        <v>1255</v>
      </c>
      <c r="V191" s="625">
        <v>138</v>
      </c>
      <c r="W191" s="624"/>
      <c r="X191" s="624"/>
    </row>
    <row r="192" spans="6:24">
      <c r="F192" s="680"/>
      <c r="G192" s="680"/>
      <c r="H192" s="680"/>
      <c r="I192" s="680"/>
      <c r="N192" s="1089"/>
      <c r="O192" s="470"/>
      <c r="P192" s="470"/>
      <c r="Q192" s="499"/>
      <c r="S192" s="1170"/>
      <c r="T192" s="1168" t="s">
        <v>1254</v>
      </c>
      <c r="U192" s="1181" t="s">
        <v>445</v>
      </c>
      <c r="V192" s="1180">
        <v>138</v>
      </c>
      <c r="W192" s="1170"/>
      <c r="X192" s="1170"/>
    </row>
    <row r="193" spans="6:24">
      <c r="F193" s="680"/>
      <c r="G193" s="680"/>
      <c r="H193" s="680"/>
      <c r="I193" s="680"/>
      <c r="N193" s="1089"/>
      <c r="O193" s="470"/>
      <c r="P193" s="470"/>
      <c r="Q193" s="499"/>
      <c r="S193" s="1179">
        <v>11</v>
      </c>
      <c r="T193" s="1168" t="s">
        <v>1253</v>
      </c>
      <c r="U193" s="1172" t="s">
        <v>448</v>
      </c>
      <c r="V193" s="530">
        <v>138</v>
      </c>
      <c r="W193" s="1173" t="s">
        <v>160</v>
      </c>
      <c r="X193" s="1173" t="s">
        <v>160</v>
      </c>
    </row>
    <row r="194" spans="6:24">
      <c r="F194" s="680"/>
      <c r="G194" s="680"/>
      <c r="H194" s="680"/>
      <c r="I194" s="680"/>
      <c r="N194" s="1089"/>
      <c r="O194" s="470"/>
      <c r="P194" s="470"/>
      <c r="Q194" s="499"/>
      <c r="S194" s="484"/>
      <c r="T194" s="1168" t="s">
        <v>448</v>
      </c>
      <c r="U194" s="624"/>
      <c r="V194" s="625"/>
      <c r="W194" s="624"/>
      <c r="X194" s="624" t="s">
        <v>858</v>
      </c>
    </row>
    <row r="195" spans="6:24">
      <c r="F195" s="680"/>
      <c r="G195" s="680"/>
      <c r="H195" s="680"/>
      <c r="I195" s="680"/>
      <c r="N195" s="1089"/>
      <c r="O195" s="470"/>
      <c r="P195" s="470"/>
      <c r="Q195" s="499"/>
      <c r="S195" s="484"/>
      <c r="T195" s="1168" t="s">
        <v>1252</v>
      </c>
      <c r="U195" s="624"/>
      <c r="V195" s="625"/>
      <c r="W195" s="624"/>
      <c r="X195" s="624"/>
    </row>
    <row r="196" spans="6:24">
      <c r="F196" s="680"/>
      <c r="G196" s="680"/>
      <c r="H196" s="680"/>
      <c r="I196" s="680"/>
      <c r="N196" s="1089"/>
      <c r="O196" s="470"/>
      <c r="P196" s="470"/>
      <c r="Q196" s="499"/>
      <c r="S196" s="484"/>
      <c r="T196" s="1168" t="s">
        <v>445</v>
      </c>
      <c r="U196" s="1166" t="s">
        <v>445</v>
      </c>
      <c r="V196" s="1180">
        <v>138</v>
      </c>
      <c r="W196" s="624"/>
      <c r="X196" s="624"/>
    </row>
    <row r="197" spans="6:24">
      <c r="F197" s="680"/>
      <c r="G197" s="680"/>
      <c r="H197" s="680"/>
      <c r="I197" s="680"/>
      <c r="N197" s="1089"/>
      <c r="O197" s="470"/>
      <c r="P197" s="470"/>
      <c r="Q197" s="499"/>
      <c r="S197" s="484"/>
      <c r="T197" s="1168" t="s">
        <v>447</v>
      </c>
      <c r="U197" s="624" t="s">
        <v>447</v>
      </c>
      <c r="V197" s="625">
        <v>138</v>
      </c>
      <c r="W197" s="624"/>
      <c r="X197" s="624"/>
    </row>
    <row r="198" spans="6:24">
      <c r="S198" s="484"/>
      <c r="T198" s="1168" t="s">
        <v>449</v>
      </c>
      <c r="U198" s="1173" t="s">
        <v>449</v>
      </c>
      <c r="V198" s="1174">
        <v>138</v>
      </c>
      <c r="W198" s="624"/>
      <c r="X198" s="624"/>
    </row>
    <row r="199" spans="6:24">
      <c r="S199" s="484"/>
      <c r="T199" s="1168" t="s">
        <v>1251</v>
      </c>
      <c r="U199" s="1170"/>
      <c r="V199" s="1182"/>
      <c r="W199" s="624"/>
      <c r="X199" s="624"/>
    </row>
    <row r="200" spans="6:24">
      <c r="S200" s="484"/>
      <c r="T200" s="1168" t="s">
        <v>1250</v>
      </c>
      <c r="U200" s="624" t="s">
        <v>446</v>
      </c>
      <c r="V200" s="625">
        <v>138</v>
      </c>
      <c r="W200" s="624"/>
      <c r="X200" s="624"/>
    </row>
    <row r="201" spans="6:24">
      <c r="S201" s="484"/>
      <c r="T201" s="1168" t="s">
        <v>446</v>
      </c>
      <c r="U201" s="624"/>
      <c r="V201" s="625"/>
      <c r="W201" s="624"/>
      <c r="X201" s="624"/>
    </row>
    <row r="202" spans="6:24">
      <c r="S202" s="484"/>
      <c r="T202" s="1168" t="s">
        <v>1249</v>
      </c>
      <c r="U202" s="624"/>
      <c r="V202" s="625"/>
      <c r="W202" s="624"/>
      <c r="X202" s="624"/>
    </row>
    <row r="203" spans="6:24">
      <c r="S203" s="484"/>
      <c r="T203" s="1168" t="s">
        <v>1248</v>
      </c>
      <c r="U203" s="624"/>
      <c r="V203" s="625"/>
      <c r="W203" s="624"/>
      <c r="X203" s="624"/>
    </row>
    <row r="204" spans="6:24">
      <c r="S204" s="628"/>
      <c r="T204" s="1168" t="s">
        <v>1247</v>
      </c>
      <c r="U204" s="1170"/>
      <c r="V204" s="1182"/>
      <c r="W204" s="1166" t="s">
        <v>75</v>
      </c>
      <c r="X204" s="1170"/>
    </row>
    <row r="205" spans="6:24">
      <c r="S205" s="1174">
        <v>12</v>
      </c>
      <c r="T205" s="1168" t="s">
        <v>1246</v>
      </c>
      <c r="U205" s="1183" t="s">
        <v>1245</v>
      </c>
      <c r="V205" s="1174">
        <v>220</v>
      </c>
      <c r="W205" s="1173" t="s">
        <v>75</v>
      </c>
      <c r="X205" s="1173" t="s">
        <v>1244</v>
      </c>
    </row>
    <row r="206" spans="6:24">
      <c r="S206" s="624"/>
      <c r="T206" s="1168" t="s">
        <v>1243</v>
      </c>
      <c r="U206" s="628"/>
      <c r="V206" s="1182"/>
      <c r="W206" s="624"/>
      <c r="X206" s="624" t="s">
        <v>75</v>
      </c>
    </row>
    <row r="207" spans="6:24">
      <c r="S207" s="1170"/>
      <c r="T207" s="1168" t="s">
        <v>1242</v>
      </c>
      <c r="U207" s="1181" t="s">
        <v>1242</v>
      </c>
      <c r="V207" s="1180">
        <v>138</v>
      </c>
      <c r="W207" s="1170"/>
      <c r="X207" s="1170" t="s">
        <v>858</v>
      </c>
    </row>
    <row r="208" spans="6:24">
      <c r="S208" s="1179">
        <v>13</v>
      </c>
      <c r="T208" s="1172" t="s">
        <v>1241</v>
      </c>
      <c r="U208" s="1178" t="s">
        <v>1240</v>
      </c>
      <c r="V208" s="1167">
        <v>66</v>
      </c>
      <c r="W208" s="1173" t="s">
        <v>75</v>
      </c>
      <c r="X208" s="1177" t="s">
        <v>75</v>
      </c>
    </row>
    <row r="209" spans="19:24">
      <c r="S209" s="484"/>
      <c r="T209" s="1169" t="s">
        <v>1239</v>
      </c>
      <c r="U209" s="1173" t="s">
        <v>1238</v>
      </c>
      <c r="V209" s="485">
        <v>66</v>
      </c>
      <c r="W209" s="624"/>
      <c r="X209" s="614" t="s">
        <v>1237</v>
      </c>
    </row>
    <row r="210" spans="19:24">
      <c r="S210" s="484"/>
      <c r="T210" s="1169" t="s">
        <v>1236</v>
      </c>
      <c r="U210" s="624"/>
      <c r="V210" s="485"/>
      <c r="W210" s="624"/>
      <c r="X210" s="614" t="s">
        <v>858</v>
      </c>
    </row>
    <row r="211" spans="19:24">
      <c r="S211" s="628"/>
      <c r="T211" s="1176" t="s">
        <v>1235</v>
      </c>
      <c r="U211" s="1170"/>
      <c r="V211" s="626"/>
      <c r="W211" s="1170"/>
      <c r="X211" s="1175"/>
    </row>
    <row r="212" spans="19:24">
      <c r="S212" s="1174">
        <v>14</v>
      </c>
      <c r="T212" s="1169" t="s">
        <v>437</v>
      </c>
      <c r="U212" s="1168" t="s">
        <v>437</v>
      </c>
      <c r="V212" s="475">
        <v>220</v>
      </c>
      <c r="W212" s="1173" t="s">
        <v>130</v>
      </c>
      <c r="X212" s="1172" t="s">
        <v>130</v>
      </c>
    </row>
    <row r="213" spans="19:24">
      <c r="S213" s="624"/>
      <c r="T213" s="1168" t="s">
        <v>1234</v>
      </c>
      <c r="U213" s="1172" t="s">
        <v>438</v>
      </c>
      <c r="V213" s="1171">
        <v>60</v>
      </c>
      <c r="W213" s="624"/>
      <c r="X213" s="1169" t="s">
        <v>857</v>
      </c>
    </row>
    <row r="214" spans="19:24">
      <c r="S214" s="1170"/>
      <c r="T214" s="1169" t="s">
        <v>438</v>
      </c>
      <c r="U214" s="624"/>
      <c r="V214" s="629"/>
      <c r="W214" s="624"/>
      <c r="X214" s="624"/>
    </row>
    <row r="215" spans="19:24">
      <c r="S215" s="1167">
        <v>15</v>
      </c>
      <c r="T215" s="1168" t="s">
        <v>1233</v>
      </c>
      <c r="U215" s="1166"/>
      <c r="V215" s="1167"/>
      <c r="W215" s="1166" t="s">
        <v>1232</v>
      </c>
      <c r="X215" s="1166" t="s">
        <v>1231</v>
      </c>
    </row>
    <row r="216" spans="19:24">
      <c r="V216" s="619"/>
    </row>
    <row r="217" spans="19:24">
      <c r="V217" s="619"/>
    </row>
    <row r="370" spans="18:18">
      <c r="R370" s="1089" t="s">
        <v>460</v>
      </c>
    </row>
  </sheetData>
  <mergeCells count="1">
    <mergeCell ref="T36:U36"/>
  </mergeCells>
  <pageMargins left="0.74791666666666667" right="0.74791666666666667" top="0.98402777777777783" bottom="0.98402777777777783" header="0.51180555555555562" footer="0.51180555555555562"/>
  <pageSetup firstPageNumber="0" orientation="portrait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38"/>
  <sheetViews>
    <sheetView showGridLines="0" topLeftCell="A16" zoomScale="75" zoomScaleNormal="75" workbookViewId="0">
      <selection activeCell="C42" sqref="C41:E42"/>
    </sheetView>
  </sheetViews>
  <sheetFormatPr defaultRowHeight="12.75"/>
  <cols>
    <col min="1" max="1" width="15.140625" customWidth="1"/>
    <col min="2" max="2" width="16.42578125" customWidth="1"/>
    <col min="3" max="3" width="21.28515625" customWidth="1"/>
    <col min="4" max="4" width="12.140625" customWidth="1"/>
    <col min="5" max="5" width="12.140625" style="18" customWidth="1"/>
    <col min="6" max="6" width="12" style="18" customWidth="1"/>
    <col min="7" max="7" width="14.5703125" style="18" customWidth="1"/>
    <col min="8" max="8" width="18.7109375" customWidth="1"/>
    <col min="9" max="9" width="11.85546875" customWidth="1"/>
    <col min="10" max="10" width="11.5703125" customWidth="1"/>
    <col min="11" max="11" width="12" style="85" customWidth="1"/>
    <col min="12" max="12" width="11.28515625" style="85" customWidth="1"/>
    <col min="13" max="13" width="9.85546875" style="85" customWidth="1"/>
    <col min="14" max="14" width="11.5703125" customWidth="1"/>
    <col min="15" max="15" width="12.28515625" customWidth="1"/>
    <col min="16" max="16" width="11.140625" style="85" customWidth="1"/>
    <col min="17" max="17" width="9.5703125" style="85" customWidth="1"/>
    <col min="18" max="18" width="11" style="85" customWidth="1"/>
    <col min="19" max="19" width="9.5703125" style="85" customWidth="1"/>
    <col min="20" max="20" width="10.7109375" style="85" customWidth="1"/>
    <col min="21" max="21" width="13.5703125" style="85" customWidth="1"/>
    <col min="22" max="22" width="9.85546875" style="85" customWidth="1"/>
    <col min="23" max="23" width="12.42578125" style="85" customWidth="1"/>
    <col min="24" max="24" width="9.140625" style="85"/>
    <col min="25" max="25" width="10.28515625" style="85" customWidth="1"/>
    <col min="26" max="29" width="9.140625" style="85"/>
    <col min="256" max="256" width="15.140625" customWidth="1"/>
    <col min="257" max="257" width="16.42578125" customWidth="1"/>
    <col min="258" max="258" width="16.140625" customWidth="1"/>
    <col min="259" max="260" width="12.140625" customWidth="1"/>
    <col min="261" max="261" width="12" customWidth="1"/>
    <col min="262" max="262" width="14.5703125" customWidth="1"/>
    <col min="263" max="263" width="18.7109375" customWidth="1"/>
    <col min="264" max="264" width="11.85546875" customWidth="1"/>
    <col min="265" max="265" width="11.5703125" customWidth="1"/>
    <col min="266" max="266" width="12.28515625" customWidth="1"/>
    <col min="267" max="267" width="12.7109375" customWidth="1"/>
    <col min="268" max="268" width="12" customWidth="1"/>
    <col min="269" max="269" width="11.28515625" customWidth="1"/>
    <col min="270" max="270" width="9.85546875" customWidth="1"/>
    <col min="271" max="271" width="12.5703125" customWidth="1"/>
    <col min="272" max="272" width="11.140625" customWidth="1"/>
    <col min="273" max="273" width="9.5703125" customWidth="1"/>
    <col min="274" max="274" width="11" customWidth="1"/>
    <col min="275" max="275" width="9.5703125" customWidth="1"/>
    <col min="276" max="276" width="10.7109375" customWidth="1"/>
    <col min="277" max="277" width="13.5703125" customWidth="1"/>
    <col min="278" max="278" width="9.85546875" customWidth="1"/>
    <col min="279" max="279" width="12.42578125" customWidth="1"/>
    <col min="281" max="281" width="10.28515625" customWidth="1"/>
    <col min="512" max="512" width="15.140625" customWidth="1"/>
    <col min="513" max="513" width="16.42578125" customWidth="1"/>
    <col min="514" max="514" width="16.140625" customWidth="1"/>
    <col min="515" max="516" width="12.140625" customWidth="1"/>
    <col min="517" max="517" width="12" customWidth="1"/>
    <col min="518" max="518" width="14.5703125" customWidth="1"/>
    <col min="519" max="519" width="18.7109375" customWidth="1"/>
    <col min="520" max="520" width="11.85546875" customWidth="1"/>
    <col min="521" max="521" width="11.5703125" customWidth="1"/>
    <col min="522" max="522" width="12.28515625" customWidth="1"/>
    <col min="523" max="523" width="12.7109375" customWidth="1"/>
    <col min="524" max="524" width="12" customWidth="1"/>
    <col min="525" max="525" width="11.28515625" customWidth="1"/>
    <col min="526" max="526" width="9.85546875" customWidth="1"/>
    <col min="527" max="527" width="12.5703125" customWidth="1"/>
    <col min="528" max="528" width="11.140625" customWidth="1"/>
    <col min="529" max="529" width="9.5703125" customWidth="1"/>
    <col min="530" max="530" width="11" customWidth="1"/>
    <col min="531" max="531" width="9.5703125" customWidth="1"/>
    <col min="532" max="532" width="10.7109375" customWidth="1"/>
    <col min="533" max="533" width="13.5703125" customWidth="1"/>
    <col min="534" max="534" width="9.85546875" customWidth="1"/>
    <col min="535" max="535" width="12.42578125" customWidth="1"/>
    <col min="537" max="537" width="10.28515625" customWidth="1"/>
    <col min="768" max="768" width="15.140625" customWidth="1"/>
    <col min="769" max="769" width="16.42578125" customWidth="1"/>
    <col min="770" max="770" width="16.140625" customWidth="1"/>
    <col min="771" max="772" width="12.140625" customWidth="1"/>
    <col min="773" max="773" width="12" customWidth="1"/>
    <col min="774" max="774" width="14.5703125" customWidth="1"/>
    <col min="775" max="775" width="18.7109375" customWidth="1"/>
    <col min="776" max="776" width="11.85546875" customWidth="1"/>
    <col min="777" max="777" width="11.5703125" customWidth="1"/>
    <col min="778" max="778" width="12.28515625" customWidth="1"/>
    <col min="779" max="779" width="12.7109375" customWidth="1"/>
    <col min="780" max="780" width="12" customWidth="1"/>
    <col min="781" max="781" width="11.28515625" customWidth="1"/>
    <col min="782" max="782" width="9.85546875" customWidth="1"/>
    <col min="783" max="783" width="12.5703125" customWidth="1"/>
    <col min="784" max="784" width="11.140625" customWidth="1"/>
    <col min="785" max="785" width="9.5703125" customWidth="1"/>
    <col min="786" max="786" width="11" customWidth="1"/>
    <col min="787" max="787" width="9.5703125" customWidth="1"/>
    <col min="788" max="788" width="10.7109375" customWidth="1"/>
    <col min="789" max="789" width="13.5703125" customWidth="1"/>
    <col min="790" max="790" width="9.85546875" customWidth="1"/>
    <col min="791" max="791" width="12.42578125" customWidth="1"/>
    <col min="793" max="793" width="10.28515625" customWidth="1"/>
    <col min="1024" max="1024" width="15.140625" customWidth="1"/>
    <col min="1025" max="1025" width="16.42578125" customWidth="1"/>
    <col min="1026" max="1026" width="16.140625" customWidth="1"/>
    <col min="1027" max="1028" width="12.140625" customWidth="1"/>
    <col min="1029" max="1029" width="12" customWidth="1"/>
    <col min="1030" max="1030" width="14.5703125" customWidth="1"/>
    <col min="1031" max="1031" width="18.7109375" customWidth="1"/>
    <col min="1032" max="1032" width="11.85546875" customWidth="1"/>
    <col min="1033" max="1033" width="11.5703125" customWidth="1"/>
    <col min="1034" max="1034" width="12.28515625" customWidth="1"/>
    <col min="1035" max="1035" width="12.7109375" customWidth="1"/>
    <col min="1036" max="1036" width="12" customWidth="1"/>
    <col min="1037" max="1037" width="11.28515625" customWidth="1"/>
    <col min="1038" max="1038" width="9.85546875" customWidth="1"/>
    <col min="1039" max="1039" width="12.5703125" customWidth="1"/>
    <col min="1040" max="1040" width="11.140625" customWidth="1"/>
    <col min="1041" max="1041" width="9.5703125" customWidth="1"/>
    <col min="1042" max="1042" width="11" customWidth="1"/>
    <col min="1043" max="1043" width="9.5703125" customWidth="1"/>
    <col min="1044" max="1044" width="10.7109375" customWidth="1"/>
    <col min="1045" max="1045" width="13.5703125" customWidth="1"/>
    <col min="1046" max="1046" width="9.85546875" customWidth="1"/>
    <col min="1047" max="1047" width="12.42578125" customWidth="1"/>
    <col min="1049" max="1049" width="10.28515625" customWidth="1"/>
    <col min="1280" max="1280" width="15.140625" customWidth="1"/>
    <col min="1281" max="1281" width="16.42578125" customWidth="1"/>
    <col min="1282" max="1282" width="16.140625" customWidth="1"/>
    <col min="1283" max="1284" width="12.140625" customWidth="1"/>
    <col min="1285" max="1285" width="12" customWidth="1"/>
    <col min="1286" max="1286" width="14.5703125" customWidth="1"/>
    <col min="1287" max="1287" width="18.7109375" customWidth="1"/>
    <col min="1288" max="1288" width="11.85546875" customWidth="1"/>
    <col min="1289" max="1289" width="11.5703125" customWidth="1"/>
    <col min="1290" max="1290" width="12.28515625" customWidth="1"/>
    <col min="1291" max="1291" width="12.7109375" customWidth="1"/>
    <col min="1292" max="1292" width="12" customWidth="1"/>
    <col min="1293" max="1293" width="11.28515625" customWidth="1"/>
    <col min="1294" max="1294" width="9.85546875" customWidth="1"/>
    <col min="1295" max="1295" width="12.5703125" customWidth="1"/>
    <col min="1296" max="1296" width="11.140625" customWidth="1"/>
    <col min="1297" max="1297" width="9.5703125" customWidth="1"/>
    <col min="1298" max="1298" width="11" customWidth="1"/>
    <col min="1299" max="1299" width="9.5703125" customWidth="1"/>
    <col min="1300" max="1300" width="10.7109375" customWidth="1"/>
    <col min="1301" max="1301" width="13.5703125" customWidth="1"/>
    <col min="1302" max="1302" width="9.85546875" customWidth="1"/>
    <col min="1303" max="1303" width="12.42578125" customWidth="1"/>
    <col min="1305" max="1305" width="10.28515625" customWidth="1"/>
    <col min="1536" max="1536" width="15.140625" customWidth="1"/>
    <col min="1537" max="1537" width="16.42578125" customWidth="1"/>
    <col min="1538" max="1538" width="16.140625" customWidth="1"/>
    <col min="1539" max="1540" width="12.140625" customWidth="1"/>
    <col min="1541" max="1541" width="12" customWidth="1"/>
    <col min="1542" max="1542" width="14.5703125" customWidth="1"/>
    <col min="1543" max="1543" width="18.7109375" customWidth="1"/>
    <col min="1544" max="1544" width="11.85546875" customWidth="1"/>
    <col min="1545" max="1545" width="11.5703125" customWidth="1"/>
    <col min="1546" max="1546" width="12.28515625" customWidth="1"/>
    <col min="1547" max="1547" width="12.7109375" customWidth="1"/>
    <col min="1548" max="1548" width="12" customWidth="1"/>
    <col min="1549" max="1549" width="11.28515625" customWidth="1"/>
    <col min="1550" max="1550" width="9.85546875" customWidth="1"/>
    <col min="1551" max="1551" width="12.5703125" customWidth="1"/>
    <col min="1552" max="1552" width="11.140625" customWidth="1"/>
    <col min="1553" max="1553" width="9.5703125" customWidth="1"/>
    <col min="1554" max="1554" width="11" customWidth="1"/>
    <col min="1555" max="1555" width="9.5703125" customWidth="1"/>
    <col min="1556" max="1556" width="10.7109375" customWidth="1"/>
    <col min="1557" max="1557" width="13.5703125" customWidth="1"/>
    <col min="1558" max="1558" width="9.85546875" customWidth="1"/>
    <col min="1559" max="1559" width="12.42578125" customWidth="1"/>
    <col min="1561" max="1561" width="10.28515625" customWidth="1"/>
    <col min="1792" max="1792" width="15.140625" customWidth="1"/>
    <col min="1793" max="1793" width="16.42578125" customWidth="1"/>
    <col min="1794" max="1794" width="16.140625" customWidth="1"/>
    <col min="1795" max="1796" width="12.140625" customWidth="1"/>
    <col min="1797" max="1797" width="12" customWidth="1"/>
    <col min="1798" max="1798" width="14.5703125" customWidth="1"/>
    <col min="1799" max="1799" width="18.7109375" customWidth="1"/>
    <col min="1800" max="1800" width="11.85546875" customWidth="1"/>
    <col min="1801" max="1801" width="11.5703125" customWidth="1"/>
    <col min="1802" max="1802" width="12.28515625" customWidth="1"/>
    <col min="1803" max="1803" width="12.7109375" customWidth="1"/>
    <col min="1804" max="1804" width="12" customWidth="1"/>
    <col min="1805" max="1805" width="11.28515625" customWidth="1"/>
    <col min="1806" max="1806" width="9.85546875" customWidth="1"/>
    <col min="1807" max="1807" width="12.5703125" customWidth="1"/>
    <col min="1808" max="1808" width="11.140625" customWidth="1"/>
    <col min="1809" max="1809" width="9.5703125" customWidth="1"/>
    <col min="1810" max="1810" width="11" customWidth="1"/>
    <col min="1811" max="1811" width="9.5703125" customWidth="1"/>
    <col min="1812" max="1812" width="10.7109375" customWidth="1"/>
    <col min="1813" max="1813" width="13.5703125" customWidth="1"/>
    <col min="1814" max="1814" width="9.85546875" customWidth="1"/>
    <col min="1815" max="1815" width="12.42578125" customWidth="1"/>
    <col min="1817" max="1817" width="10.28515625" customWidth="1"/>
    <col min="2048" max="2048" width="15.140625" customWidth="1"/>
    <col min="2049" max="2049" width="16.42578125" customWidth="1"/>
    <col min="2050" max="2050" width="16.140625" customWidth="1"/>
    <col min="2051" max="2052" width="12.140625" customWidth="1"/>
    <col min="2053" max="2053" width="12" customWidth="1"/>
    <col min="2054" max="2054" width="14.5703125" customWidth="1"/>
    <col min="2055" max="2055" width="18.7109375" customWidth="1"/>
    <col min="2056" max="2056" width="11.85546875" customWidth="1"/>
    <col min="2057" max="2057" width="11.5703125" customWidth="1"/>
    <col min="2058" max="2058" width="12.28515625" customWidth="1"/>
    <col min="2059" max="2059" width="12.7109375" customWidth="1"/>
    <col min="2060" max="2060" width="12" customWidth="1"/>
    <col min="2061" max="2061" width="11.28515625" customWidth="1"/>
    <col min="2062" max="2062" width="9.85546875" customWidth="1"/>
    <col min="2063" max="2063" width="12.5703125" customWidth="1"/>
    <col min="2064" max="2064" width="11.140625" customWidth="1"/>
    <col min="2065" max="2065" width="9.5703125" customWidth="1"/>
    <col min="2066" max="2066" width="11" customWidth="1"/>
    <col min="2067" max="2067" width="9.5703125" customWidth="1"/>
    <col min="2068" max="2068" width="10.7109375" customWidth="1"/>
    <col min="2069" max="2069" width="13.5703125" customWidth="1"/>
    <col min="2070" max="2070" width="9.85546875" customWidth="1"/>
    <col min="2071" max="2071" width="12.42578125" customWidth="1"/>
    <col min="2073" max="2073" width="10.28515625" customWidth="1"/>
    <col min="2304" max="2304" width="15.140625" customWidth="1"/>
    <col min="2305" max="2305" width="16.42578125" customWidth="1"/>
    <col min="2306" max="2306" width="16.140625" customWidth="1"/>
    <col min="2307" max="2308" width="12.140625" customWidth="1"/>
    <col min="2309" max="2309" width="12" customWidth="1"/>
    <col min="2310" max="2310" width="14.5703125" customWidth="1"/>
    <col min="2311" max="2311" width="18.7109375" customWidth="1"/>
    <col min="2312" max="2312" width="11.85546875" customWidth="1"/>
    <col min="2313" max="2313" width="11.5703125" customWidth="1"/>
    <col min="2314" max="2314" width="12.28515625" customWidth="1"/>
    <col min="2315" max="2315" width="12.7109375" customWidth="1"/>
    <col min="2316" max="2316" width="12" customWidth="1"/>
    <col min="2317" max="2317" width="11.28515625" customWidth="1"/>
    <col min="2318" max="2318" width="9.85546875" customWidth="1"/>
    <col min="2319" max="2319" width="12.5703125" customWidth="1"/>
    <col min="2320" max="2320" width="11.140625" customWidth="1"/>
    <col min="2321" max="2321" width="9.5703125" customWidth="1"/>
    <col min="2322" max="2322" width="11" customWidth="1"/>
    <col min="2323" max="2323" width="9.5703125" customWidth="1"/>
    <col min="2324" max="2324" width="10.7109375" customWidth="1"/>
    <col min="2325" max="2325" width="13.5703125" customWidth="1"/>
    <col min="2326" max="2326" width="9.85546875" customWidth="1"/>
    <col min="2327" max="2327" width="12.42578125" customWidth="1"/>
    <col min="2329" max="2329" width="10.28515625" customWidth="1"/>
    <col min="2560" max="2560" width="15.140625" customWidth="1"/>
    <col min="2561" max="2561" width="16.42578125" customWidth="1"/>
    <col min="2562" max="2562" width="16.140625" customWidth="1"/>
    <col min="2563" max="2564" width="12.140625" customWidth="1"/>
    <col min="2565" max="2565" width="12" customWidth="1"/>
    <col min="2566" max="2566" width="14.5703125" customWidth="1"/>
    <col min="2567" max="2567" width="18.7109375" customWidth="1"/>
    <col min="2568" max="2568" width="11.85546875" customWidth="1"/>
    <col min="2569" max="2569" width="11.5703125" customWidth="1"/>
    <col min="2570" max="2570" width="12.28515625" customWidth="1"/>
    <col min="2571" max="2571" width="12.7109375" customWidth="1"/>
    <col min="2572" max="2572" width="12" customWidth="1"/>
    <col min="2573" max="2573" width="11.28515625" customWidth="1"/>
    <col min="2574" max="2574" width="9.85546875" customWidth="1"/>
    <col min="2575" max="2575" width="12.5703125" customWidth="1"/>
    <col min="2576" max="2576" width="11.140625" customWidth="1"/>
    <col min="2577" max="2577" width="9.5703125" customWidth="1"/>
    <col min="2578" max="2578" width="11" customWidth="1"/>
    <col min="2579" max="2579" width="9.5703125" customWidth="1"/>
    <col min="2580" max="2580" width="10.7109375" customWidth="1"/>
    <col min="2581" max="2581" width="13.5703125" customWidth="1"/>
    <col min="2582" max="2582" width="9.85546875" customWidth="1"/>
    <col min="2583" max="2583" width="12.42578125" customWidth="1"/>
    <col min="2585" max="2585" width="10.28515625" customWidth="1"/>
    <col min="2816" max="2816" width="15.140625" customWidth="1"/>
    <col min="2817" max="2817" width="16.42578125" customWidth="1"/>
    <col min="2818" max="2818" width="16.140625" customWidth="1"/>
    <col min="2819" max="2820" width="12.140625" customWidth="1"/>
    <col min="2821" max="2821" width="12" customWidth="1"/>
    <col min="2822" max="2822" width="14.5703125" customWidth="1"/>
    <col min="2823" max="2823" width="18.7109375" customWidth="1"/>
    <col min="2824" max="2824" width="11.85546875" customWidth="1"/>
    <col min="2825" max="2825" width="11.5703125" customWidth="1"/>
    <col min="2826" max="2826" width="12.28515625" customWidth="1"/>
    <col min="2827" max="2827" width="12.7109375" customWidth="1"/>
    <col min="2828" max="2828" width="12" customWidth="1"/>
    <col min="2829" max="2829" width="11.28515625" customWidth="1"/>
    <col min="2830" max="2830" width="9.85546875" customWidth="1"/>
    <col min="2831" max="2831" width="12.5703125" customWidth="1"/>
    <col min="2832" max="2832" width="11.140625" customWidth="1"/>
    <col min="2833" max="2833" width="9.5703125" customWidth="1"/>
    <col min="2834" max="2834" width="11" customWidth="1"/>
    <col min="2835" max="2835" width="9.5703125" customWidth="1"/>
    <col min="2836" max="2836" width="10.7109375" customWidth="1"/>
    <col min="2837" max="2837" width="13.5703125" customWidth="1"/>
    <col min="2838" max="2838" width="9.85546875" customWidth="1"/>
    <col min="2839" max="2839" width="12.42578125" customWidth="1"/>
    <col min="2841" max="2841" width="10.28515625" customWidth="1"/>
    <col min="3072" max="3072" width="15.140625" customWidth="1"/>
    <col min="3073" max="3073" width="16.42578125" customWidth="1"/>
    <col min="3074" max="3074" width="16.140625" customWidth="1"/>
    <col min="3075" max="3076" width="12.140625" customWidth="1"/>
    <col min="3077" max="3077" width="12" customWidth="1"/>
    <col min="3078" max="3078" width="14.5703125" customWidth="1"/>
    <col min="3079" max="3079" width="18.7109375" customWidth="1"/>
    <col min="3080" max="3080" width="11.85546875" customWidth="1"/>
    <col min="3081" max="3081" width="11.5703125" customWidth="1"/>
    <col min="3082" max="3082" width="12.28515625" customWidth="1"/>
    <col min="3083" max="3083" width="12.7109375" customWidth="1"/>
    <col min="3084" max="3084" width="12" customWidth="1"/>
    <col min="3085" max="3085" width="11.28515625" customWidth="1"/>
    <col min="3086" max="3086" width="9.85546875" customWidth="1"/>
    <col min="3087" max="3087" width="12.5703125" customWidth="1"/>
    <col min="3088" max="3088" width="11.140625" customWidth="1"/>
    <col min="3089" max="3089" width="9.5703125" customWidth="1"/>
    <col min="3090" max="3090" width="11" customWidth="1"/>
    <col min="3091" max="3091" width="9.5703125" customWidth="1"/>
    <col min="3092" max="3092" width="10.7109375" customWidth="1"/>
    <col min="3093" max="3093" width="13.5703125" customWidth="1"/>
    <col min="3094" max="3094" width="9.85546875" customWidth="1"/>
    <col min="3095" max="3095" width="12.42578125" customWidth="1"/>
    <col min="3097" max="3097" width="10.28515625" customWidth="1"/>
    <col min="3328" max="3328" width="15.140625" customWidth="1"/>
    <col min="3329" max="3329" width="16.42578125" customWidth="1"/>
    <col min="3330" max="3330" width="16.140625" customWidth="1"/>
    <col min="3331" max="3332" width="12.140625" customWidth="1"/>
    <col min="3333" max="3333" width="12" customWidth="1"/>
    <col min="3334" max="3334" width="14.5703125" customWidth="1"/>
    <col min="3335" max="3335" width="18.7109375" customWidth="1"/>
    <col min="3336" max="3336" width="11.85546875" customWidth="1"/>
    <col min="3337" max="3337" width="11.5703125" customWidth="1"/>
    <col min="3338" max="3338" width="12.28515625" customWidth="1"/>
    <col min="3339" max="3339" width="12.7109375" customWidth="1"/>
    <col min="3340" max="3340" width="12" customWidth="1"/>
    <col min="3341" max="3341" width="11.28515625" customWidth="1"/>
    <col min="3342" max="3342" width="9.85546875" customWidth="1"/>
    <col min="3343" max="3343" width="12.5703125" customWidth="1"/>
    <col min="3344" max="3344" width="11.140625" customWidth="1"/>
    <col min="3345" max="3345" width="9.5703125" customWidth="1"/>
    <col min="3346" max="3346" width="11" customWidth="1"/>
    <col min="3347" max="3347" width="9.5703125" customWidth="1"/>
    <col min="3348" max="3348" width="10.7109375" customWidth="1"/>
    <col min="3349" max="3349" width="13.5703125" customWidth="1"/>
    <col min="3350" max="3350" width="9.85546875" customWidth="1"/>
    <col min="3351" max="3351" width="12.42578125" customWidth="1"/>
    <col min="3353" max="3353" width="10.28515625" customWidth="1"/>
    <col min="3584" max="3584" width="15.140625" customWidth="1"/>
    <col min="3585" max="3585" width="16.42578125" customWidth="1"/>
    <col min="3586" max="3586" width="16.140625" customWidth="1"/>
    <col min="3587" max="3588" width="12.140625" customWidth="1"/>
    <col min="3589" max="3589" width="12" customWidth="1"/>
    <col min="3590" max="3590" width="14.5703125" customWidth="1"/>
    <col min="3591" max="3591" width="18.7109375" customWidth="1"/>
    <col min="3592" max="3592" width="11.85546875" customWidth="1"/>
    <col min="3593" max="3593" width="11.5703125" customWidth="1"/>
    <col min="3594" max="3594" width="12.28515625" customWidth="1"/>
    <col min="3595" max="3595" width="12.7109375" customWidth="1"/>
    <col min="3596" max="3596" width="12" customWidth="1"/>
    <col min="3597" max="3597" width="11.28515625" customWidth="1"/>
    <col min="3598" max="3598" width="9.85546875" customWidth="1"/>
    <col min="3599" max="3599" width="12.5703125" customWidth="1"/>
    <col min="3600" max="3600" width="11.140625" customWidth="1"/>
    <col min="3601" max="3601" width="9.5703125" customWidth="1"/>
    <col min="3602" max="3602" width="11" customWidth="1"/>
    <col min="3603" max="3603" width="9.5703125" customWidth="1"/>
    <col min="3604" max="3604" width="10.7109375" customWidth="1"/>
    <col min="3605" max="3605" width="13.5703125" customWidth="1"/>
    <col min="3606" max="3606" width="9.85546875" customWidth="1"/>
    <col min="3607" max="3607" width="12.42578125" customWidth="1"/>
    <col min="3609" max="3609" width="10.28515625" customWidth="1"/>
    <col min="3840" max="3840" width="15.140625" customWidth="1"/>
    <col min="3841" max="3841" width="16.42578125" customWidth="1"/>
    <col min="3842" max="3842" width="16.140625" customWidth="1"/>
    <col min="3843" max="3844" width="12.140625" customWidth="1"/>
    <col min="3845" max="3845" width="12" customWidth="1"/>
    <col min="3846" max="3846" width="14.5703125" customWidth="1"/>
    <col min="3847" max="3847" width="18.7109375" customWidth="1"/>
    <col min="3848" max="3848" width="11.85546875" customWidth="1"/>
    <col min="3849" max="3849" width="11.5703125" customWidth="1"/>
    <col min="3850" max="3850" width="12.28515625" customWidth="1"/>
    <col min="3851" max="3851" width="12.7109375" customWidth="1"/>
    <col min="3852" max="3852" width="12" customWidth="1"/>
    <col min="3853" max="3853" width="11.28515625" customWidth="1"/>
    <col min="3854" max="3854" width="9.85546875" customWidth="1"/>
    <col min="3855" max="3855" width="12.5703125" customWidth="1"/>
    <col min="3856" max="3856" width="11.140625" customWidth="1"/>
    <col min="3857" max="3857" width="9.5703125" customWidth="1"/>
    <col min="3858" max="3858" width="11" customWidth="1"/>
    <col min="3859" max="3859" width="9.5703125" customWidth="1"/>
    <col min="3860" max="3860" width="10.7109375" customWidth="1"/>
    <col min="3861" max="3861" width="13.5703125" customWidth="1"/>
    <col min="3862" max="3862" width="9.85546875" customWidth="1"/>
    <col min="3863" max="3863" width="12.42578125" customWidth="1"/>
    <col min="3865" max="3865" width="10.28515625" customWidth="1"/>
    <col min="4096" max="4096" width="15.140625" customWidth="1"/>
    <col min="4097" max="4097" width="16.42578125" customWidth="1"/>
    <col min="4098" max="4098" width="16.140625" customWidth="1"/>
    <col min="4099" max="4100" width="12.140625" customWidth="1"/>
    <col min="4101" max="4101" width="12" customWidth="1"/>
    <col min="4102" max="4102" width="14.5703125" customWidth="1"/>
    <col min="4103" max="4103" width="18.7109375" customWidth="1"/>
    <col min="4104" max="4104" width="11.85546875" customWidth="1"/>
    <col min="4105" max="4105" width="11.5703125" customWidth="1"/>
    <col min="4106" max="4106" width="12.28515625" customWidth="1"/>
    <col min="4107" max="4107" width="12.7109375" customWidth="1"/>
    <col min="4108" max="4108" width="12" customWidth="1"/>
    <col min="4109" max="4109" width="11.28515625" customWidth="1"/>
    <col min="4110" max="4110" width="9.85546875" customWidth="1"/>
    <col min="4111" max="4111" width="12.5703125" customWidth="1"/>
    <col min="4112" max="4112" width="11.140625" customWidth="1"/>
    <col min="4113" max="4113" width="9.5703125" customWidth="1"/>
    <col min="4114" max="4114" width="11" customWidth="1"/>
    <col min="4115" max="4115" width="9.5703125" customWidth="1"/>
    <col min="4116" max="4116" width="10.7109375" customWidth="1"/>
    <col min="4117" max="4117" width="13.5703125" customWidth="1"/>
    <col min="4118" max="4118" width="9.85546875" customWidth="1"/>
    <col min="4119" max="4119" width="12.42578125" customWidth="1"/>
    <col min="4121" max="4121" width="10.28515625" customWidth="1"/>
    <col min="4352" max="4352" width="15.140625" customWidth="1"/>
    <col min="4353" max="4353" width="16.42578125" customWidth="1"/>
    <col min="4354" max="4354" width="16.140625" customWidth="1"/>
    <col min="4355" max="4356" width="12.140625" customWidth="1"/>
    <col min="4357" max="4357" width="12" customWidth="1"/>
    <col min="4358" max="4358" width="14.5703125" customWidth="1"/>
    <col min="4359" max="4359" width="18.7109375" customWidth="1"/>
    <col min="4360" max="4360" width="11.85546875" customWidth="1"/>
    <col min="4361" max="4361" width="11.5703125" customWidth="1"/>
    <col min="4362" max="4362" width="12.28515625" customWidth="1"/>
    <col min="4363" max="4363" width="12.7109375" customWidth="1"/>
    <col min="4364" max="4364" width="12" customWidth="1"/>
    <col min="4365" max="4365" width="11.28515625" customWidth="1"/>
    <col min="4366" max="4366" width="9.85546875" customWidth="1"/>
    <col min="4367" max="4367" width="12.5703125" customWidth="1"/>
    <col min="4368" max="4368" width="11.140625" customWidth="1"/>
    <col min="4369" max="4369" width="9.5703125" customWidth="1"/>
    <col min="4370" max="4370" width="11" customWidth="1"/>
    <col min="4371" max="4371" width="9.5703125" customWidth="1"/>
    <col min="4372" max="4372" width="10.7109375" customWidth="1"/>
    <col min="4373" max="4373" width="13.5703125" customWidth="1"/>
    <col min="4374" max="4374" width="9.85546875" customWidth="1"/>
    <col min="4375" max="4375" width="12.42578125" customWidth="1"/>
    <col min="4377" max="4377" width="10.28515625" customWidth="1"/>
    <col min="4608" max="4608" width="15.140625" customWidth="1"/>
    <col min="4609" max="4609" width="16.42578125" customWidth="1"/>
    <col min="4610" max="4610" width="16.140625" customWidth="1"/>
    <col min="4611" max="4612" width="12.140625" customWidth="1"/>
    <col min="4613" max="4613" width="12" customWidth="1"/>
    <col min="4614" max="4614" width="14.5703125" customWidth="1"/>
    <col min="4615" max="4615" width="18.7109375" customWidth="1"/>
    <col min="4616" max="4616" width="11.85546875" customWidth="1"/>
    <col min="4617" max="4617" width="11.5703125" customWidth="1"/>
    <col min="4618" max="4618" width="12.28515625" customWidth="1"/>
    <col min="4619" max="4619" width="12.7109375" customWidth="1"/>
    <col min="4620" max="4620" width="12" customWidth="1"/>
    <col min="4621" max="4621" width="11.28515625" customWidth="1"/>
    <col min="4622" max="4622" width="9.85546875" customWidth="1"/>
    <col min="4623" max="4623" width="12.5703125" customWidth="1"/>
    <col min="4624" max="4624" width="11.140625" customWidth="1"/>
    <col min="4625" max="4625" width="9.5703125" customWidth="1"/>
    <col min="4626" max="4626" width="11" customWidth="1"/>
    <col min="4627" max="4627" width="9.5703125" customWidth="1"/>
    <col min="4628" max="4628" width="10.7109375" customWidth="1"/>
    <col min="4629" max="4629" width="13.5703125" customWidth="1"/>
    <col min="4630" max="4630" width="9.85546875" customWidth="1"/>
    <col min="4631" max="4631" width="12.42578125" customWidth="1"/>
    <col min="4633" max="4633" width="10.28515625" customWidth="1"/>
    <col min="4864" max="4864" width="15.140625" customWidth="1"/>
    <col min="4865" max="4865" width="16.42578125" customWidth="1"/>
    <col min="4866" max="4866" width="16.140625" customWidth="1"/>
    <col min="4867" max="4868" width="12.140625" customWidth="1"/>
    <col min="4869" max="4869" width="12" customWidth="1"/>
    <col min="4870" max="4870" width="14.5703125" customWidth="1"/>
    <col min="4871" max="4871" width="18.7109375" customWidth="1"/>
    <col min="4872" max="4872" width="11.85546875" customWidth="1"/>
    <col min="4873" max="4873" width="11.5703125" customWidth="1"/>
    <col min="4874" max="4874" width="12.28515625" customWidth="1"/>
    <col min="4875" max="4875" width="12.7109375" customWidth="1"/>
    <col min="4876" max="4876" width="12" customWidth="1"/>
    <col min="4877" max="4877" width="11.28515625" customWidth="1"/>
    <col min="4878" max="4878" width="9.85546875" customWidth="1"/>
    <col min="4879" max="4879" width="12.5703125" customWidth="1"/>
    <col min="4880" max="4880" width="11.140625" customWidth="1"/>
    <col min="4881" max="4881" width="9.5703125" customWidth="1"/>
    <col min="4882" max="4882" width="11" customWidth="1"/>
    <col min="4883" max="4883" width="9.5703125" customWidth="1"/>
    <col min="4884" max="4884" width="10.7109375" customWidth="1"/>
    <col min="4885" max="4885" width="13.5703125" customWidth="1"/>
    <col min="4886" max="4886" width="9.85546875" customWidth="1"/>
    <col min="4887" max="4887" width="12.42578125" customWidth="1"/>
    <col min="4889" max="4889" width="10.28515625" customWidth="1"/>
    <col min="5120" max="5120" width="15.140625" customWidth="1"/>
    <col min="5121" max="5121" width="16.42578125" customWidth="1"/>
    <col min="5122" max="5122" width="16.140625" customWidth="1"/>
    <col min="5123" max="5124" width="12.140625" customWidth="1"/>
    <col min="5125" max="5125" width="12" customWidth="1"/>
    <col min="5126" max="5126" width="14.5703125" customWidth="1"/>
    <col min="5127" max="5127" width="18.7109375" customWidth="1"/>
    <col min="5128" max="5128" width="11.85546875" customWidth="1"/>
    <col min="5129" max="5129" width="11.5703125" customWidth="1"/>
    <col min="5130" max="5130" width="12.28515625" customWidth="1"/>
    <col min="5131" max="5131" width="12.7109375" customWidth="1"/>
    <col min="5132" max="5132" width="12" customWidth="1"/>
    <col min="5133" max="5133" width="11.28515625" customWidth="1"/>
    <col min="5134" max="5134" width="9.85546875" customWidth="1"/>
    <col min="5135" max="5135" width="12.5703125" customWidth="1"/>
    <col min="5136" max="5136" width="11.140625" customWidth="1"/>
    <col min="5137" max="5137" width="9.5703125" customWidth="1"/>
    <col min="5138" max="5138" width="11" customWidth="1"/>
    <col min="5139" max="5139" width="9.5703125" customWidth="1"/>
    <col min="5140" max="5140" width="10.7109375" customWidth="1"/>
    <col min="5141" max="5141" width="13.5703125" customWidth="1"/>
    <col min="5142" max="5142" width="9.85546875" customWidth="1"/>
    <col min="5143" max="5143" width="12.42578125" customWidth="1"/>
    <col min="5145" max="5145" width="10.28515625" customWidth="1"/>
    <col min="5376" max="5376" width="15.140625" customWidth="1"/>
    <col min="5377" max="5377" width="16.42578125" customWidth="1"/>
    <col min="5378" max="5378" width="16.140625" customWidth="1"/>
    <col min="5379" max="5380" width="12.140625" customWidth="1"/>
    <col min="5381" max="5381" width="12" customWidth="1"/>
    <col min="5382" max="5382" width="14.5703125" customWidth="1"/>
    <col min="5383" max="5383" width="18.7109375" customWidth="1"/>
    <col min="5384" max="5384" width="11.85546875" customWidth="1"/>
    <col min="5385" max="5385" width="11.5703125" customWidth="1"/>
    <col min="5386" max="5386" width="12.28515625" customWidth="1"/>
    <col min="5387" max="5387" width="12.7109375" customWidth="1"/>
    <col min="5388" max="5388" width="12" customWidth="1"/>
    <col min="5389" max="5389" width="11.28515625" customWidth="1"/>
    <col min="5390" max="5390" width="9.85546875" customWidth="1"/>
    <col min="5391" max="5391" width="12.5703125" customWidth="1"/>
    <col min="5392" max="5392" width="11.140625" customWidth="1"/>
    <col min="5393" max="5393" width="9.5703125" customWidth="1"/>
    <col min="5394" max="5394" width="11" customWidth="1"/>
    <col min="5395" max="5395" width="9.5703125" customWidth="1"/>
    <col min="5396" max="5396" width="10.7109375" customWidth="1"/>
    <col min="5397" max="5397" width="13.5703125" customWidth="1"/>
    <col min="5398" max="5398" width="9.85546875" customWidth="1"/>
    <col min="5399" max="5399" width="12.42578125" customWidth="1"/>
    <col min="5401" max="5401" width="10.28515625" customWidth="1"/>
    <col min="5632" max="5632" width="15.140625" customWidth="1"/>
    <col min="5633" max="5633" width="16.42578125" customWidth="1"/>
    <col min="5634" max="5634" width="16.140625" customWidth="1"/>
    <col min="5635" max="5636" width="12.140625" customWidth="1"/>
    <col min="5637" max="5637" width="12" customWidth="1"/>
    <col min="5638" max="5638" width="14.5703125" customWidth="1"/>
    <col min="5639" max="5639" width="18.7109375" customWidth="1"/>
    <col min="5640" max="5640" width="11.85546875" customWidth="1"/>
    <col min="5641" max="5641" width="11.5703125" customWidth="1"/>
    <col min="5642" max="5642" width="12.28515625" customWidth="1"/>
    <col min="5643" max="5643" width="12.7109375" customWidth="1"/>
    <col min="5644" max="5644" width="12" customWidth="1"/>
    <col min="5645" max="5645" width="11.28515625" customWidth="1"/>
    <col min="5646" max="5646" width="9.85546875" customWidth="1"/>
    <col min="5647" max="5647" width="12.5703125" customWidth="1"/>
    <col min="5648" max="5648" width="11.140625" customWidth="1"/>
    <col min="5649" max="5649" width="9.5703125" customWidth="1"/>
    <col min="5650" max="5650" width="11" customWidth="1"/>
    <col min="5651" max="5651" width="9.5703125" customWidth="1"/>
    <col min="5652" max="5652" width="10.7109375" customWidth="1"/>
    <col min="5653" max="5653" width="13.5703125" customWidth="1"/>
    <col min="5654" max="5654" width="9.85546875" customWidth="1"/>
    <col min="5655" max="5655" width="12.42578125" customWidth="1"/>
    <col min="5657" max="5657" width="10.28515625" customWidth="1"/>
    <col min="5888" max="5888" width="15.140625" customWidth="1"/>
    <col min="5889" max="5889" width="16.42578125" customWidth="1"/>
    <col min="5890" max="5890" width="16.140625" customWidth="1"/>
    <col min="5891" max="5892" width="12.140625" customWidth="1"/>
    <col min="5893" max="5893" width="12" customWidth="1"/>
    <col min="5894" max="5894" width="14.5703125" customWidth="1"/>
    <col min="5895" max="5895" width="18.7109375" customWidth="1"/>
    <col min="5896" max="5896" width="11.85546875" customWidth="1"/>
    <col min="5897" max="5897" width="11.5703125" customWidth="1"/>
    <col min="5898" max="5898" width="12.28515625" customWidth="1"/>
    <col min="5899" max="5899" width="12.7109375" customWidth="1"/>
    <col min="5900" max="5900" width="12" customWidth="1"/>
    <col min="5901" max="5901" width="11.28515625" customWidth="1"/>
    <col min="5902" max="5902" width="9.85546875" customWidth="1"/>
    <col min="5903" max="5903" width="12.5703125" customWidth="1"/>
    <col min="5904" max="5904" width="11.140625" customWidth="1"/>
    <col min="5905" max="5905" width="9.5703125" customWidth="1"/>
    <col min="5906" max="5906" width="11" customWidth="1"/>
    <col min="5907" max="5907" width="9.5703125" customWidth="1"/>
    <col min="5908" max="5908" width="10.7109375" customWidth="1"/>
    <col min="5909" max="5909" width="13.5703125" customWidth="1"/>
    <col min="5910" max="5910" width="9.85546875" customWidth="1"/>
    <col min="5911" max="5911" width="12.42578125" customWidth="1"/>
    <col min="5913" max="5913" width="10.28515625" customWidth="1"/>
    <col min="6144" max="6144" width="15.140625" customWidth="1"/>
    <col min="6145" max="6145" width="16.42578125" customWidth="1"/>
    <col min="6146" max="6146" width="16.140625" customWidth="1"/>
    <col min="6147" max="6148" width="12.140625" customWidth="1"/>
    <col min="6149" max="6149" width="12" customWidth="1"/>
    <col min="6150" max="6150" width="14.5703125" customWidth="1"/>
    <col min="6151" max="6151" width="18.7109375" customWidth="1"/>
    <col min="6152" max="6152" width="11.85546875" customWidth="1"/>
    <col min="6153" max="6153" width="11.5703125" customWidth="1"/>
    <col min="6154" max="6154" width="12.28515625" customWidth="1"/>
    <col min="6155" max="6155" width="12.7109375" customWidth="1"/>
    <col min="6156" max="6156" width="12" customWidth="1"/>
    <col min="6157" max="6157" width="11.28515625" customWidth="1"/>
    <col min="6158" max="6158" width="9.85546875" customWidth="1"/>
    <col min="6159" max="6159" width="12.5703125" customWidth="1"/>
    <col min="6160" max="6160" width="11.140625" customWidth="1"/>
    <col min="6161" max="6161" width="9.5703125" customWidth="1"/>
    <col min="6162" max="6162" width="11" customWidth="1"/>
    <col min="6163" max="6163" width="9.5703125" customWidth="1"/>
    <col min="6164" max="6164" width="10.7109375" customWidth="1"/>
    <col min="6165" max="6165" width="13.5703125" customWidth="1"/>
    <col min="6166" max="6166" width="9.85546875" customWidth="1"/>
    <col min="6167" max="6167" width="12.42578125" customWidth="1"/>
    <col min="6169" max="6169" width="10.28515625" customWidth="1"/>
    <col min="6400" max="6400" width="15.140625" customWidth="1"/>
    <col min="6401" max="6401" width="16.42578125" customWidth="1"/>
    <col min="6402" max="6402" width="16.140625" customWidth="1"/>
    <col min="6403" max="6404" width="12.140625" customWidth="1"/>
    <col min="6405" max="6405" width="12" customWidth="1"/>
    <col min="6406" max="6406" width="14.5703125" customWidth="1"/>
    <col min="6407" max="6407" width="18.7109375" customWidth="1"/>
    <col min="6408" max="6408" width="11.85546875" customWidth="1"/>
    <col min="6409" max="6409" width="11.5703125" customWidth="1"/>
    <col min="6410" max="6410" width="12.28515625" customWidth="1"/>
    <col min="6411" max="6411" width="12.7109375" customWidth="1"/>
    <col min="6412" max="6412" width="12" customWidth="1"/>
    <col min="6413" max="6413" width="11.28515625" customWidth="1"/>
    <col min="6414" max="6414" width="9.85546875" customWidth="1"/>
    <col min="6415" max="6415" width="12.5703125" customWidth="1"/>
    <col min="6416" max="6416" width="11.140625" customWidth="1"/>
    <col min="6417" max="6417" width="9.5703125" customWidth="1"/>
    <col min="6418" max="6418" width="11" customWidth="1"/>
    <col min="6419" max="6419" width="9.5703125" customWidth="1"/>
    <col min="6420" max="6420" width="10.7109375" customWidth="1"/>
    <col min="6421" max="6421" width="13.5703125" customWidth="1"/>
    <col min="6422" max="6422" width="9.85546875" customWidth="1"/>
    <col min="6423" max="6423" width="12.42578125" customWidth="1"/>
    <col min="6425" max="6425" width="10.28515625" customWidth="1"/>
    <col min="6656" max="6656" width="15.140625" customWidth="1"/>
    <col min="6657" max="6657" width="16.42578125" customWidth="1"/>
    <col min="6658" max="6658" width="16.140625" customWidth="1"/>
    <col min="6659" max="6660" width="12.140625" customWidth="1"/>
    <col min="6661" max="6661" width="12" customWidth="1"/>
    <col min="6662" max="6662" width="14.5703125" customWidth="1"/>
    <col min="6663" max="6663" width="18.7109375" customWidth="1"/>
    <col min="6664" max="6664" width="11.85546875" customWidth="1"/>
    <col min="6665" max="6665" width="11.5703125" customWidth="1"/>
    <col min="6666" max="6666" width="12.28515625" customWidth="1"/>
    <col min="6667" max="6667" width="12.7109375" customWidth="1"/>
    <col min="6668" max="6668" width="12" customWidth="1"/>
    <col min="6669" max="6669" width="11.28515625" customWidth="1"/>
    <col min="6670" max="6670" width="9.85546875" customWidth="1"/>
    <col min="6671" max="6671" width="12.5703125" customWidth="1"/>
    <col min="6672" max="6672" width="11.140625" customWidth="1"/>
    <col min="6673" max="6673" width="9.5703125" customWidth="1"/>
    <col min="6674" max="6674" width="11" customWidth="1"/>
    <col min="6675" max="6675" width="9.5703125" customWidth="1"/>
    <col min="6676" max="6676" width="10.7109375" customWidth="1"/>
    <col min="6677" max="6677" width="13.5703125" customWidth="1"/>
    <col min="6678" max="6678" width="9.85546875" customWidth="1"/>
    <col min="6679" max="6679" width="12.42578125" customWidth="1"/>
    <col min="6681" max="6681" width="10.28515625" customWidth="1"/>
    <col min="6912" max="6912" width="15.140625" customWidth="1"/>
    <col min="6913" max="6913" width="16.42578125" customWidth="1"/>
    <col min="6914" max="6914" width="16.140625" customWidth="1"/>
    <col min="6915" max="6916" width="12.140625" customWidth="1"/>
    <col min="6917" max="6917" width="12" customWidth="1"/>
    <col min="6918" max="6918" width="14.5703125" customWidth="1"/>
    <col min="6919" max="6919" width="18.7109375" customWidth="1"/>
    <col min="6920" max="6920" width="11.85546875" customWidth="1"/>
    <col min="6921" max="6921" width="11.5703125" customWidth="1"/>
    <col min="6922" max="6922" width="12.28515625" customWidth="1"/>
    <col min="6923" max="6923" width="12.7109375" customWidth="1"/>
    <col min="6924" max="6924" width="12" customWidth="1"/>
    <col min="6925" max="6925" width="11.28515625" customWidth="1"/>
    <col min="6926" max="6926" width="9.85546875" customWidth="1"/>
    <col min="6927" max="6927" width="12.5703125" customWidth="1"/>
    <col min="6928" max="6928" width="11.140625" customWidth="1"/>
    <col min="6929" max="6929" width="9.5703125" customWidth="1"/>
    <col min="6930" max="6930" width="11" customWidth="1"/>
    <col min="6931" max="6931" width="9.5703125" customWidth="1"/>
    <col min="6932" max="6932" width="10.7109375" customWidth="1"/>
    <col min="6933" max="6933" width="13.5703125" customWidth="1"/>
    <col min="6934" max="6934" width="9.85546875" customWidth="1"/>
    <col min="6935" max="6935" width="12.42578125" customWidth="1"/>
    <col min="6937" max="6937" width="10.28515625" customWidth="1"/>
    <col min="7168" max="7168" width="15.140625" customWidth="1"/>
    <col min="7169" max="7169" width="16.42578125" customWidth="1"/>
    <col min="7170" max="7170" width="16.140625" customWidth="1"/>
    <col min="7171" max="7172" width="12.140625" customWidth="1"/>
    <col min="7173" max="7173" width="12" customWidth="1"/>
    <col min="7174" max="7174" width="14.5703125" customWidth="1"/>
    <col min="7175" max="7175" width="18.7109375" customWidth="1"/>
    <col min="7176" max="7176" width="11.85546875" customWidth="1"/>
    <col min="7177" max="7177" width="11.5703125" customWidth="1"/>
    <col min="7178" max="7178" width="12.28515625" customWidth="1"/>
    <col min="7179" max="7179" width="12.7109375" customWidth="1"/>
    <col min="7180" max="7180" width="12" customWidth="1"/>
    <col min="7181" max="7181" width="11.28515625" customWidth="1"/>
    <col min="7182" max="7182" width="9.85546875" customWidth="1"/>
    <col min="7183" max="7183" width="12.5703125" customWidth="1"/>
    <col min="7184" max="7184" width="11.140625" customWidth="1"/>
    <col min="7185" max="7185" width="9.5703125" customWidth="1"/>
    <col min="7186" max="7186" width="11" customWidth="1"/>
    <col min="7187" max="7187" width="9.5703125" customWidth="1"/>
    <col min="7188" max="7188" width="10.7109375" customWidth="1"/>
    <col min="7189" max="7189" width="13.5703125" customWidth="1"/>
    <col min="7190" max="7190" width="9.85546875" customWidth="1"/>
    <col min="7191" max="7191" width="12.42578125" customWidth="1"/>
    <col min="7193" max="7193" width="10.28515625" customWidth="1"/>
    <col min="7424" max="7424" width="15.140625" customWidth="1"/>
    <col min="7425" max="7425" width="16.42578125" customWidth="1"/>
    <col min="7426" max="7426" width="16.140625" customWidth="1"/>
    <col min="7427" max="7428" width="12.140625" customWidth="1"/>
    <col min="7429" max="7429" width="12" customWidth="1"/>
    <col min="7430" max="7430" width="14.5703125" customWidth="1"/>
    <col min="7431" max="7431" width="18.7109375" customWidth="1"/>
    <col min="7432" max="7432" width="11.85546875" customWidth="1"/>
    <col min="7433" max="7433" width="11.5703125" customWidth="1"/>
    <col min="7434" max="7434" width="12.28515625" customWidth="1"/>
    <col min="7435" max="7435" width="12.7109375" customWidth="1"/>
    <col min="7436" max="7436" width="12" customWidth="1"/>
    <col min="7437" max="7437" width="11.28515625" customWidth="1"/>
    <col min="7438" max="7438" width="9.85546875" customWidth="1"/>
    <col min="7439" max="7439" width="12.5703125" customWidth="1"/>
    <col min="7440" max="7440" width="11.140625" customWidth="1"/>
    <col min="7441" max="7441" width="9.5703125" customWidth="1"/>
    <col min="7442" max="7442" width="11" customWidth="1"/>
    <col min="7443" max="7443" width="9.5703125" customWidth="1"/>
    <col min="7444" max="7444" width="10.7109375" customWidth="1"/>
    <col min="7445" max="7445" width="13.5703125" customWidth="1"/>
    <col min="7446" max="7446" width="9.85546875" customWidth="1"/>
    <col min="7447" max="7447" width="12.42578125" customWidth="1"/>
    <col min="7449" max="7449" width="10.28515625" customWidth="1"/>
    <col min="7680" max="7680" width="15.140625" customWidth="1"/>
    <col min="7681" max="7681" width="16.42578125" customWidth="1"/>
    <col min="7682" max="7682" width="16.140625" customWidth="1"/>
    <col min="7683" max="7684" width="12.140625" customWidth="1"/>
    <col min="7685" max="7685" width="12" customWidth="1"/>
    <col min="7686" max="7686" width="14.5703125" customWidth="1"/>
    <col min="7687" max="7687" width="18.7109375" customWidth="1"/>
    <col min="7688" max="7688" width="11.85546875" customWidth="1"/>
    <col min="7689" max="7689" width="11.5703125" customWidth="1"/>
    <col min="7690" max="7690" width="12.28515625" customWidth="1"/>
    <col min="7691" max="7691" width="12.7109375" customWidth="1"/>
    <col min="7692" max="7692" width="12" customWidth="1"/>
    <col min="7693" max="7693" width="11.28515625" customWidth="1"/>
    <col min="7694" max="7694" width="9.85546875" customWidth="1"/>
    <col min="7695" max="7695" width="12.5703125" customWidth="1"/>
    <col min="7696" max="7696" width="11.140625" customWidth="1"/>
    <col min="7697" max="7697" width="9.5703125" customWidth="1"/>
    <col min="7698" max="7698" width="11" customWidth="1"/>
    <col min="7699" max="7699" width="9.5703125" customWidth="1"/>
    <col min="7700" max="7700" width="10.7109375" customWidth="1"/>
    <col min="7701" max="7701" width="13.5703125" customWidth="1"/>
    <col min="7702" max="7702" width="9.85546875" customWidth="1"/>
    <col min="7703" max="7703" width="12.42578125" customWidth="1"/>
    <col min="7705" max="7705" width="10.28515625" customWidth="1"/>
    <col min="7936" max="7936" width="15.140625" customWidth="1"/>
    <col min="7937" max="7937" width="16.42578125" customWidth="1"/>
    <col min="7938" max="7938" width="16.140625" customWidth="1"/>
    <col min="7939" max="7940" width="12.140625" customWidth="1"/>
    <col min="7941" max="7941" width="12" customWidth="1"/>
    <col min="7942" max="7942" width="14.5703125" customWidth="1"/>
    <col min="7943" max="7943" width="18.7109375" customWidth="1"/>
    <col min="7944" max="7944" width="11.85546875" customWidth="1"/>
    <col min="7945" max="7945" width="11.5703125" customWidth="1"/>
    <col min="7946" max="7946" width="12.28515625" customWidth="1"/>
    <col min="7947" max="7947" width="12.7109375" customWidth="1"/>
    <col min="7948" max="7948" width="12" customWidth="1"/>
    <col min="7949" max="7949" width="11.28515625" customWidth="1"/>
    <col min="7950" max="7950" width="9.85546875" customWidth="1"/>
    <col min="7951" max="7951" width="12.5703125" customWidth="1"/>
    <col min="7952" max="7952" width="11.140625" customWidth="1"/>
    <col min="7953" max="7953" width="9.5703125" customWidth="1"/>
    <col min="7954" max="7954" width="11" customWidth="1"/>
    <col min="7955" max="7955" width="9.5703125" customWidth="1"/>
    <col min="7956" max="7956" width="10.7109375" customWidth="1"/>
    <col min="7957" max="7957" width="13.5703125" customWidth="1"/>
    <col min="7958" max="7958" width="9.85546875" customWidth="1"/>
    <col min="7959" max="7959" width="12.42578125" customWidth="1"/>
    <col min="7961" max="7961" width="10.28515625" customWidth="1"/>
    <col min="8192" max="8192" width="15.140625" customWidth="1"/>
    <col min="8193" max="8193" width="16.42578125" customWidth="1"/>
    <col min="8194" max="8194" width="16.140625" customWidth="1"/>
    <col min="8195" max="8196" width="12.140625" customWidth="1"/>
    <col min="8197" max="8197" width="12" customWidth="1"/>
    <col min="8198" max="8198" width="14.5703125" customWidth="1"/>
    <col min="8199" max="8199" width="18.7109375" customWidth="1"/>
    <col min="8200" max="8200" width="11.85546875" customWidth="1"/>
    <col min="8201" max="8201" width="11.5703125" customWidth="1"/>
    <col min="8202" max="8202" width="12.28515625" customWidth="1"/>
    <col min="8203" max="8203" width="12.7109375" customWidth="1"/>
    <col min="8204" max="8204" width="12" customWidth="1"/>
    <col min="8205" max="8205" width="11.28515625" customWidth="1"/>
    <col min="8206" max="8206" width="9.85546875" customWidth="1"/>
    <col min="8207" max="8207" width="12.5703125" customWidth="1"/>
    <col min="8208" max="8208" width="11.140625" customWidth="1"/>
    <col min="8209" max="8209" width="9.5703125" customWidth="1"/>
    <col min="8210" max="8210" width="11" customWidth="1"/>
    <col min="8211" max="8211" width="9.5703125" customWidth="1"/>
    <col min="8212" max="8212" width="10.7109375" customWidth="1"/>
    <col min="8213" max="8213" width="13.5703125" customWidth="1"/>
    <col min="8214" max="8214" width="9.85546875" customWidth="1"/>
    <col min="8215" max="8215" width="12.42578125" customWidth="1"/>
    <col min="8217" max="8217" width="10.28515625" customWidth="1"/>
    <col min="8448" max="8448" width="15.140625" customWidth="1"/>
    <col min="8449" max="8449" width="16.42578125" customWidth="1"/>
    <col min="8450" max="8450" width="16.140625" customWidth="1"/>
    <col min="8451" max="8452" width="12.140625" customWidth="1"/>
    <col min="8453" max="8453" width="12" customWidth="1"/>
    <col min="8454" max="8454" width="14.5703125" customWidth="1"/>
    <col min="8455" max="8455" width="18.7109375" customWidth="1"/>
    <col min="8456" max="8456" width="11.85546875" customWidth="1"/>
    <col min="8457" max="8457" width="11.5703125" customWidth="1"/>
    <col min="8458" max="8458" width="12.28515625" customWidth="1"/>
    <col min="8459" max="8459" width="12.7109375" customWidth="1"/>
    <col min="8460" max="8460" width="12" customWidth="1"/>
    <col min="8461" max="8461" width="11.28515625" customWidth="1"/>
    <col min="8462" max="8462" width="9.85546875" customWidth="1"/>
    <col min="8463" max="8463" width="12.5703125" customWidth="1"/>
    <col min="8464" max="8464" width="11.140625" customWidth="1"/>
    <col min="8465" max="8465" width="9.5703125" customWidth="1"/>
    <col min="8466" max="8466" width="11" customWidth="1"/>
    <col min="8467" max="8467" width="9.5703125" customWidth="1"/>
    <col min="8468" max="8468" width="10.7109375" customWidth="1"/>
    <col min="8469" max="8469" width="13.5703125" customWidth="1"/>
    <col min="8470" max="8470" width="9.85546875" customWidth="1"/>
    <col min="8471" max="8471" width="12.42578125" customWidth="1"/>
    <col min="8473" max="8473" width="10.28515625" customWidth="1"/>
    <col min="8704" max="8704" width="15.140625" customWidth="1"/>
    <col min="8705" max="8705" width="16.42578125" customWidth="1"/>
    <col min="8706" max="8706" width="16.140625" customWidth="1"/>
    <col min="8707" max="8708" width="12.140625" customWidth="1"/>
    <col min="8709" max="8709" width="12" customWidth="1"/>
    <col min="8710" max="8710" width="14.5703125" customWidth="1"/>
    <col min="8711" max="8711" width="18.7109375" customWidth="1"/>
    <col min="8712" max="8712" width="11.85546875" customWidth="1"/>
    <col min="8713" max="8713" width="11.5703125" customWidth="1"/>
    <col min="8714" max="8714" width="12.28515625" customWidth="1"/>
    <col min="8715" max="8715" width="12.7109375" customWidth="1"/>
    <col min="8716" max="8716" width="12" customWidth="1"/>
    <col min="8717" max="8717" width="11.28515625" customWidth="1"/>
    <col min="8718" max="8718" width="9.85546875" customWidth="1"/>
    <col min="8719" max="8719" width="12.5703125" customWidth="1"/>
    <col min="8720" max="8720" width="11.140625" customWidth="1"/>
    <col min="8721" max="8721" width="9.5703125" customWidth="1"/>
    <col min="8722" max="8722" width="11" customWidth="1"/>
    <col min="8723" max="8723" width="9.5703125" customWidth="1"/>
    <col min="8724" max="8724" width="10.7109375" customWidth="1"/>
    <col min="8725" max="8725" width="13.5703125" customWidth="1"/>
    <col min="8726" max="8726" width="9.85546875" customWidth="1"/>
    <col min="8727" max="8727" width="12.42578125" customWidth="1"/>
    <col min="8729" max="8729" width="10.28515625" customWidth="1"/>
    <col min="8960" max="8960" width="15.140625" customWidth="1"/>
    <col min="8961" max="8961" width="16.42578125" customWidth="1"/>
    <col min="8962" max="8962" width="16.140625" customWidth="1"/>
    <col min="8963" max="8964" width="12.140625" customWidth="1"/>
    <col min="8965" max="8965" width="12" customWidth="1"/>
    <col min="8966" max="8966" width="14.5703125" customWidth="1"/>
    <col min="8967" max="8967" width="18.7109375" customWidth="1"/>
    <col min="8968" max="8968" width="11.85546875" customWidth="1"/>
    <col min="8969" max="8969" width="11.5703125" customWidth="1"/>
    <col min="8970" max="8970" width="12.28515625" customWidth="1"/>
    <col min="8971" max="8971" width="12.7109375" customWidth="1"/>
    <col min="8972" max="8972" width="12" customWidth="1"/>
    <col min="8973" max="8973" width="11.28515625" customWidth="1"/>
    <col min="8974" max="8974" width="9.85546875" customWidth="1"/>
    <col min="8975" max="8975" width="12.5703125" customWidth="1"/>
    <col min="8976" max="8976" width="11.140625" customWidth="1"/>
    <col min="8977" max="8977" width="9.5703125" customWidth="1"/>
    <col min="8978" max="8978" width="11" customWidth="1"/>
    <col min="8979" max="8979" width="9.5703125" customWidth="1"/>
    <col min="8980" max="8980" width="10.7109375" customWidth="1"/>
    <col min="8981" max="8981" width="13.5703125" customWidth="1"/>
    <col min="8982" max="8982" width="9.85546875" customWidth="1"/>
    <col min="8983" max="8983" width="12.42578125" customWidth="1"/>
    <col min="8985" max="8985" width="10.28515625" customWidth="1"/>
    <col min="9216" max="9216" width="15.140625" customWidth="1"/>
    <col min="9217" max="9217" width="16.42578125" customWidth="1"/>
    <col min="9218" max="9218" width="16.140625" customWidth="1"/>
    <col min="9219" max="9220" width="12.140625" customWidth="1"/>
    <col min="9221" max="9221" width="12" customWidth="1"/>
    <col min="9222" max="9222" width="14.5703125" customWidth="1"/>
    <col min="9223" max="9223" width="18.7109375" customWidth="1"/>
    <col min="9224" max="9224" width="11.85546875" customWidth="1"/>
    <col min="9225" max="9225" width="11.5703125" customWidth="1"/>
    <col min="9226" max="9226" width="12.28515625" customWidth="1"/>
    <col min="9227" max="9227" width="12.7109375" customWidth="1"/>
    <col min="9228" max="9228" width="12" customWidth="1"/>
    <col min="9229" max="9229" width="11.28515625" customWidth="1"/>
    <col min="9230" max="9230" width="9.85546875" customWidth="1"/>
    <col min="9231" max="9231" width="12.5703125" customWidth="1"/>
    <col min="9232" max="9232" width="11.140625" customWidth="1"/>
    <col min="9233" max="9233" width="9.5703125" customWidth="1"/>
    <col min="9234" max="9234" width="11" customWidth="1"/>
    <col min="9235" max="9235" width="9.5703125" customWidth="1"/>
    <col min="9236" max="9236" width="10.7109375" customWidth="1"/>
    <col min="9237" max="9237" width="13.5703125" customWidth="1"/>
    <col min="9238" max="9238" width="9.85546875" customWidth="1"/>
    <col min="9239" max="9239" width="12.42578125" customWidth="1"/>
    <col min="9241" max="9241" width="10.28515625" customWidth="1"/>
    <col min="9472" max="9472" width="15.140625" customWidth="1"/>
    <col min="9473" max="9473" width="16.42578125" customWidth="1"/>
    <col min="9474" max="9474" width="16.140625" customWidth="1"/>
    <col min="9475" max="9476" width="12.140625" customWidth="1"/>
    <col min="9477" max="9477" width="12" customWidth="1"/>
    <col min="9478" max="9478" width="14.5703125" customWidth="1"/>
    <col min="9479" max="9479" width="18.7109375" customWidth="1"/>
    <col min="9480" max="9480" width="11.85546875" customWidth="1"/>
    <col min="9481" max="9481" width="11.5703125" customWidth="1"/>
    <col min="9482" max="9482" width="12.28515625" customWidth="1"/>
    <col min="9483" max="9483" width="12.7109375" customWidth="1"/>
    <col min="9484" max="9484" width="12" customWidth="1"/>
    <col min="9485" max="9485" width="11.28515625" customWidth="1"/>
    <col min="9486" max="9486" width="9.85546875" customWidth="1"/>
    <col min="9487" max="9487" width="12.5703125" customWidth="1"/>
    <col min="9488" max="9488" width="11.140625" customWidth="1"/>
    <col min="9489" max="9489" width="9.5703125" customWidth="1"/>
    <col min="9490" max="9490" width="11" customWidth="1"/>
    <col min="9491" max="9491" width="9.5703125" customWidth="1"/>
    <col min="9492" max="9492" width="10.7109375" customWidth="1"/>
    <col min="9493" max="9493" width="13.5703125" customWidth="1"/>
    <col min="9494" max="9494" width="9.85546875" customWidth="1"/>
    <col min="9495" max="9495" width="12.42578125" customWidth="1"/>
    <col min="9497" max="9497" width="10.28515625" customWidth="1"/>
    <col min="9728" max="9728" width="15.140625" customWidth="1"/>
    <col min="9729" max="9729" width="16.42578125" customWidth="1"/>
    <col min="9730" max="9730" width="16.140625" customWidth="1"/>
    <col min="9731" max="9732" width="12.140625" customWidth="1"/>
    <col min="9733" max="9733" width="12" customWidth="1"/>
    <col min="9734" max="9734" width="14.5703125" customWidth="1"/>
    <col min="9735" max="9735" width="18.7109375" customWidth="1"/>
    <col min="9736" max="9736" width="11.85546875" customWidth="1"/>
    <col min="9737" max="9737" width="11.5703125" customWidth="1"/>
    <col min="9738" max="9738" width="12.28515625" customWidth="1"/>
    <col min="9739" max="9739" width="12.7109375" customWidth="1"/>
    <col min="9740" max="9740" width="12" customWidth="1"/>
    <col min="9741" max="9741" width="11.28515625" customWidth="1"/>
    <col min="9742" max="9742" width="9.85546875" customWidth="1"/>
    <col min="9743" max="9743" width="12.5703125" customWidth="1"/>
    <col min="9744" max="9744" width="11.140625" customWidth="1"/>
    <col min="9745" max="9745" width="9.5703125" customWidth="1"/>
    <col min="9746" max="9746" width="11" customWidth="1"/>
    <col min="9747" max="9747" width="9.5703125" customWidth="1"/>
    <col min="9748" max="9748" width="10.7109375" customWidth="1"/>
    <col min="9749" max="9749" width="13.5703125" customWidth="1"/>
    <col min="9750" max="9750" width="9.85546875" customWidth="1"/>
    <col min="9751" max="9751" width="12.42578125" customWidth="1"/>
    <col min="9753" max="9753" width="10.28515625" customWidth="1"/>
    <col min="9984" max="9984" width="15.140625" customWidth="1"/>
    <col min="9985" max="9985" width="16.42578125" customWidth="1"/>
    <col min="9986" max="9986" width="16.140625" customWidth="1"/>
    <col min="9987" max="9988" width="12.140625" customWidth="1"/>
    <col min="9989" max="9989" width="12" customWidth="1"/>
    <col min="9990" max="9990" width="14.5703125" customWidth="1"/>
    <col min="9991" max="9991" width="18.7109375" customWidth="1"/>
    <col min="9992" max="9992" width="11.85546875" customWidth="1"/>
    <col min="9993" max="9993" width="11.5703125" customWidth="1"/>
    <col min="9994" max="9994" width="12.28515625" customWidth="1"/>
    <col min="9995" max="9995" width="12.7109375" customWidth="1"/>
    <col min="9996" max="9996" width="12" customWidth="1"/>
    <col min="9997" max="9997" width="11.28515625" customWidth="1"/>
    <col min="9998" max="9998" width="9.85546875" customWidth="1"/>
    <col min="9999" max="9999" width="12.5703125" customWidth="1"/>
    <col min="10000" max="10000" width="11.140625" customWidth="1"/>
    <col min="10001" max="10001" width="9.5703125" customWidth="1"/>
    <col min="10002" max="10002" width="11" customWidth="1"/>
    <col min="10003" max="10003" width="9.5703125" customWidth="1"/>
    <col min="10004" max="10004" width="10.7109375" customWidth="1"/>
    <col min="10005" max="10005" width="13.5703125" customWidth="1"/>
    <col min="10006" max="10006" width="9.85546875" customWidth="1"/>
    <col min="10007" max="10007" width="12.42578125" customWidth="1"/>
    <col min="10009" max="10009" width="10.28515625" customWidth="1"/>
    <col min="10240" max="10240" width="15.140625" customWidth="1"/>
    <col min="10241" max="10241" width="16.42578125" customWidth="1"/>
    <col min="10242" max="10242" width="16.140625" customWidth="1"/>
    <col min="10243" max="10244" width="12.140625" customWidth="1"/>
    <col min="10245" max="10245" width="12" customWidth="1"/>
    <col min="10246" max="10246" width="14.5703125" customWidth="1"/>
    <col min="10247" max="10247" width="18.7109375" customWidth="1"/>
    <col min="10248" max="10248" width="11.85546875" customWidth="1"/>
    <col min="10249" max="10249" width="11.5703125" customWidth="1"/>
    <col min="10250" max="10250" width="12.28515625" customWidth="1"/>
    <col min="10251" max="10251" width="12.7109375" customWidth="1"/>
    <col min="10252" max="10252" width="12" customWidth="1"/>
    <col min="10253" max="10253" width="11.28515625" customWidth="1"/>
    <col min="10254" max="10254" width="9.85546875" customWidth="1"/>
    <col min="10255" max="10255" width="12.5703125" customWidth="1"/>
    <col min="10256" max="10256" width="11.140625" customWidth="1"/>
    <col min="10257" max="10257" width="9.5703125" customWidth="1"/>
    <col min="10258" max="10258" width="11" customWidth="1"/>
    <col min="10259" max="10259" width="9.5703125" customWidth="1"/>
    <col min="10260" max="10260" width="10.7109375" customWidth="1"/>
    <col min="10261" max="10261" width="13.5703125" customWidth="1"/>
    <col min="10262" max="10262" width="9.85546875" customWidth="1"/>
    <col min="10263" max="10263" width="12.42578125" customWidth="1"/>
    <col min="10265" max="10265" width="10.28515625" customWidth="1"/>
    <col min="10496" max="10496" width="15.140625" customWidth="1"/>
    <col min="10497" max="10497" width="16.42578125" customWidth="1"/>
    <col min="10498" max="10498" width="16.140625" customWidth="1"/>
    <col min="10499" max="10500" width="12.140625" customWidth="1"/>
    <col min="10501" max="10501" width="12" customWidth="1"/>
    <col min="10502" max="10502" width="14.5703125" customWidth="1"/>
    <col min="10503" max="10503" width="18.7109375" customWidth="1"/>
    <col min="10504" max="10504" width="11.85546875" customWidth="1"/>
    <col min="10505" max="10505" width="11.5703125" customWidth="1"/>
    <col min="10506" max="10506" width="12.28515625" customWidth="1"/>
    <col min="10507" max="10507" width="12.7109375" customWidth="1"/>
    <col min="10508" max="10508" width="12" customWidth="1"/>
    <col min="10509" max="10509" width="11.28515625" customWidth="1"/>
    <col min="10510" max="10510" width="9.85546875" customWidth="1"/>
    <col min="10511" max="10511" width="12.5703125" customWidth="1"/>
    <col min="10512" max="10512" width="11.140625" customWidth="1"/>
    <col min="10513" max="10513" width="9.5703125" customWidth="1"/>
    <col min="10514" max="10514" width="11" customWidth="1"/>
    <col min="10515" max="10515" width="9.5703125" customWidth="1"/>
    <col min="10516" max="10516" width="10.7109375" customWidth="1"/>
    <col min="10517" max="10517" width="13.5703125" customWidth="1"/>
    <col min="10518" max="10518" width="9.85546875" customWidth="1"/>
    <col min="10519" max="10519" width="12.42578125" customWidth="1"/>
    <col min="10521" max="10521" width="10.28515625" customWidth="1"/>
    <col min="10752" max="10752" width="15.140625" customWidth="1"/>
    <col min="10753" max="10753" width="16.42578125" customWidth="1"/>
    <col min="10754" max="10754" width="16.140625" customWidth="1"/>
    <col min="10755" max="10756" width="12.140625" customWidth="1"/>
    <col min="10757" max="10757" width="12" customWidth="1"/>
    <col min="10758" max="10758" width="14.5703125" customWidth="1"/>
    <col min="10759" max="10759" width="18.7109375" customWidth="1"/>
    <col min="10760" max="10760" width="11.85546875" customWidth="1"/>
    <col min="10761" max="10761" width="11.5703125" customWidth="1"/>
    <col min="10762" max="10762" width="12.28515625" customWidth="1"/>
    <col min="10763" max="10763" width="12.7109375" customWidth="1"/>
    <col min="10764" max="10764" width="12" customWidth="1"/>
    <col min="10765" max="10765" width="11.28515625" customWidth="1"/>
    <col min="10766" max="10766" width="9.85546875" customWidth="1"/>
    <col min="10767" max="10767" width="12.5703125" customWidth="1"/>
    <col min="10768" max="10768" width="11.140625" customWidth="1"/>
    <col min="10769" max="10769" width="9.5703125" customWidth="1"/>
    <col min="10770" max="10770" width="11" customWidth="1"/>
    <col min="10771" max="10771" width="9.5703125" customWidth="1"/>
    <col min="10772" max="10772" width="10.7109375" customWidth="1"/>
    <col min="10773" max="10773" width="13.5703125" customWidth="1"/>
    <col min="10774" max="10774" width="9.85546875" customWidth="1"/>
    <col min="10775" max="10775" width="12.42578125" customWidth="1"/>
    <col min="10777" max="10777" width="10.28515625" customWidth="1"/>
    <col min="11008" max="11008" width="15.140625" customWidth="1"/>
    <col min="11009" max="11009" width="16.42578125" customWidth="1"/>
    <col min="11010" max="11010" width="16.140625" customWidth="1"/>
    <col min="11011" max="11012" width="12.140625" customWidth="1"/>
    <col min="11013" max="11013" width="12" customWidth="1"/>
    <col min="11014" max="11014" width="14.5703125" customWidth="1"/>
    <col min="11015" max="11015" width="18.7109375" customWidth="1"/>
    <col min="11016" max="11016" width="11.85546875" customWidth="1"/>
    <col min="11017" max="11017" width="11.5703125" customWidth="1"/>
    <col min="11018" max="11018" width="12.28515625" customWidth="1"/>
    <col min="11019" max="11019" width="12.7109375" customWidth="1"/>
    <col min="11020" max="11020" width="12" customWidth="1"/>
    <col min="11021" max="11021" width="11.28515625" customWidth="1"/>
    <col min="11022" max="11022" width="9.85546875" customWidth="1"/>
    <col min="11023" max="11023" width="12.5703125" customWidth="1"/>
    <col min="11024" max="11024" width="11.140625" customWidth="1"/>
    <col min="11025" max="11025" width="9.5703125" customWidth="1"/>
    <col min="11026" max="11026" width="11" customWidth="1"/>
    <col min="11027" max="11027" width="9.5703125" customWidth="1"/>
    <col min="11028" max="11028" width="10.7109375" customWidth="1"/>
    <col min="11029" max="11029" width="13.5703125" customWidth="1"/>
    <col min="11030" max="11030" width="9.85546875" customWidth="1"/>
    <col min="11031" max="11031" width="12.42578125" customWidth="1"/>
    <col min="11033" max="11033" width="10.28515625" customWidth="1"/>
    <col min="11264" max="11264" width="15.140625" customWidth="1"/>
    <col min="11265" max="11265" width="16.42578125" customWidth="1"/>
    <col min="11266" max="11266" width="16.140625" customWidth="1"/>
    <col min="11267" max="11268" width="12.140625" customWidth="1"/>
    <col min="11269" max="11269" width="12" customWidth="1"/>
    <col min="11270" max="11270" width="14.5703125" customWidth="1"/>
    <col min="11271" max="11271" width="18.7109375" customWidth="1"/>
    <col min="11272" max="11272" width="11.85546875" customWidth="1"/>
    <col min="11273" max="11273" width="11.5703125" customWidth="1"/>
    <col min="11274" max="11274" width="12.28515625" customWidth="1"/>
    <col min="11275" max="11275" width="12.7109375" customWidth="1"/>
    <col min="11276" max="11276" width="12" customWidth="1"/>
    <col min="11277" max="11277" width="11.28515625" customWidth="1"/>
    <col min="11278" max="11278" width="9.85546875" customWidth="1"/>
    <col min="11279" max="11279" width="12.5703125" customWidth="1"/>
    <col min="11280" max="11280" width="11.140625" customWidth="1"/>
    <col min="11281" max="11281" width="9.5703125" customWidth="1"/>
    <col min="11282" max="11282" width="11" customWidth="1"/>
    <col min="11283" max="11283" width="9.5703125" customWidth="1"/>
    <col min="11284" max="11284" width="10.7109375" customWidth="1"/>
    <col min="11285" max="11285" width="13.5703125" customWidth="1"/>
    <col min="11286" max="11286" width="9.85546875" customWidth="1"/>
    <col min="11287" max="11287" width="12.42578125" customWidth="1"/>
    <col min="11289" max="11289" width="10.28515625" customWidth="1"/>
    <col min="11520" max="11520" width="15.140625" customWidth="1"/>
    <col min="11521" max="11521" width="16.42578125" customWidth="1"/>
    <col min="11522" max="11522" width="16.140625" customWidth="1"/>
    <col min="11523" max="11524" width="12.140625" customWidth="1"/>
    <col min="11525" max="11525" width="12" customWidth="1"/>
    <col min="11526" max="11526" width="14.5703125" customWidth="1"/>
    <col min="11527" max="11527" width="18.7109375" customWidth="1"/>
    <col min="11528" max="11528" width="11.85546875" customWidth="1"/>
    <col min="11529" max="11529" width="11.5703125" customWidth="1"/>
    <col min="11530" max="11530" width="12.28515625" customWidth="1"/>
    <col min="11531" max="11531" width="12.7109375" customWidth="1"/>
    <col min="11532" max="11532" width="12" customWidth="1"/>
    <col min="11533" max="11533" width="11.28515625" customWidth="1"/>
    <col min="11534" max="11534" width="9.85546875" customWidth="1"/>
    <col min="11535" max="11535" width="12.5703125" customWidth="1"/>
    <col min="11536" max="11536" width="11.140625" customWidth="1"/>
    <col min="11537" max="11537" width="9.5703125" customWidth="1"/>
    <col min="11538" max="11538" width="11" customWidth="1"/>
    <col min="11539" max="11539" width="9.5703125" customWidth="1"/>
    <col min="11540" max="11540" width="10.7109375" customWidth="1"/>
    <col min="11541" max="11541" width="13.5703125" customWidth="1"/>
    <col min="11542" max="11542" width="9.85546875" customWidth="1"/>
    <col min="11543" max="11543" width="12.42578125" customWidth="1"/>
    <col min="11545" max="11545" width="10.28515625" customWidth="1"/>
    <col min="11776" max="11776" width="15.140625" customWidth="1"/>
    <col min="11777" max="11777" width="16.42578125" customWidth="1"/>
    <col min="11778" max="11778" width="16.140625" customWidth="1"/>
    <col min="11779" max="11780" width="12.140625" customWidth="1"/>
    <col min="11781" max="11781" width="12" customWidth="1"/>
    <col min="11782" max="11782" width="14.5703125" customWidth="1"/>
    <col min="11783" max="11783" width="18.7109375" customWidth="1"/>
    <col min="11784" max="11784" width="11.85546875" customWidth="1"/>
    <col min="11785" max="11785" width="11.5703125" customWidth="1"/>
    <col min="11786" max="11786" width="12.28515625" customWidth="1"/>
    <col min="11787" max="11787" width="12.7109375" customWidth="1"/>
    <col min="11788" max="11788" width="12" customWidth="1"/>
    <col min="11789" max="11789" width="11.28515625" customWidth="1"/>
    <col min="11790" max="11790" width="9.85546875" customWidth="1"/>
    <col min="11791" max="11791" width="12.5703125" customWidth="1"/>
    <col min="11792" max="11792" width="11.140625" customWidth="1"/>
    <col min="11793" max="11793" width="9.5703125" customWidth="1"/>
    <col min="11794" max="11794" width="11" customWidth="1"/>
    <col min="11795" max="11795" width="9.5703125" customWidth="1"/>
    <col min="11796" max="11796" width="10.7109375" customWidth="1"/>
    <col min="11797" max="11797" width="13.5703125" customWidth="1"/>
    <col min="11798" max="11798" width="9.85546875" customWidth="1"/>
    <col min="11799" max="11799" width="12.42578125" customWidth="1"/>
    <col min="11801" max="11801" width="10.28515625" customWidth="1"/>
    <col min="12032" max="12032" width="15.140625" customWidth="1"/>
    <col min="12033" max="12033" width="16.42578125" customWidth="1"/>
    <col min="12034" max="12034" width="16.140625" customWidth="1"/>
    <col min="12035" max="12036" width="12.140625" customWidth="1"/>
    <col min="12037" max="12037" width="12" customWidth="1"/>
    <col min="12038" max="12038" width="14.5703125" customWidth="1"/>
    <col min="12039" max="12039" width="18.7109375" customWidth="1"/>
    <col min="12040" max="12040" width="11.85546875" customWidth="1"/>
    <col min="12041" max="12041" width="11.5703125" customWidth="1"/>
    <col min="12042" max="12042" width="12.28515625" customWidth="1"/>
    <col min="12043" max="12043" width="12.7109375" customWidth="1"/>
    <col min="12044" max="12044" width="12" customWidth="1"/>
    <col min="12045" max="12045" width="11.28515625" customWidth="1"/>
    <col min="12046" max="12046" width="9.85546875" customWidth="1"/>
    <col min="12047" max="12047" width="12.5703125" customWidth="1"/>
    <col min="12048" max="12048" width="11.140625" customWidth="1"/>
    <col min="12049" max="12049" width="9.5703125" customWidth="1"/>
    <col min="12050" max="12050" width="11" customWidth="1"/>
    <col min="12051" max="12051" width="9.5703125" customWidth="1"/>
    <col min="12052" max="12052" width="10.7109375" customWidth="1"/>
    <col min="12053" max="12053" width="13.5703125" customWidth="1"/>
    <col min="12054" max="12054" width="9.85546875" customWidth="1"/>
    <col min="12055" max="12055" width="12.42578125" customWidth="1"/>
    <col min="12057" max="12057" width="10.28515625" customWidth="1"/>
    <col min="12288" max="12288" width="15.140625" customWidth="1"/>
    <col min="12289" max="12289" width="16.42578125" customWidth="1"/>
    <col min="12290" max="12290" width="16.140625" customWidth="1"/>
    <col min="12291" max="12292" width="12.140625" customWidth="1"/>
    <col min="12293" max="12293" width="12" customWidth="1"/>
    <col min="12294" max="12294" width="14.5703125" customWidth="1"/>
    <col min="12295" max="12295" width="18.7109375" customWidth="1"/>
    <col min="12296" max="12296" width="11.85546875" customWidth="1"/>
    <col min="12297" max="12297" width="11.5703125" customWidth="1"/>
    <col min="12298" max="12298" width="12.28515625" customWidth="1"/>
    <col min="12299" max="12299" width="12.7109375" customWidth="1"/>
    <col min="12300" max="12300" width="12" customWidth="1"/>
    <col min="12301" max="12301" width="11.28515625" customWidth="1"/>
    <col min="12302" max="12302" width="9.85546875" customWidth="1"/>
    <col min="12303" max="12303" width="12.5703125" customWidth="1"/>
    <col min="12304" max="12304" width="11.140625" customWidth="1"/>
    <col min="12305" max="12305" width="9.5703125" customWidth="1"/>
    <col min="12306" max="12306" width="11" customWidth="1"/>
    <col min="12307" max="12307" width="9.5703125" customWidth="1"/>
    <col min="12308" max="12308" width="10.7109375" customWidth="1"/>
    <col min="12309" max="12309" width="13.5703125" customWidth="1"/>
    <col min="12310" max="12310" width="9.85546875" customWidth="1"/>
    <col min="12311" max="12311" width="12.42578125" customWidth="1"/>
    <col min="12313" max="12313" width="10.28515625" customWidth="1"/>
    <col min="12544" max="12544" width="15.140625" customWidth="1"/>
    <col min="12545" max="12545" width="16.42578125" customWidth="1"/>
    <col min="12546" max="12546" width="16.140625" customWidth="1"/>
    <col min="12547" max="12548" width="12.140625" customWidth="1"/>
    <col min="12549" max="12549" width="12" customWidth="1"/>
    <col min="12550" max="12550" width="14.5703125" customWidth="1"/>
    <col min="12551" max="12551" width="18.7109375" customWidth="1"/>
    <col min="12552" max="12552" width="11.85546875" customWidth="1"/>
    <col min="12553" max="12553" width="11.5703125" customWidth="1"/>
    <col min="12554" max="12554" width="12.28515625" customWidth="1"/>
    <col min="12555" max="12555" width="12.7109375" customWidth="1"/>
    <col min="12556" max="12556" width="12" customWidth="1"/>
    <col min="12557" max="12557" width="11.28515625" customWidth="1"/>
    <col min="12558" max="12558" width="9.85546875" customWidth="1"/>
    <col min="12559" max="12559" width="12.5703125" customWidth="1"/>
    <col min="12560" max="12560" width="11.140625" customWidth="1"/>
    <col min="12561" max="12561" width="9.5703125" customWidth="1"/>
    <col min="12562" max="12562" width="11" customWidth="1"/>
    <col min="12563" max="12563" width="9.5703125" customWidth="1"/>
    <col min="12564" max="12564" width="10.7109375" customWidth="1"/>
    <col min="12565" max="12565" width="13.5703125" customWidth="1"/>
    <col min="12566" max="12566" width="9.85546875" customWidth="1"/>
    <col min="12567" max="12567" width="12.42578125" customWidth="1"/>
    <col min="12569" max="12569" width="10.28515625" customWidth="1"/>
    <col min="12800" max="12800" width="15.140625" customWidth="1"/>
    <col min="12801" max="12801" width="16.42578125" customWidth="1"/>
    <col min="12802" max="12802" width="16.140625" customWidth="1"/>
    <col min="12803" max="12804" width="12.140625" customWidth="1"/>
    <col min="12805" max="12805" width="12" customWidth="1"/>
    <col min="12806" max="12806" width="14.5703125" customWidth="1"/>
    <col min="12807" max="12807" width="18.7109375" customWidth="1"/>
    <col min="12808" max="12808" width="11.85546875" customWidth="1"/>
    <col min="12809" max="12809" width="11.5703125" customWidth="1"/>
    <col min="12810" max="12810" width="12.28515625" customWidth="1"/>
    <col min="12811" max="12811" width="12.7109375" customWidth="1"/>
    <col min="12812" max="12812" width="12" customWidth="1"/>
    <col min="12813" max="12813" width="11.28515625" customWidth="1"/>
    <col min="12814" max="12814" width="9.85546875" customWidth="1"/>
    <col min="12815" max="12815" width="12.5703125" customWidth="1"/>
    <col min="12816" max="12816" width="11.140625" customWidth="1"/>
    <col min="12817" max="12817" width="9.5703125" customWidth="1"/>
    <col min="12818" max="12818" width="11" customWidth="1"/>
    <col min="12819" max="12819" width="9.5703125" customWidth="1"/>
    <col min="12820" max="12820" width="10.7109375" customWidth="1"/>
    <col min="12821" max="12821" width="13.5703125" customWidth="1"/>
    <col min="12822" max="12822" width="9.85546875" customWidth="1"/>
    <col min="12823" max="12823" width="12.42578125" customWidth="1"/>
    <col min="12825" max="12825" width="10.28515625" customWidth="1"/>
    <col min="13056" max="13056" width="15.140625" customWidth="1"/>
    <col min="13057" max="13057" width="16.42578125" customWidth="1"/>
    <col min="13058" max="13058" width="16.140625" customWidth="1"/>
    <col min="13059" max="13060" width="12.140625" customWidth="1"/>
    <col min="13061" max="13061" width="12" customWidth="1"/>
    <col min="13062" max="13062" width="14.5703125" customWidth="1"/>
    <col min="13063" max="13063" width="18.7109375" customWidth="1"/>
    <col min="13064" max="13064" width="11.85546875" customWidth="1"/>
    <col min="13065" max="13065" width="11.5703125" customWidth="1"/>
    <col min="13066" max="13066" width="12.28515625" customWidth="1"/>
    <col min="13067" max="13067" width="12.7109375" customWidth="1"/>
    <col min="13068" max="13068" width="12" customWidth="1"/>
    <col min="13069" max="13069" width="11.28515625" customWidth="1"/>
    <col min="13070" max="13070" width="9.85546875" customWidth="1"/>
    <col min="13071" max="13071" width="12.5703125" customWidth="1"/>
    <col min="13072" max="13072" width="11.140625" customWidth="1"/>
    <col min="13073" max="13073" width="9.5703125" customWidth="1"/>
    <col min="13074" max="13074" width="11" customWidth="1"/>
    <col min="13075" max="13075" width="9.5703125" customWidth="1"/>
    <col min="13076" max="13076" width="10.7109375" customWidth="1"/>
    <col min="13077" max="13077" width="13.5703125" customWidth="1"/>
    <col min="13078" max="13078" width="9.85546875" customWidth="1"/>
    <col min="13079" max="13079" width="12.42578125" customWidth="1"/>
    <col min="13081" max="13081" width="10.28515625" customWidth="1"/>
    <col min="13312" max="13312" width="15.140625" customWidth="1"/>
    <col min="13313" max="13313" width="16.42578125" customWidth="1"/>
    <col min="13314" max="13314" width="16.140625" customWidth="1"/>
    <col min="13315" max="13316" width="12.140625" customWidth="1"/>
    <col min="13317" max="13317" width="12" customWidth="1"/>
    <col min="13318" max="13318" width="14.5703125" customWidth="1"/>
    <col min="13319" max="13319" width="18.7109375" customWidth="1"/>
    <col min="13320" max="13320" width="11.85546875" customWidth="1"/>
    <col min="13321" max="13321" width="11.5703125" customWidth="1"/>
    <col min="13322" max="13322" width="12.28515625" customWidth="1"/>
    <col min="13323" max="13323" width="12.7109375" customWidth="1"/>
    <col min="13324" max="13324" width="12" customWidth="1"/>
    <col min="13325" max="13325" width="11.28515625" customWidth="1"/>
    <col min="13326" max="13326" width="9.85546875" customWidth="1"/>
    <col min="13327" max="13327" width="12.5703125" customWidth="1"/>
    <col min="13328" max="13328" width="11.140625" customWidth="1"/>
    <col min="13329" max="13329" width="9.5703125" customWidth="1"/>
    <col min="13330" max="13330" width="11" customWidth="1"/>
    <col min="13331" max="13331" width="9.5703125" customWidth="1"/>
    <col min="13332" max="13332" width="10.7109375" customWidth="1"/>
    <col min="13333" max="13333" width="13.5703125" customWidth="1"/>
    <col min="13334" max="13334" width="9.85546875" customWidth="1"/>
    <col min="13335" max="13335" width="12.42578125" customWidth="1"/>
    <col min="13337" max="13337" width="10.28515625" customWidth="1"/>
    <col min="13568" max="13568" width="15.140625" customWidth="1"/>
    <col min="13569" max="13569" width="16.42578125" customWidth="1"/>
    <col min="13570" max="13570" width="16.140625" customWidth="1"/>
    <col min="13571" max="13572" width="12.140625" customWidth="1"/>
    <col min="13573" max="13573" width="12" customWidth="1"/>
    <col min="13574" max="13574" width="14.5703125" customWidth="1"/>
    <col min="13575" max="13575" width="18.7109375" customWidth="1"/>
    <col min="13576" max="13576" width="11.85546875" customWidth="1"/>
    <col min="13577" max="13577" width="11.5703125" customWidth="1"/>
    <col min="13578" max="13578" width="12.28515625" customWidth="1"/>
    <col min="13579" max="13579" width="12.7109375" customWidth="1"/>
    <col min="13580" max="13580" width="12" customWidth="1"/>
    <col min="13581" max="13581" width="11.28515625" customWidth="1"/>
    <col min="13582" max="13582" width="9.85546875" customWidth="1"/>
    <col min="13583" max="13583" width="12.5703125" customWidth="1"/>
    <col min="13584" max="13584" width="11.140625" customWidth="1"/>
    <col min="13585" max="13585" width="9.5703125" customWidth="1"/>
    <col min="13586" max="13586" width="11" customWidth="1"/>
    <col min="13587" max="13587" width="9.5703125" customWidth="1"/>
    <col min="13588" max="13588" width="10.7109375" customWidth="1"/>
    <col min="13589" max="13589" width="13.5703125" customWidth="1"/>
    <col min="13590" max="13590" width="9.85546875" customWidth="1"/>
    <col min="13591" max="13591" width="12.42578125" customWidth="1"/>
    <col min="13593" max="13593" width="10.28515625" customWidth="1"/>
    <col min="13824" max="13824" width="15.140625" customWidth="1"/>
    <col min="13825" max="13825" width="16.42578125" customWidth="1"/>
    <col min="13826" max="13826" width="16.140625" customWidth="1"/>
    <col min="13827" max="13828" width="12.140625" customWidth="1"/>
    <col min="13829" max="13829" width="12" customWidth="1"/>
    <col min="13830" max="13830" width="14.5703125" customWidth="1"/>
    <col min="13831" max="13831" width="18.7109375" customWidth="1"/>
    <col min="13832" max="13832" width="11.85546875" customWidth="1"/>
    <col min="13833" max="13833" width="11.5703125" customWidth="1"/>
    <col min="13834" max="13834" width="12.28515625" customWidth="1"/>
    <col min="13835" max="13835" width="12.7109375" customWidth="1"/>
    <col min="13836" max="13836" width="12" customWidth="1"/>
    <col min="13837" max="13837" width="11.28515625" customWidth="1"/>
    <col min="13838" max="13838" width="9.85546875" customWidth="1"/>
    <col min="13839" max="13839" width="12.5703125" customWidth="1"/>
    <col min="13840" max="13840" width="11.140625" customWidth="1"/>
    <col min="13841" max="13841" width="9.5703125" customWidth="1"/>
    <col min="13842" max="13842" width="11" customWidth="1"/>
    <col min="13843" max="13843" width="9.5703125" customWidth="1"/>
    <col min="13844" max="13844" width="10.7109375" customWidth="1"/>
    <col min="13845" max="13845" width="13.5703125" customWidth="1"/>
    <col min="13846" max="13846" width="9.85546875" customWidth="1"/>
    <col min="13847" max="13847" width="12.42578125" customWidth="1"/>
    <col min="13849" max="13849" width="10.28515625" customWidth="1"/>
    <col min="14080" max="14080" width="15.140625" customWidth="1"/>
    <col min="14081" max="14081" width="16.42578125" customWidth="1"/>
    <col min="14082" max="14082" width="16.140625" customWidth="1"/>
    <col min="14083" max="14084" width="12.140625" customWidth="1"/>
    <col min="14085" max="14085" width="12" customWidth="1"/>
    <col min="14086" max="14086" width="14.5703125" customWidth="1"/>
    <col min="14087" max="14087" width="18.7109375" customWidth="1"/>
    <col min="14088" max="14088" width="11.85546875" customWidth="1"/>
    <col min="14089" max="14089" width="11.5703125" customWidth="1"/>
    <col min="14090" max="14090" width="12.28515625" customWidth="1"/>
    <col min="14091" max="14091" width="12.7109375" customWidth="1"/>
    <col min="14092" max="14092" width="12" customWidth="1"/>
    <col min="14093" max="14093" width="11.28515625" customWidth="1"/>
    <col min="14094" max="14094" width="9.85546875" customWidth="1"/>
    <col min="14095" max="14095" width="12.5703125" customWidth="1"/>
    <col min="14096" max="14096" width="11.140625" customWidth="1"/>
    <col min="14097" max="14097" width="9.5703125" customWidth="1"/>
    <col min="14098" max="14098" width="11" customWidth="1"/>
    <col min="14099" max="14099" width="9.5703125" customWidth="1"/>
    <col min="14100" max="14100" width="10.7109375" customWidth="1"/>
    <col min="14101" max="14101" width="13.5703125" customWidth="1"/>
    <col min="14102" max="14102" width="9.85546875" customWidth="1"/>
    <col min="14103" max="14103" width="12.42578125" customWidth="1"/>
    <col min="14105" max="14105" width="10.28515625" customWidth="1"/>
    <col min="14336" max="14336" width="15.140625" customWidth="1"/>
    <col min="14337" max="14337" width="16.42578125" customWidth="1"/>
    <col min="14338" max="14338" width="16.140625" customWidth="1"/>
    <col min="14339" max="14340" width="12.140625" customWidth="1"/>
    <col min="14341" max="14341" width="12" customWidth="1"/>
    <col min="14342" max="14342" width="14.5703125" customWidth="1"/>
    <col min="14343" max="14343" width="18.7109375" customWidth="1"/>
    <col min="14344" max="14344" width="11.85546875" customWidth="1"/>
    <col min="14345" max="14345" width="11.5703125" customWidth="1"/>
    <col min="14346" max="14346" width="12.28515625" customWidth="1"/>
    <col min="14347" max="14347" width="12.7109375" customWidth="1"/>
    <col min="14348" max="14348" width="12" customWidth="1"/>
    <col min="14349" max="14349" width="11.28515625" customWidth="1"/>
    <col min="14350" max="14350" width="9.85546875" customWidth="1"/>
    <col min="14351" max="14351" width="12.5703125" customWidth="1"/>
    <col min="14352" max="14352" width="11.140625" customWidth="1"/>
    <col min="14353" max="14353" width="9.5703125" customWidth="1"/>
    <col min="14354" max="14354" width="11" customWidth="1"/>
    <col min="14355" max="14355" width="9.5703125" customWidth="1"/>
    <col min="14356" max="14356" width="10.7109375" customWidth="1"/>
    <col min="14357" max="14357" width="13.5703125" customWidth="1"/>
    <col min="14358" max="14358" width="9.85546875" customWidth="1"/>
    <col min="14359" max="14359" width="12.42578125" customWidth="1"/>
    <col min="14361" max="14361" width="10.28515625" customWidth="1"/>
    <col min="14592" max="14592" width="15.140625" customWidth="1"/>
    <col min="14593" max="14593" width="16.42578125" customWidth="1"/>
    <col min="14594" max="14594" width="16.140625" customWidth="1"/>
    <col min="14595" max="14596" width="12.140625" customWidth="1"/>
    <col min="14597" max="14597" width="12" customWidth="1"/>
    <col min="14598" max="14598" width="14.5703125" customWidth="1"/>
    <col min="14599" max="14599" width="18.7109375" customWidth="1"/>
    <col min="14600" max="14600" width="11.85546875" customWidth="1"/>
    <col min="14601" max="14601" width="11.5703125" customWidth="1"/>
    <col min="14602" max="14602" width="12.28515625" customWidth="1"/>
    <col min="14603" max="14603" width="12.7109375" customWidth="1"/>
    <col min="14604" max="14604" width="12" customWidth="1"/>
    <col min="14605" max="14605" width="11.28515625" customWidth="1"/>
    <col min="14606" max="14606" width="9.85546875" customWidth="1"/>
    <col min="14607" max="14607" width="12.5703125" customWidth="1"/>
    <col min="14608" max="14608" width="11.140625" customWidth="1"/>
    <col min="14609" max="14609" width="9.5703125" customWidth="1"/>
    <col min="14610" max="14610" width="11" customWidth="1"/>
    <col min="14611" max="14611" width="9.5703125" customWidth="1"/>
    <col min="14612" max="14612" width="10.7109375" customWidth="1"/>
    <col min="14613" max="14613" width="13.5703125" customWidth="1"/>
    <col min="14614" max="14614" width="9.85546875" customWidth="1"/>
    <col min="14615" max="14615" width="12.42578125" customWidth="1"/>
    <col min="14617" max="14617" width="10.28515625" customWidth="1"/>
    <col min="14848" max="14848" width="15.140625" customWidth="1"/>
    <col min="14849" max="14849" width="16.42578125" customWidth="1"/>
    <col min="14850" max="14850" width="16.140625" customWidth="1"/>
    <col min="14851" max="14852" width="12.140625" customWidth="1"/>
    <col min="14853" max="14853" width="12" customWidth="1"/>
    <col min="14854" max="14854" width="14.5703125" customWidth="1"/>
    <col min="14855" max="14855" width="18.7109375" customWidth="1"/>
    <col min="14856" max="14856" width="11.85546875" customWidth="1"/>
    <col min="14857" max="14857" width="11.5703125" customWidth="1"/>
    <col min="14858" max="14858" width="12.28515625" customWidth="1"/>
    <col min="14859" max="14859" width="12.7109375" customWidth="1"/>
    <col min="14860" max="14860" width="12" customWidth="1"/>
    <col min="14861" max="14861" width="11.28515625" customWidth="1"/>
    <col min="14862" max="14862" width="9.85546875" customWidth="1"/>
    <col min="14863" max="14863" width="12.5703125" customWidth="1"/>
    <col min="14864" max="14864" width="11.140625" customWidth="1"/>
    <col min="14865" max="14865" width="9.5703125" customWidth="1"/>
    <col min="14866" max="14866" width="11" customWidth="1"/>
    <col min="14867" max="14867" width="9.5703125" customWidth="1"/>
    <col min="14868" max="14868" width="10.7109375" customWidth="1"/>
    <col min="14869" max="14869" width="13.5703125" customWidth="1"/>
    <col min="14870" max="14870" width="9.85546875" customWidth="1"/>
    <col min="14871" max="14871" width="12.42578125" customWidth="1"/>
    <col min="14873" max="14873" width="10.28515625" customWidth="1"/>
    <col min="15104" max="15104" width="15.140625" customWidth="1"/>
    <col min="15105" max="15105" width="16.42578125" customWidth="1"/>
    <col min="15106" max="15106" width="16.140625" customWidth="1"/>
    <col min="15107" max="15108" width="12.140625" customWidth="1"/>
    <col min="15109" max="15109" width="12" customWidth="1"/>
    <col min="15110" max="15110" width="14.5703125" customWidth="1"/>
    <col min="15111" max="15111" width="18.7109375" customWidth="1"/>
    <col min="15112" max="15112" width="11.85546875" customWidth="1"/>
    <col min="15113" max="15113" width="11.5703125" customWidth="1"/>
    <col min="15114" max="15114" width="12.28515625" customWidth="1"/>
    <col min="15115" max="15115" width="12.7109375" customWidth="1"/>
    <col min="15116" max="15116" width="12" customWidth="1"/>
    <col min="15117" max="15117" width="11.28515625" customWidth="1"/>
    <col min="15118" max="15118" width="9.85546875" customWidth="1"/>
    <col min="15119" max="15119" width="12.5703125" customWidth="1"/>
    <col min="15120" max="15120" width="11.140625" customWidth="1"/>
    <col min="15121" max="15121" width="9.5703125" customWidth="1"/>
    <col min="15122" max="15122" width="11" customWidth="1"/>
    <col min="15123" max="15123" width="9.5703125" customWidth="1"/>
    <col min="15124" max="15124" width="10.7109375" customWidth="1"/>
    <col min="15125" max="15125" width="13.5703125" customWidth="1"/>
    <col min="15126" max="15126" width="9.85546875" customWidth="1"/>
    <col min="15127" max="15127" width="12.42578125" customWidth="1"/>
    <col min="15129" max="15129" width="10.28515625" customWidth="1"/>
    <col min="15360" max="15360" width="15.140625" customWidth="1"/>
    <col min="15361" max="15361" width="16.42578125" customWidth="1"/>
    <col min="15362" max="15362" width="16.140625" customWidth="1"/>
    <col min="15363" max="15364" width="12.140625" customWidth="1"/>
    <col min="15365" max="15365" width="12" customWidth="1"/>
    <col min="15366" max="15366" width="14.5703125" customWidth="1"/>
    <col min="15367" max="15367" width="18.7109375" customWidth="1"/>
    <col min="15368" max="15368" width="11.85546875" customWidth="1"/>
    <col min="15369" max="15369" width="11.5703125" customWidth="1"/>
    <col min="15370" max="15370" width="12.28515625" customWidth="1"/>
    <col min="15371" max="15371" width="12.7109375" customWidth="1"/>
    <col min="15372" max="15372" width="12" customWidth="1"/>
    <col min="15373" max="15373" width="11.28515625" customWidth="1"/>
    <col min="15374" max="15374" width="9.85546875" customWidth="1"/>
    <col min="15375" max="15375" width="12.5703125" customWidth="1"/>
    <col min="15376" max="15376" width="11.140625" customWidth="1"/>
    <col min="15377" max="15377" width="9.5703125" customWidth="1"/>
    <col min="15378" max="15378" width="11" customWidth="1"/>
    <col min="15379" max="15379" width="9.5703125" customWidth="1"/>
    <col min="15380" max="15380" width="10.7109375" customWidth="1"/>
    <col min="15381" max="15381" width="13.5703125" customWidth="1"/>
    <col min="15382" max="15382" width="9.85546875" customWidth="1"/>
    <col min="15383" max="15383" width="12.42578125" customWidth="1"/>
    <col min="15385" max="15385" width="10.28515625" customWidth="1"/>
    <col min="15616" max="15616" width="15.140625" customWidth="1"/>
    <col min="15617" max="15617" width="16.42578125" customWidth="1"/>
    <col min="15618" max="15618" width="16.140625" customWidth="1"/>
    <col min="15619" max="15620" width="12.140625" customWidth="1"/>
    <col min="15621" max="15621" width="12" customWidth="1"/>
    <col min="15622" max="15622" width="14.5703125" customWidth="1"/>
    <col min="15623" max="15623" width="18.7109375" customWidth="1"/>
    <col min="15624" max="15624" width="11.85546875" customWidth="1"/>
    <col min="15625" max="15625" width="11.5703125" customWidth="1"/>
    <col min="15626" max="15626" width="12.28515625" customWidth="1"/>
    <col min="15627" max="15627" width="12.7109375" customWidth="1"/>
    <col min="15628" max="15628" width="12" customWidth="1"/>
    <col min="15629" max="15629" width="11.28515625" customWidth="1"/>
    <col min="15630" max="15630" width="9.85546875" customWidth="1"/>
    <col min="15631" max="15631" width="12.5703125" customWidth="1"/>
    <col min="15632" max="15632" width="11.140625" customWidth="1"/>
    <col min="15633" max="15633" width="9.5703125" customWidth="1"/>
    <col min="15634" max="15634" width="11" customWidth="1"/>
    <col min="15635" max="15635" width="9.5703125" customWidth="1"/>
    <col min="15636" max="15636" width="10.7109375" customWidth="1"/>
    <col min="15637" max="15637" width="13.5703125" customWidth="1"/>
    <col min="15638" max="15638" width="9.85546875" customWidth="1"/>
    <col min="15639" max="15639" width="12.42578125" customWidth="1"/>
    <col min="15641" max="15641" width="10.28515625" customWidth="1"/>
    <col min="15872" max="15872" width="15.140625" customWidth="1"/>
    <col min="15873" max="15873" width="16.42578125" customWidth="1"/>
    <col min="15874" max="15874" width="16.140625" customWidth="1"/>
    <col min="15875" max="15876" width="12.140625" customWidth="1"/>
    <col min="15877" max="15877" width="12" customWidth="1"/>
    <col min="15878" max="15878" width="14.5703125" customWidth="1"/>
    <col min="15879" max="15879" width="18.7109375" customWidth="1"/>
    <col min="15880" max="15880" width="11.85546875" customWidth="1"/>
    <col min="15881" max="15881" width="11.5703125" customWidth="1"/>
    <col min="15882" max="15882" width="12.28515625" customWidth="1"/>
    <col min="15883" max="15883" width="12.7109375" customWidth="1"/>
    <col min="15884" max="15884" width="12" customWidth="1"/>
    <col min="15885" max="15885" width="11.28515625" customWidth="1"/>
    <col min="15886" max="15886" width="9.85546875" customWidth="1"/>
    <col min="15887" max="15887" width="12.5703125" customWidth="1"/>
    <col min="15888" max="15888" width="11.140625" customWidth="1"/>
    <col min="15889" max="15889" width="9.5703125" customWidth="1"/>
    <col min="15890" max="15890" width="11" customWidth="1"/>
    <col min="15891" max="15891" width="9.5703125" customWidth="1"/>
    <col min="15892" max="15892" width="10.7109375" customWidth="1"/>
    <col min="15893" max="15893" width="13.5703125" customWidth="1"/>
    <col min="15894" max="15894" width="9.85546875" customWidth="1"/>
    <col min="15895" max="15895" width="12.42578125" customWidth="1"/>
    <col min="15897" max="15897" width="10.28515625" customWidth="1"/>
    <col min="16128" max="16128" width="15.140625" customWidth="1"/>
    <col min="16129" max="16129" width="16.42578125" customWidth="1"/>
    <col min="16130" max="16130" width="16.140625" customWidth="1"/>
    <col min="16131" max="16132" width="12.140625" customWidth="1"/>
    <col min="16133" max="16133" width="12" customWidth="1"/>
    <col min="16134" max="16134" width="14.5703125" customWidth="1"/>
    <col min="16135" max="16135" width="18.7109375" customWidth="1"/>
    <col min="16136" max="16136" width="11.85546875" customWidth="1"/>
    <col min="16137" max="16137" width="11.5703125" customWidth="1"/>
    <col min="16138" max="16138" width="12.28515625" customWidth="1"/>
    <col min="16139" max="16139" width="12.7109375" customWidth="1"/>
    <col min="16140" max="16140" width="12" customWidth="1"/>
    <col min="16141" max="16141" width="11.28515625" customWidth="1"/>
    <col min="16142" max="16142" width="9.85546875" customWidth="1"/>
    <col min="16143" max="16143" width="12.5703125" customWidth="1"/>
    <col min="16144" max="16144" width="11.140625" customWidth="1"/>
    <col min="16145" max="16145" width="9.5703125" customWidth="1"/>
    <col min="16146" max="16146" width="11" customWidth="1"/>
    <col min="16147" max="16147" width="9.5703125" customWidth="1"/>
    <col min="16148" max="16148" width="10.7109375" customWidth="1"/>
    <col min="16149" max="16149" width="13.5703125" customWidth="1"/>
    <col min="16150" max="16150" width="9.85546875" customWidth="1"/>
    <col min="16151" max="16151" width="12.42578125" customWidth="1"/>
    <col min="16153" max="16153" width="10.28515625" customWidth="1"/>
  </cols>
  <sheetData>
    <row r="1" spans="1:29">
      <c r="B1" t="str">
        <f>+RELACION!C71</f>
        <v xml:space="preserve"> 8 de mayo de 2012 19:00 h</v>
      </c>
      <c r="J1" s="18"/>
      <c r="N1" s="18"/>
      <c r="O1" s="18"/>
      <c r="R1" s="91"/>
    </row>
    <row r="2" spans="1:29">
      <c r="B2" s="92" t="s">
        <v>412</v>
      </c>
      <c r="C2" s="18"/>
      <c r="D2" s="18"/>
      <c r="I2">
        <v>1.0571081409477521</v>
      </c>
      <c r="K2" s="93"/>
    </row>
    <row r="3" spans="1:29">
      <c r="B3" s="94" t="s">
        <v>413</v>
      </c>
      <c r="C3" s="95" t="s">
        <v>414</v>
      </c>
      <c r="D3" s="96" t="s">
        <v>416</v>
      </c>
      <c r="E3" s="97" t="s">
        <v>417</v>
      </c>
      <c r="F3" s="98" t="s">
        <v>418</v>
      </c>
      <c r="G3" s="99" t="s">
        <v>419</v>
      </c>
      <c r="J3" s="1388" t="s">
        <v>1557</v>
      </c>
      <c r="K3" s="2118">
        <v>41030</v>
      </c>
      <c r="N3" s="2119">
        <v>41033</v>
      </c>
      <c r="AC3"/>
    </row>
    <row r="4" spans="1:29">
      <c r="A4" t="s">
        <v>110</v>
      </c>
      <c r="B4" s="100" t="s">
        <v>110</v>
      </c>
      <c r="C4" s="101" t="s">
        <v>112</v>
      </c>
      <c r="D4" s="2110">
        <v>27.07</v>
      </c>
      <c r="E4" s="1655">
        <v>17.78</v>
      </c>
      <c r="F4" s="1675">
        <v>0</v>
      </c>
      <c r="G4" s="102" t="s">
        <v>233</v>
      </c>
      <c r="H4" s="103"/>
      <c r="I4" s="104"/>
      <c r="J4" s="104">
        <f t="shared" ref="J4:J40" si="0">+ROUND((K4*3+N4*28)/31,2)</f>
        <v>27.07</v>
      </c>
      <c r="K4" s="2120">
        <v>27.22</v>
      </c>
      <c r="L4" s="2121">
        <v>17.899999999999999</v>
      </c>
      <c r="N4" s="2122">
        <v>27.05</v>
      </c>
      <c r="O4" s="2122">
        <v>17.77</v>
      </c>
      <c r="AC4"/>
    </row>
    <row r="5" spans="1:29">
      <c r="A5" t="s">
        <v>110</v>
      </c>
      <c r="B5" s="106" t="s">
        <v>110</v>
      </c>
      <c r="C5" s="107" t="s">
        <v>216</v>
      </c>
      <c r="D5" s="2110">
        <v>27.07</v>
      </c>
      <c r="E5" s="1654">
        <v>17.78</v>
      </c>
      <c r="F5" s="1676">
        <v>0</v>
      </c>
      <c r="G5" s="108" t="s">
        <v>233</v>
      </c>
      <c r="H5" s="103"/>
      <c r="I5" s="104"/>
      <c r="J5" s="104">
        <f t="shared" si="0"/>
        <v>27.07</v>
      </c>
      <c r="K5" s="2120">
        <v>27.22</v>
      </c>
      <c r="L5" s="2123">
        <v>17.899999999999999</v>
      </c>
      <c r="N5" s="2122">
        <v>27.05</v>
      </c>
      <c r="O5" s="2122">
        <v>17.77</v>
      </c>
      <c r="AC5"/>
    </row>
    <row r="6" spans="1:29">
      <c r="A6" t="s">
        <v>110</v>
      </c>
      <c r="B6" s="106" t="s">
        <v>110</v>
      </c>
      <c r="C6" s="107" t="s">
        <v>214</v>
      </c>
      <c r="D6" s="2110">
        <v>27.22</v>
      </c>
      <c r="E6" s="1654">
        <v>17.88</v>
      </c>
      <c r="F6" s="1676">
        <v>0</v>
      </c>
      <c r="G6" s="108" t="s">
        <v>233</v>
      </c>
      <c r="H6" s="103"/>
      <c r="I6" s="104"/>
      <c r="J6" s="104">
        <f t="shared" si="0"/>
        <v>27.22</v>
      </c>
      <c r="K6" s="2120">
        <v>27.38</v>
      </c>
      <c r="L6" s="2123">
        <v>18.010000000000002</v>
      </c>
      <c r="N6" s="2122">
        <v>27.2</v>
      </c>
      <c r="O6" s="2122">
        <v>17.87</v>
      </c>
      <c r="AC6"/>
    </row>
    <row r="7" spans="1:29">
      <c r="A7" t="s">
        <v>110</v>
      </c>
      <c r="B7" s="106" t="s">
        <v>110</v>
      </c>
      <c r="C7" s="107" t="s">
        <v>215</v>
      </c>
      <c r="D7" s="2110">
        <v>27.22</v>
      </c>
      <c r="E7" s="1654">
        <v>17.88</v>
      </c>
      <c r="F7" s="1676">
        <v>0</v>
      </c>
      <c r="G7" s="108" t="s">
        <v>233</v>
      </c>
      <c r="H7" s="103"/>
      <c r="I7" s="104"/>
      <c r="J7" s="104">
        <f t="shared" si="0"/>
        <v>27.22</v>
      </c>
      <c r="K7" s="2120">
        <v>27.38</v>
      </c>
      <c r="L7" s="2123">
        <v>18.010000000000002</v>
      </c>
      <c r="N7" s="2122">
        <v>27.2</v>
      </c>
      <c r="O7" s="2122">
        <v>17.87</v>
      </c>
      <c r="AC7"/>
    </row>
    <row r="8" spans="1:29">
      <c r="A8" t="s">
        <v>110</v>
      </c>
      <c r="B8" s="106" t="s">
        <v>110</v>
      </c>
      <c r="C8" s="107" t="s">
        <v>171</v>
      </c>
      <c r="D8" s="2110">
        <v>27.07</v>
      </c>
      <c r="E8" s="1654">
        <v>17.78</v>
      </c>
      <c r="F8" s="1674">
        <v>0</v>
      </c>
      <c r="G8" s="108" t="s">
        <v>233</v>
      </c>
      <c r="H8" s="103"/>
      <c r="I8" s="104"/>
      <c r="J8" s="104">
        <f t="shared" si="0"/>
        <v>27.07</v>
      </c>
      <c r="K8" s="2120">
        <v>27.22</v>
      </c>
      <c r="L8" s="2123">
        <v>17.899999999999999</v>
      </c>
      <c r="N8" s="2122">
        <v>27.05</v>
      </c>
      <c r="O8" s="2122">
        <v>17.77</v>
      </c>
      <c r="AC8"/>
    </row>
    <row r="9" spans="1:29">
      <c r="A9" t="s">
        <v>110</v>
      </c>
      <c r="B9" s="106" t="s">
        <v>110</v>
      </c>
      <c r="C9" s="107" t="s">
        <v>213</v>
      </c>
      <c r="D9" s="2110">
        <v>27.22</v>
      </c>
      <c r="E9" s="1654">
        <v>17.88</v>
      </c>
      <c r="F9" s="1674">
        <v>0</v>
      </c>
      <c r="G9" s="108" t="s">
        <v>233</v>
      </c>
      <c r="H9" s="103"/>
      <c r="I9" s="104"/>
      <c r="J9" s="104">
        <f t="shared" si="0"/>
        <v>27.22</v>
      </c>
      <c r="K9" s="2120">
        <v>27.38</v>
      </c>
      <c r="L9" s="2123">
        <v>18.010000000000002</v>
      </c>
      <c r="N9" s="2122">
        <v>27.2</v>
      </c>
      <c r="O9" s="2122">
        <v>17.87</v>
      </c>
      <c r="AC9"/>
    </row>
    <row r="10" spans="1:29">
      <c r="A10" t="s">
        <v>110</v>
      </c>
      <c r="B10" s="106" t="s">
        <v>110</v>
      </c>
      <c r="C10" s="107" t="s">
        <v>111</v>
      </c>
      <c r="D10" s="2110">
        <v>27.22</v>
      </c>
      <c r="E10" s="1654">
        <v>17.88</v>
      </c>
      <c r="F10" s="1677">
        <v>0</v>
      </c>
      <c r="G10" s="109" t="s">
        <v>233</v>
      </c>
      <c r="H10" s="103"/>
      <c r="I10" s="104"/>
      <c r="J10" s="104">
        <f t="shared" si="0"/>
        <v>27.22</v>
      </c>
      <c r="K10" s="2120">
        <v>27.38</v>
      </c>
      <c r="L10" s="2123">
        <v>18.010000000000002</v>
      </c>
      <c r="N10" s="2122">
        <v>27.2</v>
      </c>
      <c r="O10" s="2122">
        <v>17.87</v>
      </c>
      <c r="AC10"/>
    </row>
    <row r="11" spans="1:29">
      <c r="A11" t="s">
        <v>270</v>
      </c>
      <c r="B11" s="100" t="s">
        <v>270</v>
      </c>
      <c r="C11" s="101" t="s">
        <v>276</v>
      </c>
      <c r="D11" s="2111">
        <v>26.49</v>
      </c>
      <c r="E11" s="1657">
        <v>17.399999999999999</v>
      </c>
      <c r="F11" s="1670">
        <v>0</v>
      </c>
      <c r="G11" s="108" t="s">
        <v>233</v>
      </c>
      <c r="H11" s="103"/>
      <c r="I11" s="104"/>
      <c r="J11" s="104">
        <f t="shared" si="0"/>
        <v>26.49</v>
      </c>
      <c r="K11" s="2124">
        <v>26.64</v>
      </c>
      <c r="L11" s="2125">
        <v>17.52</v>
      </c>
      <c r="N11" s="2122">
        <v>26.47</v>
      </c>
      <c r="O11" s="2122">
        <v>17.39</v>
      </c>
      <c r="AC11"/>
    </row>
    <row r="12" spans="1:29">
      <c r="A12" t="s">
        <v>270</v>
      </c>
      <c r="B12" s="110" t="s">
        <v>270</v>
      </c>
      <c r="C12" s="107" t="s">
        <v>275</v>
      </c>
      <c r="D12" s="2110">
        <v>27.13</v>
      </c>
      <c r="E12" s="1656">
        <v>17.82</v>
      </c>
      <c r="F12" s="1661">
        <v>0</v>
      </c>
      <c r="G12" s="108" t="s">
        <v>233</v>
      </c>
      <c r="H12" s="103"/>
      <c r="I12" s="104"/>
      <c r="J12" s="104">
        <f t="shared" si="0"/>
        <v>27.13</v>
      </c>
      <c r="K12" s="2120">
        <v>27.28</v>
      </c>
      <c r="L12" s="2126">
        <v>17.940000000000001</v>
      </c>
      <c r="N12" s="2122">
        <v>27.11</v>
      </c>
      <c r="O12" s="2122">
        <v>17.809999999999999</v>
      </c>
      <c r="AC12"/>
    </row>
    <row r="13" spans="1:29">
      <c r="A13" t="s">
        <v>270</v>
      </c>
      <c r="B13" s="112" t="s">
        <v>270</v>
      </c>
      <c r="C13" s="113" t="s">
        <v>271</v>
      </c>
      <c r="D13" s="2112">
        <v>26.49</v>
      </c>
      <c r="E13" s="1658">
        <v>17.399999999999999</v>
      </c>
      <c r="F13" s="1669">
        <v>1268.3119999999999</v>
      </c>
      <c r="G13" s="114" t="s">
        <v>233</v>
      </c>
      <c r="H13" s="103"/>
      <c r="I13" s="104"/>
      <c r="J13" s="104">
        <f t="shared" si="0"/>
        <v>26.49</v>
      </c>
      <c r="K13" s="2127">
        <v>26.64</v>
      </c>
      <c r="L13" s="2128">
        <v>17.52</v>
      </c>
      <c r="N13" s="2122">
        <v>26.47</v>
      </c>
      <c r="O13" s="2122">
        <v>17.39</v>
      </c>
      <c r="AC13"/>
    </row>
    <row r="14" spans="1:29">
      <c r="A14" t="s">
        <v>60</v>
      </c>
      <c r="B14" s="106" t="s">
        <v>60</v>
      </c>
      <c r="C14" s="107" t="s">
        <v>227</v>
      </c>
      <c r="D14" s="2110">
        <v>26.49</v>
      </c>
      <c r="E14" s="1652">
        <v>17.399999999999999</v>
      </c>
      <c r="F14" s="1678">
        <v>0</v>
      </c>
      <c r="G14" s="107" t="s">
        <v>233</v>
      </c>
      <c r="H14" s="103"/>
      <c r="I14" s="104"/>
      <c r="J14" s="104">
        <f t="shared" si="0"/>
        <v>26.49</v>
      </c>
      <c r="K14" s="2120">
        <v>26.64</v>
      </c>
      <c r="L14" s="2129">
        <v>17.52</v>
      </c>
      <c r="N14" s="2122">
        <v>26.47</v>
      </c>
      <c r="O14" s="2122">
        <v>17.39</v>
      </c>
      <c r="AC14"/>
    </row>
    <row r="15" spans="1:29">
      <c r="A15" t="s">
        <v>60</v>
      </c>
      <c r="B15" s="106" t="s">
        <v>60</v>
      </c>
      <c r="C15" s="107" t="s">
        <v>228</v>
      </c>
      <c r="D15" s="2110">
        <v>26.6</v>
      </c>
      <c r="E15" s="1652">
        <v>17.47</v>
      </c>
      <c r="F15" s="1678">
        <v>0</v>
      </c>
      <c r="G15" s="107" t="s">
        <v>233</v>
      </c>
      <c r="H15" s="103"/>
      <c r="I15" s="104"/>
      <c r="J15" s="104">
        <f t="shared" si="0"/>
        <v>26.6</v>
      </c>
      <c r="K15" s="2120">
        <v>26.75</v>
      </c>
      <c r="L15" s="2129">
        <v>17.59</v>
      </c>
      <c r="N15" s="2122">
        <v>26.58</v>
      </c>
      <c r="O15" s="2122">
        <v>17.46</v>
      </c>
      <c r="AC15"/>
    </row>
    <row r="16" spans="1:29">
      <c r="A16" t="s">
        <v>60</v>
      </c>
      <c r="B16" s="106" t="s">
        <v>60</v>
      </c>
      <c r="C16" s="107" t="s">
        <v>479</v>
      </c>
      <c r="D16" s="2110">
        <v>27.1</v>
      </c>
      <c r="E16" s="1652">
        <v>17.8</v>
      </c>
      <c r="F16" s="1679">
        <v>0</v>
      </c>
      <c r="G16" s="107" t="s">
        <v>233</v>
      </c>
      <c r="H16" s="103"/>
      <c r="I16" s="104"/>
      <c r="J16" s="104">
        <f t="shared" si="0"/>
        <v>27.1</v>
      </c>
      <c r="K16" s="2120">
        <v>27.25</v>
      </c>
      <c r="L16" s="2129">
        <v>17.920000000000002</v>
      </c>
      <c r="N16" s="2122">
        <v>27.08</v>
      </c>
      <c r="O16" s="2122">
        <v>17.79</v>
      </c>
      <c r="AC16"/>
    </row>
    <row r="17" spans="1:29">
      <c r="A17" t="s">
        <v>60</v>
      </c>
      <c r="B17" s="106" t="s">
        <v>60</v>
      </c>
      <c r="C17" s="107" t="s">
        <v>61</v>
      </c>
      <c r="D17" s="2110">
        <v>26.49</v>
      </c>
      <c r="E17" s="1652">
        <v>17.399999999999999</v>
      </c>
      <c r="F17" s="1678">
        <v>0</v>
      </c>
      <c r="G17" s="107" t="s">
        <v>233</v>
      </c>
      <c r="H17" s="103"/>
      <c r="I17" s="104"/>
      <c r="J17" s="104">
        <f t="shared" si="0"/>
        <v>26.49</v>
      </c>
      <c r="K17" s="2120">
        <v>26.64</v>
      </c>
      <c r="L17" s="2129">
        <v>17.52</v>
      </c>
      <c r="N17" s="2122">
        <v>26.47</v>
      </c>
      <c r="O17" s="2122">
        <v>17.39</v>
      </c>
      <c r="AC17"/>
    </row>
    <row r="18" spans="1:29">
      <c r="A18" t="s">
        <v>60</v>
      </c>
      <c r="B18" s="106" t="s">
        <v>60</v>
      </c>
      <c r="C18" s="107" t="s">
        <v>230</v>
      </c>
      <c r="D18" s="2110">
        <v>26.62</v>
      </c>
      <c r="E18" s="1652">
        <v>17.489999999999998</v>
      </c>
      <c r="F18" s="1678">
        <v>0</v>
      </c>
      <c r="G18" s="107" t="s">
        <v>233</v>
      </c>
      <c r="H18" s="103"/>
      <c r="I18" s="104"/>
      <c r="J18" s="104">
        <f t="shared" si="0"/>
        <v>26.62</v>
      </c>
      <c r="K18" s="2120">
        <v>26.77</v>
      </c>
      <c r="L18" s="2129">
        <v>17.61</v>
      </c>
      <c r="N18" s="2122">
        <v>26.6</v>
      </c>
      <c r="O18" s="2122">
        <v>17.48</v>
      </c>
      <c r="AC18"/>
    </row>
    <row r="19" spans="1:29">
      <c r="A19" t="s">
        <v>60</v>
      </c>
      <c r="B19" s="106" t="s">
        <v>60</v>
      </c>
      <c r="C19" s="107" t="s">
        <v>68</v>
      </c>
      <c r="D19" s="2110">
        <v>26.49</v>
      </c>
      <c r="E19" s="1652">
        <v>17.399999999999999</v>
      </c>
      <c r="F19" s="1679">
        <v>0</v>
      </c>
      <c r="G19" s="107" t="s">
        <v>233</v>
      </c>
      <c r="H19" s="103"/>
      <c r="I19" s="104"/>
      <c r="J19" s="104">
        <f t="shared" si="0"/>
        <v>26.49</v>
      </c>
      <c r="K19" s="2120">
        <v>26.64</v>
      </c>
      <c r="L19" s="2129">
        <v>17.52</v>
      </c>
      <c r="N19" s="2122">
        <v>26.47</v>
      </c>
      <c r="O19" s="2130">
        <v>17.39</v>
      </c>
      <c r="AC19"/>
    </row>
    <row r="20" spans="1:29">
      <c r="A20" t="s">
        <v>60</v>
      </c>
      <c r="B20" s="106" t="s">
        <v>60</v>
      </c>
      <c r="C20" s="107" t="s">
        <v>69</v>
      </c>
      <c r="D20" s="2110">
        <v>26.96</v>
      </c>
      <c r="E20" s="1652">
        <v>17.71</v>
      </c>
      <c r="F20" s="1679">
        <v>0</v>
      </c>
      <c r="G20" s="107" t="s">
        <v>233</v>
      </c>
      <c r="H20" s="103"/>
      <c r="I20" s="104"/>
      <c r="J20" s="104">
        <f t="shared" si="0"/>
        <v>26.96</v>
      </c>
      <c r="K20" s="2120">
        <v>27.13</v>
      </c>
      <c r="L20" s="2129">
        <v>17.84</v>
      </c>
      <c r="N20" s="2122">
        <v>26.94</v>
      </c>
      <c r="O20" s="2122">
        <v>17.7</v>
      </c>
      <c r="AC20"/>
    </row>
    <row r="21" spans="1:29">
      <c r="A21" t="s">
        <v>60</v>
      </c>
      <c r="B21" s="106" t="s">
        <v>60</v>
      </c>
      <c r="C21" s="107" t="s">
        <v>108</v>
      </c>
      <c r="D21" s="2110">
        <v>26.96</v>
      </c>
      <c r="E21" s="1652">
        <v>17.71</v>
      </c>
      <c r="F21" s="1678">
        <v>0</v>
      </c>
      <c r="G21" s="107" t="s">
        <v>233</v>
      </c>
      <c r="H21" s="103"/>
      <c r="I21" s="104"/>
      <c r="J21" s="104">
        <f t="shared" si="0"/>
        <v>26.96</v>
      </c>
      <c r="K21" s="2120">
        <v>27.13</v>
      </c>
      <c r="L21" s="2129">
        <v>17.84</v>
      </c>
      <c r="N21" s="2122">
        <v>26.94</v>
      </c>
      <c r="O21" s="2122">
        <v>17.7</v>
      </c>
      <c r="AC21"/>
    </row>
    <row r="22" spans="1:29">
      <c r="A22" t="s">
        <v>60</v>
      </c>
      <c r="B22" s="106" t="s">
        <v>60</v>
      </c>
      <c r="C22" s="107" t="s">
        <v>229</v>
      </c>
      <c r="D22" s="2110">
        <v>27.1</v>
      </c>
      <c r="E22" s="1652">
        <v>17.8</v>
      </c>
      <c r="F22" s="1678">
        <v>0</v>
      </c>
      <c r="G22" s="107" t="s">
        <v>233</v>
      </c>
      <c r="H22" s="103"/>
      <c r="I22" s="104"/>
      <c r="J22" s="104">
        <f t="shared" si="0"/>
        <v>27.1</v>
      </c>
      <c r="K22" s="2120">
        <v>27.25</v>
      </c>
      <c r="L22" s="2129">
        <v>17.920000000000002</v>
      </c>
      <c r="N22" s="2122">
        <v>27.08</v>
      </c>
      <c r="O22" s="2122">
        <v>17.79</v>
      </c>
      <c r="AC22"/>
    </row>
    <row r="23" spans="1:29">
      <c r="A23" t="s">
        <v>60</v>
      </c>
      <c r="B23" s="106" t="s">
        <v>60</v>
      </c>
      <c r="C23" s="107" t="s">
        <v>106</v>
      </c>
      <c r="D23" s="2110">
        <v>26.88</v>
      </c>
      <c r="E23" s="1427">
        <v>17.66</v>
      </c>
      <c r="F23" s="1679">
        <v>0</v>
      </c>
      <c r="G23" s="107" t="s">
        <v>233</v>
      </c>
      <c r="H23" s="103"/>
      <c r="I23" s="104"/>
      <c r="J23" s="104">
        <f t="shared" si="0"/>
        <v>26.88</v>
      </c>
      <c r="K23" s="2120">
        <v>27.03</v>
      </c>
      <c r="L23" s="2131">
        <v>17.78</v>
      </c>
      <c r="N23" s="2122">
        <v>26.86</v>
      </c>
      <c r="O23" s="2122">
        <v>17.649999999999999</v>
      </c>
      <c r="AC23"/>
    </row>
    <row r="24" spans="1:29">
      <c r="A24" t="s">
        <v>60</v>
      </c>
      <c r="B24" s="110" t="s">
        <v>60</v>
      </c>
      <c r="C24" s="107" t="s">
        <v>104</v>
      </c>
      <c r="D24" s="2110">
        <v>26.6</v>
      </c>
      <c r="E24" s="1652">
        <v>17.47</v>
      </c>
      <c r="F24" s="1678">
        <v>0</v>
      </c>
      <c r="G24" s="107" t="s">
        <v>233</v>
      </c>
      <c r="H24" s="103"/>
      <c r="I24" s="104"/>
      <c r="J24" s="104">
        <f t="shared" si="0"/>
        <v>26.6</v>
      </c>
      <c r="K24" s="2120">
        <v>26.75</v>
      </c>
      <c r="L24" s="2129">
        <v>17.59</v>
      </c>
      <c r="N24" s="2122">
        <v>26.58</v>
      </c>
      <c r="O24" s="2122">
        <v>17.46</v>
      </c>
      <c r="AC24"/>
    </row>
    <row r="25" spans="1:29">
      <c r="A25" t="s">
        <v>60</v>
      </c>
      <c r="B25" s="106" t="s">
        <v>60</v>
      </c>
      <c r="C25" s="107" t="s">
        <v>105</v>
      </c>
      <c r="D25" s="2110">
        <v>27.1</v>
      </c>
      <c r="E25" s="1684">
        <v>17.8</v>
      </c>
      <c r="F25" s="1683">
        <v>0</v>
      </c>
      <c r="G25" s="107" t="s">
        <v>233</v>
      </c>
      <c r="H25" s="103"/>
      <c r="I25" s="104"/>
      <c r="J25" s="104">
        <f t="shared" si="0"/>
        <v>27.1</v>
      </c>
      <c r="K25" s="2120">
        <v>27.25</v>
      </c>
      <c r="L25" s="2132">
        <v>17.920000000000002</v>
      </c>
      <c r="N25" s="2122">
        <v>27.08</v>
      </c>
      <c r="O25" s="2122">
        <v>17.79</v>
      </c>
      <c r="AC25"/>
    </row>
    <row r="26" spans="1:29">
      <c r="A26" t="s">
        <v>60</v>
      </c>
      <c r="B26" s="110" t="s">
        <v>60</v>
      </c>
      <c r="C26" s="115" t="s">
        <v>232</v>
      </c>
      <c r="D26" s="2110">
        <v>27.1</v>
      </c>
      <c r="E26" s="1684">
        <v>17.8</v>
      </c>
      <c r="F26" s="1681">
        <v>0</v>
      </c>
      <c r="G26" s="107" t="s">
        <v>233</v>
      </c>
      <c r="H26" s="103"/>
      <c r="I26" s="104"/>
      <c r="J26" s="104">
        <f t="shared" si="0"/>
        <v>27.1</v>
      </c>
      <c r="K26" s="2120">
        <v>27.25</v>
      </c>
      <c r="L26" s="2132">
        <v>17.920000000000002</v>
      </c>
      <c r="N26" s="2122">
        <v>27.08</v>
      </c>
      <c r="O26" s="2122">
        <v>17.79</v>
      </c>
      <c r="AC26"/>
    </row>
    <row r="27" spans="1:29">
      <c r="A27" t="s">
        <v>60</v>
      </c>
      <c r="B27" s="110" t="s">
        <v>60</v>
      </c>
      <c r="C27" s="115" t="s">
        <v>231</v>
      </c>
      <c r="D27" s="2110">
        <v>27.1</v>
      </c>
      <c r="E27" s="1684">
        <v>17.8</v>
      </c>
      <c r="F27" s="1683">
        <v>0</v>
      </c>
      <c r="G27" s="118" t="s">
        <v>233</v>
      </c>
      <c r="H27" s="103"/>
      <c r="I27" s="104"/>
      <c r="J27" s="104">
        <f t="shared" si="0"/>
        <v>27.1</v>
      </c>
      <c r="K27" s="2120">
        <v>27.25</v>
      </c>
      <c r="L27" s="2132">
        <v>17.920000000000002</v>
      </c>
      <c r="N27" s="2122">
        <v>27.08</v>
      </c>
      <c r="O27" s="2122">
        <v>17.79</v>
      </c>
      <c r="AC27"/>
    </row>
    <row r="28" spans="1:29">
      <c r="A28" t="s">
        <v>60</v>
      </c>
      <c r="B28" s="116" t="s">
        <v>60</v>
      </c>
      <c r="C28" s="1680" t="s">
        <v>1682</v>
      </c>
      <c r="D28" s="2113">
        <v>26.96</v>
      </c>
      <c r="E28" s="1685">
        <v>17.399999999999999</v>
      </c>
      <c r="F28" s="1682">
        <v>282.20661740969808</v>
      </c>
      <c r="G28" s="118" t="s">
        <v>233</v>
      </c>
      <c r="H28" s="103"/>
      <c r="I28" s="104"/>
      <c r="J28" s="104">
        <f t="shared" si="0"/>
        <v>26.96</v>
      </c>
      <c r="K28" s="2133">
        <v>27.13</v>
      </c>
      <c r="L28" s="2134">
        <v>17.84</v>
      </c>
      <c r="N28" s="2122">
        <v>26.94</v>
      </c>
      <c r="O28" s="2122">
        <v>17.7</v>
      </c>
      <c r="AC28"/>
    </row>
    <row r="29" spans="1:29">
      <c r="A29" t="s">
        <v>113</v>
      </c>
      <c r="B29" s="107" t="s">
        <v>113</v>
      </c>
      <c r="C29" s="107" t="s">
        <v>119</v>
      </c>
      <c r="D29" s="2110">
        <v>27.15</v>
      </c>
      <c r="E29" s="1424">
        <v>17.829999999999998</v>
      </c>
      <c r="F29" s="1663">
        <v>0</v>
      </c>
      <c r="G29" s="102" t="s">
        <v>233</v>
      </c>
      <c r="H29" s="103"/>
      <c r="I29" s="104"/>
      <c r="J29" s="104">
        <f t="shared" si="0"/>
        <v>27.15</v>
      </c>
      <c r="K29" s="2120">
        <v>27.3</v>
      </c>
      <c r="L29" s="2135">
        <v>17.95</v>
      </c>
      <c r="N29" s="2122">
        <v>27.13</v>
      </c>
      <c r="O29" s="2122">
        <v>17.82</v>
      </c>
      <c r="AC29"/>
    </row>
    <row r="30" spans="1:29">
      <c r="A30" t="s">
        <v>113</v>
      </c>
      <c r="B30" s="107" t="s">
        <v>113</v>
      </c>
      <c r="C30" s="107" t="s">
        <v>122</v>
      </c>
      <c r="D30" s="2110">
        <v>26.49</v>
      </c>
      <c r="E30" s="1424">
        <v>17.399999999999999</v>
      </c>
      <c r="F30" s="1666">
        <v>0</v>
      </c>
      <c r="G30" s="119" t="s">
        <v>430</v>
      </c>
      <c r="H30" s="103"/>
      <c r="I30" s="104"/>
      <c r="J30" s="104">
        <f t="shared" si="0"/>
        <v>26.49</v>
      </c>
      <c r="K30" s="2120">
        <v>26.64</v>
      </c>
      <c r="L30" s="2135">
        <v>17.52</v>
      </c>
      <c r="N30" s="2122">
        <v>26.47</v>
      </c>
      <c r="O30" s="2122">
        <v>17.39</v>
      </c>
      <c r="AC30"/>
    </row>
    <row r="31" spans="1:29">
      <c r="A31" t="s">
        <v>113</v>
      </c>
      <c r="B31" s="107" t="s">
        <v>113</v>
      </c>
      <c r="C31" s="107" t="s">
        <v>129</v>
      </c>
      <c r="D31" s="2110">
        <v>26.98</v>
      </c>
      <c r="E31" s="1659">
        <v>17.72</v>
      </c>
      <c r="F31" s="1666">
        <v>0</v>
      </c>
      <c r="G31" s="119" t="s">
        <v>430</v>
      </c>
      <c r="H31" s="103"/>
      <c r="I31" s="104"/>
      <c r="J31" s="104">
        <f t="shared" si="0"/>
        <v>26.98</v>
      </c>
      <c r="K31" s="2120">
        <v>27.13</v>
      </c>
      <c r="L31" s="2136">
        <v>17.84</v>
      </c>
      <c r="N31" s="2122">
        <v>26.96</v>
      </c>
      <c r="O31" s="2122">
        <v>17.71</v>
      </c>
      <c r="AC31"/>
    </row>
    <row r="32" spans="1:29">
      <c r="A32" t="s">
        <v>113</v>
      </c>
      <c r="B32" s="107" t="s">
        <v>113</v>
      </c>
      <c r="C32" s="107" t="s">
        <v>128</v>
      </c>
      <c r="D32" s="2110">
        <v>26.98</v>
      </c>
      <c r="E32" s="1659">
        <v>17.72</v>
      </c>
      <c r="F32" s="1666">
        <v>0</v>
      </c>
      <c r="G32" s="119" t="s">
        <v>430</v>
      </c>
      <c r="H32" s="103"/>
      <c r="I32" s="104"/>
      <c r="J32" s="104">
        <f t="shared" si="0"/>
        <v>26.98</v>
      </c>
      <c r="K32" s="2120">
        <v>27.13</v>
      </c>
      <c r="L32" s="2136">
        <v>17.84</v>
      </c>
      <c r="N32" s="2122">
        <v>26.96</v>
      </c>
      <c r="O32" s="2122">
        <v>17.71</v>
      </c>
      <c r="AC32"/>
    </row>
    <row r="33" spans="1:29">
      <c r="A33" t="s">
        <v>113</v>
      </c>
      <c r="B33" s="107" t="s">
        <v>113</v>
      </c>
      <c r="C33" s="107" t="s">
        <v>127</v>
      </c>
      <c r="D33" s="2110">
        <v>27.15</v>
      </c>
      <c r="E33" s="1659">
        <v>17.829999999999998</v>
      </c>
      <c r="F33" s="1666">
        <v>0</v>
      </c>
      <c r="G33" s="119" t="s">
        <v>430</v>
      </c>
      <c r="H33" s="103"/>
      <c r="I33" s="104"/>
      <c r="J33" s="104">
        <f t="shared" si="0"/>
        <v>27.15</v>
      </c>
      <c r="K33" s="2120">
        <v>27.3</v>
      </c>
      <c r="L33" s="2136">
        <v>17.95</v>
      </c>
      <c r="N33" s="2122">
        <v>27.13</v>
      </c>
      <c r="O33" s="2122">
        <v>17.82</v>
      </c>
      <c r="AC33"/>
    </row>
    <row r="34" spans="1:29">
      <c r="A34" t="s">
        <v>113</v>
      </c>
      <c r="B34" s="107" t="s">
        <v>113</v>
      </c>
      <c r="C34" s="107" t="s">
        <v>125</v>
      </c>
      <c r="D34" s="2110">
        <v>26.49</v>
      </c>
      <c r="E34" s="1424">
        <v>17.399999999999999</v>
      </c>
      <c r="F34" s="1666">
        <v>0</v>
      </c>
      <c r="G34" s="119" t="s">
        <v>430</v>
      </c>
      <c r="H34" s="103"/>
      <c r="I34" s="104"/>
      <c r="J34" s="104">
        <f t="shared" si="0"/>
        <v>26.49</v>
      </c>
      <c r="K34" s="2120">
        <v>26.64</v>
      </c>
      <c r="L34" s="2135">
        <v>17.52</v>
      </c>
      <c r="N34" s="2122">
        <v>26.47</v>
      </c>
      <c r="O34" s="2122">
        <v>17.39</v>
      </c>
      <c r="AC34"/>
    </row>
    <row r="35" spans="1:29">
      <c r="A35" t="s">
        <v>113</v>
      </c>
      <c r="B35" s="106" t="s">
        <v>113</v>
      </c>
      <c r="C35" s="107" t="s">
        <v>120</v>
      </c>
      <c r="D35" s="2110">
        <v>26.98</v>
      </c>
      <c r="E35" s="1424">
        <v>17.72</v>
      </c>
      <c r="F35" s="1663">
        <v>0</v>
      </c>
      <c r="G35" s="102" t="s">
        <v>233</v>
      </c>
      <c r="H35" s="103"/>
      <c r="I35" s="104"/>
      <c r="J35" s="104">
        <f t="shared" si="0"/>
        <v>26.98</v>
      </c>
      <c r="K35" s="2120">
        <v>27.13</v>
      </c>
      <c r="L35" s="2135">
        <v>17.84</v>
      </c>
      <c r="N35" s="2122">
        <v>26.96</v>
      </c>
      <c r="O35" s="2122">
        <v>17.71</v>
      </c>
      <c r="AC35"/>
    </row>
    <row r="36" spans="1:29">
      <c r="A36" t="s">
        <v>113</v>
      </c>
      <c r="B36" s="106" t="s">
        <v>113</v>
      </c>
      <c r="C36" s="107" t="s">
        <v>121</v>
      </c>
      <c r="D36" s="2110">
        <v>27.15</v>
      </c>
      <c r="E36" s="1424">
        <v>17.829999999999998</v>
      </c>
      <c r="F36" s="1663">
        <v>0</v>
      </c>
      <c r="G36" s="102" t="s">
        <v>233</v>
      </c>
      <c r="H36" s="103"/>
      <c r="I36" s="104"/>
      <c r="J36" s="104">
        <f t="shared" si="0"/>
        <v>27.15</v>
      </c>
      <c r="K36" s="2120">
        <v>27.3</v>
      </c>
      <c r="L36" s="2135">
        <v>17.95</v>
      </c>
      <c r="N36" s="2122">
        <v>27.13</v>
      </c>
      <c r="O36" s="2122">
        <v>17.82</v>
      </c>
      <c r="AC36"/>
    </row>
    <row r="37" spans="1:29">
      <c r="A37" t="s">
        <v>113</v>
      </c>
      <c r="B37" s="107" t="s">
        <v>113</v>
      </c>
      <c r="C37" s="107" t="s">
        <v>480</v>
      </c>
      <c r="D37" s="2110">
        <v>27.15</v>
      </c>
      <c r="E37" s="1424">
        <v>17.829999999999998</v>
      </c>
      <c r="F37" s="1664">
        <v>0</v>
      </c>
      <c r="G37" s="102" t="s">
        <v>233</v>
      </c>
      <c r="H37" s="103"/>
      <c r="I37" s="104"/>
      <c r="J37" s="104">
        <f t="shared" si="0"/>
        <v>27.15</v>
      </c>
      <c r="K37" s="2120">
        <v>27.3</v>
      </c>
      <c r="L37" s="2135">
        <v>17.95</v>
      </c>
      <c r="N37" s="2122">
        <v>27.13</v>
      </c>
      <c r="O37" s="2122">
        <v>17.82</v>
      </c>
      <c r="AC37"/>
    </row>
    <row r="38" spans="1:29">
      <c r="A38" t="s">
        <v>113</v>
      </c>
      <c r="B38" s="115" t="s">
        <v>113</v>
      </c>
      <c r="C38" s="107" t="s">
        <v>462</v>
      </c>
      <c r="D38" s="2110">
        <v>27.15</v>
      </c>
      <c r="E38" s="1424">
        <v>17.829999999999998</v>
      </c>
      <c r="F38" s="1664">
        <v>0</v>
      </c>
      <c r="G38" s="102" t="s">
        <v>233</v>
      </c>
      <c r="H38" s="103"/>
      <c r="I38" s="104"/>
      <c r="J38" s="104">
        <f t="shared" si="0"/>
        <v>27.15</v>
      </c>
      <c r="K38" s="2120">
        <v>27.3</v>
      </c>
      <c r="L38" s="2135">
        <v>17.95</v>
      </c>
      <c r="N38" s="2122">
        <v>27.13</v>
      </c>
      <c r="O38" s="2122">
        <v>17.82</v>
      </c>
      <c r="AC38"/>
    </row>
    <row r="39" spans="1:29">
      <c r="A39" t="s">
        <v>113</v>
      </c>
      <c r="B39" s="107" t="s">
        <v>113</v>
      </c>
      <c r="C39" s="107" t="s">
        <v>114</v>
      </c>
      <c r="D39" s="2110">
        <v>26.98</v>
      </c>
      <c r="E39" s="1424">
        <v>17.72</v>
      </c>
      <c r="F39" s="1663">
        <v>0</v>
      </c>
      <c r="G39" s="102" t="s">
        <v>233</v>
      </c>
      <c r="H39" s="103"/>
      <c r="I39" s="104"/>
      <c r="J39" s="104">
        <f t="shared" si="0"/>
        <v>26.98</v>
      </c>
      <c r="K39" s="2120">
        <v>27.13</v>
      </c>
      <c r="L39" s="2135">
        <v>17.84</v>
      </c>
      <c r="N39" s="2122">
        <v>26.96</v>
      </c>
      <c r="O39" s="2122">
        <v>17.71</v>
      </c>
      <c r="AC39"/>
    </row>
    <row r="40" spans="1:29">
      <c r="A40" t="s">
        <v>113</v>
      </c>
      <c r="B40" s="107" t="s">
        <v>113</v>
      </c>
      <c r="C40" s="107" t="s">
        <v>115</v>
      </c>
      <c r="D40" s="2110">
        <v>27.15</v>
      </c>
      <c r="E40" s="1424">
        <v>17.829999999999998</v>
      </c>
      <c r="F40" s="1663">
        <v>0</v>
      </c>
      <c r="G40" s="102" t="s">
        <v>233</v>
      </c>
      <c r="H40" s="103"/>
      <c r="I40" s="104"/>
      <c r="J40" s="104">
        <f t="shared" si="0"/>
        <v>27.15</v>
      </c>
      <c r="K40" s="2120">
        <v>27.3</v>
      </c>
      <c r="L40" s="2135">
        <v>17.95</v>
      </c>
      <c r="N40" s="2122">
        <v>27.13</v>
      </c>
      <c r="O40" s="2122">
        <v>17.82</v>
      </c>
      <c r="AC40"/>
    </row>
    <row r="41" spans="1:29">
      <c r="A41" t="s">
        <v>113</v>
      </c>
      <c r="B41" s="107" t="s">
        <v>113</v>
      </c>
      <c r="C41" s="115" t="s">
        <v>267</v>
      </c>
      <c r="D41" s="2110">
        <v>26</v>
      </c>
      <c r="E41" s="1659">
        <v>17.079999999999998</v>
      </c>
      <c r="F41" s="1665">
        <v>0</v>
      </c>
      <c r="G41" s="119" t="s">
        <v>233</v>
      </c>
      <c r="H41" s="103"/>
      <c r="I41" s="104"/>
      <c r="J41" s="104">
        <v>25.99</v>
      </c>
      <c r="K41" s="2117">
        <v>26.16</v>
      </c>
      <c r="L41" s="2137">
        <v>17.2</v>
      </c>
      <c r="N41" s="2138">
        <v>25.99</v>
      </c>
      <c r="O41" s="2138">
        <v>17.079999999999998</v>
      </c>
      <c r="AC41"/>
    </row>
    <row r="42" spans="1:29">
      <c r="A42" t="s">
        <v>113</v>
      </c>
      <c r="B42" s="110" t="s">
        <v>113</v>
      </c>
      <c r="C42" s="115" t="s">
        <v>268</v>
      </c>
      <c r="D42" s="2110">
        <v>26</v>
      </c>
      <c r="E42" s="1659">
        <v>17.079999999999998</v>
      </c>
      <c r="F42" s="1665">
        <v>0</v>
      </c>
      <c r="G42" s="119" t="s">
        <v>233</v>
      </c>
      <c r="H42" s="103"/>
      <c r="I42" s="104"/>
      <c r="J42" s="104">
        <v>25.99</v>
      </c>
      <c r="K42" s="2117">
        <v>26.16</v>
      </c>
      <c r="L42" s="2137">
        <v>17.2</v>
      </c>
      <c r="N42" s="2138">
        <v>25.99</v>
      </c>
      <c r="O42" s="2138">
        <v>17.079999999999998</v>
      </c>
      <c r="AC42"/>
    </row>
    <row r="43" spans="1:29">
      <c r="A43" t="s">
        <v>113</v>
      </c>
      <c r="B43" s="110" t="s">
        <v>113</v>
      </c>
      <c r="C43" s="115" t="s">
        <v>269</v>
      </c>
      <c r="D43" s="2110">
        <v>26</v>
      </c>
      <c r="E43" s="1659">
        <v>17.079999999999998</v>
      </c>
      <c r="F43" s="1665">
        <v>2.2567942656198738</v>
      </c>
      <c r="G43" s="119" t="s">
        <v>233</v>
      </c>
      <c r="H43" s="103"/>
      <c r="I43" s="104"/>
      <c r="J43" s="104">
        <v>25.99</v>
      </c>
      <c r="K43" s="2117">
        <v>26.16</v>
      </c>
      <c r="L43" s="2137">
        <v>17.2</v>
      </c>
      <c r="N43" s="2138">
        <v>25.99</v>
      </c>
      <c r="O43" s="2138">
        <v>17.079999999999998</v>
      </c>
      <c r="AC43"/>
    </row>
    <row r="44" spans="1:29">
      <c r="A44" t="s">
        <v>113</v>
      </c>
      <c r="B44" s="110" t="s">
        <v>113</v>
      </c>
      <c r="C44" s="107" t="s">
        <v>463</v>
      </c>
      <c r="D44" s="2110">
        <v>26.49</v>
      </c>
      <c r="E44" s="1424">
        <v>17.399999999999999</v>
      </c>
      <c r="F44" s="1666">
        <v>0</v>
      </c>
      <c r="G44" s="119" t="s">
        <v>430</v>
      </c>
      <c r="H44" s="103"/>
      <c r="I44" s="104"/>
      <c r="J44" s="104">
        <f t="shared" ref="J44:J49" si="1">+ROUND((K44*3+N44*28)/31,2)</f>
        <v>26.49</v>
      </c>
      <c r="K44" s="2120">
        <v>26.64</v>
      </c>
      <c r="L44" s="2135">
        <v>17.52</v>
      </c>
      <c r="N44" s="2122">
        <v>26.47</v>
      </c>
      <c r="O44" s="2122">
        <v>17.39</v>
      </c>
      <c r="AC44"/>
    </row>
    <row r="45" spans="1:29">
      <c r="A45" t="s">
        <v>113</v>
      </c>
      <c r="B45" s="107" t="s">
        <v>113</v>
      </c>
      <c r="C45" s="107" t="s">
        <v>478</v>
      </c>
      <c r="D45" s="2110">
        <v>26.49</v>
      </c>
      <c r="E45" s="1424">
        <v>17.399999999999999</v>
      </c>
      <c r="F45" s="1666">
        <v>0</v>
      </c>
      <c r="G45" s="119" t="s">
        <v>430</v>
      </c>
      <c r="H45" s="103"/>
      <c r="I45" s="104"/>
      <c r="J45" s="104">
        <f t="shared" si="1"/>
        <v>26.49</v>
      </c>
      <c r="K45" s="2120">
        <v>26.64</v>
      </c>
      <c r="L45" s="2135">
        <v>17.52</v>
      </c>
      <c r="N45" s="2122">
        <v>26.47</v>
      </c>
      <c r="O45" s="2122">
        <v>17.39</v>
      </c>
      <c r="AC45"/>
    </row>
    <row r="46" spans="1:29">
      <c r="A46" t="s">
        <v>113</v>
      </c>
      <c r="B46" s="107" t="s">
        <v>113</v>
      </c>
      <c r="C46" s="107" t="s">
        <v>118</v>
      </c>
      <c r="D46" s="2110">
        <v>27.15</v>
      </c>
      <c r="E46" s="1424">
        <v>17.829999999999998</v>
      </c>
      <c r="F46" s="1663">
        <v>0</v>
      </c>
      <c r="G46" s="102" t="s">
        <v>233</v>
      </c>
      <c r="H46" s="103"/>
      <c r="I46" s="104"/>
      <c r="J46" s="104">
        <f t="shared" si="1"/>
        <v>27.15</v>
      </c>
      <c r="K46" s="2120">
        <v>27.3</v>
      </c>
      <c r="L46" s="2135">
        <v>17.95</v>
      </c>
      <c r="N46" s="2122">
        <v>27.13</v>
      </c>
      <c r="O46" s="2122">
        <v>17.82</v>
      </c>
      <c r="AC46"/>
    </row>
    <row r="47" spans="1:29">
      <c r="A47" t="s">
        <v>113</v>
      </c>
      <c r="B47" s="118" t="s">
        <v>113</v>
      </c>
      <c r="C47" s="118" t="s">
        <v>123</v>
      </c>
      <c r="D47" s="2113">
        <v>25.85</v>
      </c>
      <c r="E47" s="1426">
        <v>16.98</v>
      </c>
      <c r="F47" s="1667">
        <v>0</v>
      </c>
      <c r="G47" s="120" t="s">
        <v>430</v>
      </c>
      <c r="H47" s="103"/>
      <c r="I47" s="104"/>
      <c r="J47" s="104">
        <f t="shared" si="1"/>
        <v>25.85</v>
      </c>
      <c r="K47" s="2133">
        <v>26</v>
      </c>
      <c r="L47" s="2139">
        <v>17.100000000000001</v>
      </c>
      <c r="N47" s="2122">
        <v>25.83</v>
      </c>
      <c r="O47" s="2122">
        <v>16.97</v>
      </c>
      <c r="AC47"/>
    </row>
    <row r="48" spans="1:29">
      <c r="A48" t="s">
        <v>130</v>
      </c>
      <c r="B48" s="106" t="s">
        <v>130</v>
      </c>
      <c r="C48" s="107" t="s">
        <v>277</v>
      </c>
      <c r="D48" s="2110">
        <v>26.49</v>
      </c>
      <c r="E48" s="2064">
        <v>17.399999999999999</v>
      </c>
      <c r="F48" s="1668">
        <v>0</v>
      </c>
      <c r="G48" s="107" t="s">
        <v>233</v>
      </c>
      <c r="H48" s="103"/>
      <c r="I48" s="104"/>
      <c r="J48" s="104">
        <f t="shared" si="1"/>
        <v>26.49</v>
      </c>
      <c r="K48" s="2120">
        <v>26.64</v>
      </c>
      <c r="L48" s="2126">
        <v>17.52</v>
      </c>
      <c r="N48" s="2122">
        <v>26.47</v>
      </c>
      <c r="O48" s="2122">
        <v>17.3904</v>
      </c>
      <c r="AC48"/>
    </row>
    <row r="49" spans="1:29">
      <c r="A49" t="s">
        <v>130</v>
      </c>
      <c r="B49" s="110" t="s">
        <v>130</v>
      </c>
      <c r="C49" s="107" t="s">
        <v>464</v>
      </c>
      <c r="D49" s="2110">
        <v>26.49</v>
      </c>
      <c r="E49" s="2064">
        <v>17.399999999999999</v>
      </c>
      <c r="F49" s="1671">
        <v>8747.6804928899728</v>
      </c>
      <c r="G49" s="107" t="s">
        <v>233</v>
      </c>
      <c r="H49" s="103"/>
      <c r="I49" s="104"/>
      <c r="J49" s="104">
        <f t="shared" si="1"/>
        <v>26.49</v>
      </c>
      <c r="K49" s="2120">
        <v>26.64</v>
      </c>
      <c r="L49" s="2126">
        <v>17.52</v>
      </c>
      <c r="N49" s="2122">
        <v>26.47</v>
      </c>
      <c r="O49" s="2122">
        <v>17.3904</v>
      </c>
      <c r="AC49"/>
    </row>
    <row r="50" spans="1:29">
      <c r="A50" t="s">
        <v>439</v>
      </c>
      <c r="B50" s="121" t="s">
        <v>439</v>
      </c>
      <c r="C50" s="108" t="s">
        <v>481</v>
      </c>
      <c r="D50" s="2109"/>
      <c r="E50" s="1457">
        <v>17.899999999999999</v>
      </c>
      <c r="F50" s="1700">
        <v>0</v>
      </c>
      <c r="G50" s="122" t="s">
        <v>12</v>
      </c>
      <c r="H50" s="103"/>
      <c r="I50" s="104"/>
      <c r="J50" s="104"/>
      <c r="K50" s="1458"/>
      <c r="L50" s="1457"/>
      <c r="N50" s="105"/>
      <c r="O50" s="105"/>
      <c r="AC50"/>
    </row>
    <row r="51" spans="1:29">
      <c r="A51" t="s">
        <v>439</v>
      </c>
      <c r="B51" s="123" t="s">
        <v>439</v>
      </c>
      <c r="C51" s="124" t="s">
        <v>482</v>
      </c>
      <c r="D51" s="2103"/>
      <c r="E51" s="1424">
        <v>17.899999999999999</v>
      </c>
      <c r="F51" s="1677">
        <v>0</v>
      </c>
      <c r="G51" s="125" t="s">
        <v>12</v>
      </c>
      <c r="H51" s="103"/>
      <c r="I51" s="104"/>
      <c r="J51" s="104"/>
      <c r="K51" s="1459"/>
      <c r="L51" s="1424"/>
      <c r="N51" s="105"/>
      <c r="O51" s="105"/>
      <c r="AC51"/>
    </row>
    <row r="52" spans="1:29">
      <c r="A52" t="s">
        <v>439</v>
      </c>
      <c r="B52" s="123" t="s">
        <v>439</v>
      </c>
      <c r="C52" s="124" t="s">
        <v>483</v>
      </c>
      <c r="D52" s="2103"/>
      <c r="E52" s="1424">
        <v>17.899999999999999</v>
      </c>
      <c r="F52" s="1677">
        <v>0</v>
      </c>
      <c r="G52" s="126" t="s">
        <v>12</v>
      </c>
      <c r="H52" s="103"/>
      <c r="I52" s="104"/>
      <c r="J52" s="104"/>
      <c r="K52" s="1459"/>
      <c r="L52" s="1424"/>
      <c r="N52" s="105"/>
      <c r="O52" s="105"/>
      <c r="AC52"/>
    </row>
    <row r="53" spans="1:29">
      <c r="A53" t="s">
        <v>439</v>
      </c>
      <c r="B53" s="127" t="s">
        <v>439</v>
      </c>
      <c r="C53" s="128" t="s">
        <v>463</v>
      </c>
      <c r="D53" s="2106"/>
      <c r="E53" s="1426">
        <v>17.46</v>
      </c>
      <c r="F53" s="1701">
        <v>0</v>
      </c>
      <c r="G53" s="126" t="s">
        <v>12</v>
      </c>
      <c r="H53" s="103"/>
      <c r="I53" s="104"/>
      <c r="J53" s="104"/>
      <c r="K53" s="1425"/>
      <c r="L53" s="1426"/>
      <c r="N53" s="105"/>
      <c r="O53" s="105"/>
      <c r="AC53"/>
    </row>
    <row r="54" spans="1:29">
      <c r="A54" t="s">
        <v>201</v>
      </c>
      <c r="B54" s="106" t="s">
        <v>201</v>
      </c>
      <c r="C54" s="107" t="s">
        <v>484</v>
      </c>
      <c r="D54" s="2110">
        <v>27.29</v>
      </c>
      <c r="E54" s="1656">
        <v>17.93</v>
      </c>
      <c r="F54" s="1662">
        <v>41.22</v>
      </c>
      <c r="G54" s="107" t="s">
        <v>233</v>
      </c>
      <c r="H54" s="103"/>
      <c r="I54" s="104"/>
      <c r="J54" s="104">
        <f>+ROUND((K54*3+N54*28)/31,2)</f>
        <v>27.29</v>
      </c>
      <c r="K54" s="2117">
        <v>27.45</v>
      </c>
      <c r="L54" s="2140">
        <v>18.05</v>
      </c>
      <c r="N54" s="2138">
        <v>27.27</v>
      </c>
      <c r="O54" s="2138">
        <v>17.920000000000002</v>
      </c>
      <c r="AC54"/>
    </row>
    <row r="55" spans="1:29">
      <c r="A55" t="s">
        <v>201</v>
      </c>
      <c r="B55" s="110" t="s">
        <v>201</v>
      </c>
      <c r="C55" s="107" t="s">
        <v>485</v>
      </c>
      <c r="D55" s="2105"/>
      <c r="E55" s="1539">
        <v>17.79</v>
      </c>
      <c r="F55" s="1661">
        <v>0</v>
      </c>
      <c r="G55" s="107" t="s">
        <v>443</v>
      </c>
      <c r="H55" s="103"/>
      <c r="I55" s="104"/>
      <c r="J55" s="104"/>
      <c r="K55" s="1537"/>
      <c r="L55" s="1539"/>
      <c r="N55" s="105"/>
      <c r="O55" s="105"/>
      <c r="AC55"/>
    </row>
    <row r="56" spans="1:29">
      <c r="A56" t="s">
        <v>201</v>
      </c>
      <c r="B56" s="118" t="s">
        <v>201</v>
      </c>
      <c r="C56" s="118" t="s">
        <v>477</v>
      </c>
      <c r="D56" s="2106"/>
      <c r="E56" s="1456">
        <v>17.46</v>
      </c>
      <c r="F56" s="1699">
        <v>0</v>
      </c>
      <c r="G56" s="118" t="s">
        <v>39</v>
      </c>
      <c r="H56" s="103"/>
      <c r="I56" s="104"/>
      <c r="J56" s="104"/>
      <c r="K56" s="1425"/>
      <c r="L56" s="1456"/>
      <c r="N56" s="105"/>
      <c r="O56" s="105"/>
      <c r="AC56"/>
    </row>
    <row r="57" spans="1:29">
      <c r="A57" t="s">
        <v>85</v>
      </c>
      <c r="B57" s="110" t="s">
        <v>85</v>
      </c>
      <c r="C57" s="107" t="s">
        <v>88</v>
      </c>
      <c r="D57" s="2105"/>
      <c r="E57" s="1427">
        <v>18.010000000000002</v>
      </c>
      <c r="F57" s="1668">
        <v>0</v>
      </c>
      <c r="G57" s="107" t="s">
        <v>39</v>
      </c>
      <c r="H57" s="103"/>
      <c r="I57" s="104"/>
      <c r="J57" s="104"/>
      <c r="K57" s="1423"/>
      <c r="L57" s="1427"/>
      <c r="N57" s="105"/>
      <c r="O57" s="105"/>
      <c r="AC57"/>
    </row>
    <row r="58" spans="1:29">
      <c r="A58" t="s">
        <v>85</v>
      </c>
      <c r="B58" s="106" t="s">
        <v>85</v>
      </c>
      <c r="C58" s="107" t="s">
        <v>89</v>
      </c>
      <c r="D58" s="2105"/>
      <c r="E58" s="1427">
        <v>18.09</v>
      </c>
      <c r="F58" s="1668">
        <v>0</v>
      </c>
      <c r="G58" s="107" t="s">
        <v>39</v>
      </c>
      <c r="H58" s="103"/>
      <c r="I58" s="104"/>
      <c r="J58" s="104"/>
      <c r="K58" s="1423"/>
      <c r="L58" s="1427"/>
      <c r="N58" s="105"/>
      <c r="O58" s="105"/>
      <c r="AC58"/>
    </row>
    <row r="59" spans="1:29">
      <c r="A59" t="s">
        <v>85</v>
      </c>
      <c r="B59" s="110" t="s">
        <v>85</v>
      </c>
      <c r="C59" s="107" t="s">
        <v>86</v>
      </c>
      <c r="D59" s="2105"/>
      <c r="E59" s="1427">
        <v>18.010000000000002</v>
      </c>
      <c r="F59" s="1668">
        <v>0</v>
      </c>
      <c r="G59" s="107" t="s">
        <v>39</v>
      </c>
      <c r="H59" s="103"/>
      <c r="I59" s="104"/>
      <c r="J59" s="104"/>
      <c r="K59" s="1423"/>
      <c r="L59" s="1427"/>
      <c r="N59" s="105"/>
      <c r="O59" s="105"/>
      <c r="AC59"/>
    </row>
    <row r="60" spans="1:29">
      <c r="A60" t="s">
        <v>85</v>
      </c>
      <c r="B60" s="106" t="s">
        <v>85</v>
      </c>
      <c r="C60" s="107" t="s">
        <v>87</v>
      </c>
      <c r="D60" s="2105"/>
      <c r="E60" s="1427">
        <v>18.09</v>
      </c>
      <c r="F60" s="1668">
        <v>0</v>
      </c>
      <c r="G60" s="107" t="s">
        <v>39</v>
      </c>
      <c r="H60" s="103"/>
      <c r="I60" s="104"/>
      <c r="J60" s="104"/>
      <c r="K60" s="1423"/>
      <c r="L60" s="1427"/>
      <c r="N60" s="105"/>
      <c r="O60" s="105"/>
      <c r="AC60"/>
    </row>
    <row r="61" spans="1:29">
      <c r="A61" t="s">
        <v>85</v>
      </c>
      <c r="B61" s="106" t="s">
        <v>85</v>
      </c>
      <c r="C61" s="107" t="s">
        <v>465</v>
      </c>
      <c r="D61" s="2105"/>
      <c r="E61" s="1427">
        <v>18.010000000000002</v>
      </c>
      <c r="F61" s="1668">
        <v>0</v>
      </c>
      <c r="G61" s="107" t="s">
        <v>39</v>
      </c>
      <c r="H61" s="103"/>
      <c r="I61" s="104"/>
      <c r="J61" s="104"/>
      <c r="K61" s="1423"/>
      <c r="L61" s="1427"/>
      <c r="N61" s="105"/>
      <c r="O61" s="105"/>
      <c r="AC61"/>
    </row>
    <row r="62" spans="1:29">
      <c r="A62" t="s">
        <v>85</v>
      </c>
      <c r="B62" s="106" t="s">
        <v>85</v>
      </c>
      <c r="C62" s="115" t="s">
        <v>120</v>
      </c>
      <c r="D62" s="2110">
        <v>26.98</v>
      </c>
      <c r="E62" s="130">
        <v>17.850000000000001</v>
      </c>
      <c r="F62" s="35">
        <v>0</v>
      </c>
      <c r="G62" s="110" t="s">
        <v>233</v>
      </c>
      <c r="H62" s="103"/>
      <c r="I62" s="104"/>
      <c r="J62" s="104">
        <f t="shared" ref="J62:J63" si="2">+ROUND((K62*3+N62*28)/31,2)</f>
        <v>26.98</v>
      </c>
      <c r="K62" s="2141">
        <v>27.13</v>
      </c>
      <c r="L62" s="2142">
        <v>17.84</v>
      </c>
      <c r="N62" s="2143">
        <v>26.96</v>
      </c>
      <c r="O62" s="2143">
        <v>17.71</v>
      </c>
      <c r="AC62"/>
    </row>
    <row r="63" spans="1:29">
      <c r="A63" t="s">
        <v>85</v>
      </c>
      <c r="B63" s="23" t="s">
        <v>85</v>
      </c>
      <c r="C63" s="115" t="s">
        <v>259</v>
      </c>
      <c r="D63" s="2114">
        <v>27.15</v>
      </c>
      <c r="E63" s="1427">
        <v>17.829999999999998</v>
      </c>
      <c r="F63" s="1668">
        <v>805.64</v>
      </c>
      <c r="G63" s="110" t="s">
        <v>233</v>
      </c>
      <c r="H63" s="103"/>
      <c r="I63" s="104"/>
      <c r="J63" s="104">
        <f t="shared" si="2"/>
        <v>27.15</v>
      </c>
      <c r="K63" s="2144">
        <v>27.3</v>
      </c>
      <c r="L63" s="2142">
        <v>17.95</v>
      </c>
      <c r="N63" s="2143">
        <v>27.13</v>
      </c>
      <c r="O63" s="2143">
        <v>17.82</v>
      </c>
      <c r="AC63"/>
    </row>
    <row r="64" spans="1:29">
      <c r="A64" t="s">
        <v>187</v>
      </c>
      <c r="B64" s="131" t="s">
        <v>187</v>
      </c>
      <c r="C64" s="132" t="s">
        <v>466</v>
      </c>
      <c r="D64" s="2109"/>
      <c r="E64" s="133">
        <v>17.52</v>
      </c>
      <c r="F64" s="1696">
        <v>0</v>
      </c>
      <c r="G64" s="134" t="s">
        <v>186</v>
      </c>
      <c r="H64" s="103"/>
      <c r="I64" s="104"/>
      <c r="J64" s="104"/>
      <c r="K64" s="2109"/>
      <c r="L64" s="2145"/>
      <c r="N64" s="105"/>
      <c r="O64" s="105"/>
      <c r="AC64"/>
    </row>
    <row r="65" spans="1:253">
      <c r="A65" t="s">
        <v>187</v>
      </c>
      <c r="B65" s="123" t="s">
        <v>187</v>
      </c>
      <c r="C65" s="115" t="s">
        <v>193</v>
      </c>
      <c r="D65" s="2103"/>
      <c r="E65" s="135">
        <v>17.52</v>
      </c>
      <c r="F65" s="1697">
        <v>0</v>
      </c>
      <c r="G65" s="137" t="s">
        <v>186</v>
      </c>
      <c r="H65" s="103"/>
      <c r="I65" s="104"/>
      <c r="J65" s="104"/>
      <c r="K65" s="2103"/>
      <c r="L65" s="2146"/>
      <c r="N65" s="105"/>
      <c r="O65" s="105"/>
      <c r="AC65"/>
    </row>
    <row r="66" spans="1:253">
      <c r="A66" t="s">
        <v>187</v>
      </c>
      <c r="B66" s="127" t="s">
        <v>187</v>
      </c>
      <c r="C66" s="117" t="s">
        <v>467</v>
      </c>
      <c r="D66" s="2104"/>
      <c r="E66" s="138">
        <v>16.98</v>
      </c>
      <c r="F66" s="1698">
        <v>0</v>
      </c>
      <c r="G66" s="139" t="s">
        <v>186</v>
      </c>
      <c r="H66" s="103"/>
      <c r="I66" s="104"/>
      <c r="J66" s="104"/>
      <c r="K66" s="2104"/>
      <c r="L66" s="2147"/>
      <c r="N66" s="105"/>
      <c r="O66" s="105"/>
      <c r="AC66"/>
    </row>
    <row r="67" spans="1:253">
      <c r="A67" t="s">
        <v>160</v>
      </c>
      <c r="B67" s="106" t="s">
        <v>160</v>
      </c>
      <c r="C67" s="107" t="s">
        <v>468</v>
      </c>
      <c r="D67" s="2105"/>
      <c r="E67" s="1652">
        <v>17.86</v>
      </c>
      <c r="F67" s="1690">
        <v>0</v>
      </c>
      <c r="G67" s="140" t="s">
        <v>443</v>
      </c>
      <c r="H67" s="1538" t="s">
        <v>1681</v>
      </c>
      <c r="I67" s="104"/>
      <c r="J67" s="104"/>
      <c r="K67" s="2105"/>
      <c r="L67" s="2146"/>
      <c r="O67" s="105"/>
      <c r="AC67"/>
    </row>
    <row r="68" spans="1:253">
      <c r="A68" t="s">
        <v>160</v>
      </c>
      <c r="B68" s="110" t="s">
        <v>160</v>
      </c>
      <c r="C68" s="107" t="s">
        <v>469</v>
      </c>
      <c r="D68" s="2105"/>
      <c r="E68" s="1652">
        <v>17.86</v>
      </c>
      <c r="F68" s="1690">
        <v>0</v>
      </c>
      <c r="G68" s="140" t="s">
        <v>443</v>
      </c>
      <c r="H68" s="1538" t="s">
        <v>1681</v>
      </c>
      <c r="I68" s="104"/>
      <c r="J68" s="104"/>
      <c r="K68" s="2105"/>
      <c r="L68" s="2146"/>
      <c r="O68" s="105"/>
      <c r="AC68"/>
    </row>
    <row r="69" spans="1:253">
      <c r="A69" t="s">
        <v>160</v>
      </c>
      <c r="B69" s="106" t="s">
        <v>160</v>
      </c>
      <c r="C69" s="107" t="s">
        <v>168</v>
      </c>
      <c r="D69" s="2105"/>
      <c r="E69" s="1652">
        <v>17.86</v>
      </c>
      <c r="F69" s="1690">
        <v>0</v>
      </c>
      <c r="G69" s="140" t="s">
        <v>443</v>
      </c>
      <c r="H69" s="1538" t="s">
        <v>1681</v>
      </c>
      <c r="I69" s="104"/>
      <c r="J69" s="104"/>
      <c r="K69" s="2105"/>
      <c r="L69" s="2146"/>
      <c r="O69" s="105"/>
      <c r="AC69"/>
    </row>
    <row r="70" spans="1:253">
      <c r="A70" t="s">
        <v>160</v>
      </c>
      <c r="B70" s="110" t="s">
        <v>160</v>
      </c>
      <c r="C70" s="107" t="s">
        <v>165</v>
      </c>
      <c r="D70" s="2105"/>
      <c r="E70" s="1652">
        <v>17.86</v>
      </c>
      <c r="F70" s="1690">
        <v>0</v>
      </c>
      <c r="G70" s="140" t="s">
        <v>443</v>
      </c>
      <c r="H70" s="1538" t="s">
        <v>1681</v>
      </c>
      <c r="I70" s="104"/>
      <c r="J70" s="104"/>
      <c r="K70" s="2105"/>
      <c r="L70" s="2146"/>
      <c r="O70" s="105"/>
      <c r="AC70"/>
    </row>
    <row r="71" spans="1:253">
      <c r="A71" t="s">
        <v>160</v>
      </c>
      <c r="B71" s="110" t="s">
        <v>160</v>
      </c>
      <c r="C71" s="107" t="s">
        <v>166</v>
      </c>
      <c r="D71" s="2105"/>
      <c r="E71" s="1652">
        <v>17.82</v>
      </c>
      <c r="F71" s="1690">
        <v>0</v>
      </c>
      <c r="G71" s="140" t="s">
        <v>443</v>
      </c>
      <c r="H71" s="1538" t="s">
        <v>1681</v>
      </c>
      <c r="I71" s="104"/>
      <c r="J71" s="104"/>
      <c r="K71" s="2105"/>
      <c r="L71" s="2146"/>
      <c r="O71" s="105"/>
      <c r="AC71"/>
    </row>
    <row r="72" spans="1:253">
      <c r="A72" t="s">
        <v>160</v>
      </c>
      <c r="B72" s="110" t="s">
        <v>160</v>
      </c>
      <c r="C72" s="107" t="s">
        <v>486</v>
      </c>
      <c r="D72" s="2105"/>
      <c r="E72" s="1652">
        <v>17.86</v>
      </c>
      <c r="F72" s="1690">
        <v>0</v>
      </c>
      <c r="G72" s="140" t="s">
        <v>443</v>
      </c>
      <c r="H72" s="1538" t="s">
        <v>1681</v>
      </c>
      <c r="I72" s="104"/>
      <c r="J72" s="104"/>
      <c r="K72" s="2105"/>
      <c r="L72" s="2146"/>
      <c r="O72" s="105"/>
      <c r="AC72"/>
    </row>
    <row r="73" spans="1:253">
      <c r="A73" t="s">
        <v>160</v>
      </c>
      <c r="B73" s="106" t="s">
        <v>160</v>
      </c>
      <c r="C73" s="107" t="s">
        <v>163</v>
      </c>
      <c r="D73" s="2105"/>
      <c r="E73" s="1652">
        <v>17.86</v>
      </c>
      <c r="F73" s="1690">
        <v>0</v>
      </c>
      <c r="G73" s="140" t="s">
        <v>443</v>
      </c>
      <c r="H73" s="1538" t="s">
        <v>1681</v>
      </c>
      <c r="I73" s="104"/>
      <c r="J73" s="104"/>
      <c r="K73" s="2105"/>
      <c r="L73" s="2146"/>
      <c r="O73" s="105"/>
      <c r="AC73"/>
    </row>
    <row r="74" spans="1:253">
      <c r="A74" t="s">
        <v>160</v>
      </c>
      <c r="B74" s="106" t="s">
        <v>160</v>
      </c>
      <c r="C74" s="107" t="s">
        <v>161</v>
      </c>
      <c r="D74" s="2105"/>
      <c r="E74" s="1652">
        <v>17.82</v>
      </c>
      <c r="F74" s="1690">
        <v>0</v>
      </c>
      <c r="G74" s="140" t="s">
        <v>443</v>
      </c>
      <c r="H74" s="1538" t="s">
        <v>1681</v>
      </c>
      <c r="I74" s="104"/>
      <c r="J74" s="104"/>
      <c r="K74" s="2105"/>
      <c r="L74" s="2146"/>
      <c r="O74" s="105"/>
      <c r="AC74"/>
    </row>
    <row r="75" spans="1:253">
      <c r="A75" t="s">
        <v>160</v>
      </c>
      <c r="B75" s="116" t="s">
        <v>160</v>
      </c>
      <c r="C75" s="117" t="s">
        <v>169</v>
      </c>
      <c r="D75" s="2106"/>
      <c r="E75" s="1651">
        <v>16.95</v>
      </c>
      <c r="F75" s="1690">
        <v>0</v>
      </c>
      <c r="G75" s="140" t="s">
        <v>443</v>
      </c>
      <c r="H75" s="1538" t="s">
        <v>1681</v>
      </c>
      <c r="I75" s="104"/>
      <c r="J75" s="104"/>
      <c r="K75" s="2106"/>
      <c r="L75" s="2147"/>
      <c r="O75" s="105"/>
      <c r="AC75"/>
    </row>
    <row r="76" spans="1:253">
      <c r="A76" s="141" t="s">
        <v>75</v>
      </c>
      <c r="B76" s="142" t="s">
        <v>75</v>
      </c>
      <c r="C76" s="107" t="s">
        <v>487</v>
      </c>
      <c r="D76" s="2107"/>
      <c r="E76" s="143">
        <v>18.190000000000001</v>
      </c>
      <c r="F76" s="1691">
        <v>0</v>
      </c>
      <c r="G76" s="144" t="s">
        <v>233</v>
      </c>
      <c r="H76" s="103"/>
      <c r="I76" s="104"/>
      <c r="J76" s="104"/>
      <c r="K76" s="2148"/>
      <c r="L76" s="2149"/>
      <c r="N76" s="1538"/>
      <c r="O76" s="105"/>
      <c r="P76" s="145"/>
      <c r="Q76" s="145"/>
      <c r="R76" s="145"/>
      <c r="S76" s="145"/>
      <c r="T76" s="145"/>
      <c r="U76" s="145"/>
      <c r="V76" s="145"/>
      <c r="W76" s="145"/>
      <c r="X76" s="145"/>
      <c r="Y76" s="145"/>
      <c r="Z76" s="145"/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145"/>
      <c r="AX76" s="145"/>
      <c r="AY76" s="145"/>
      <c r="AZ76" s="145"/>
      <c r="BA76" s="145"/>
      <c r="BB76" s="145"/>
      <c r="BC76" s="145"/>
      <c r="BD76" s="145"/>
      <c r="BE76" s="145"/>
      <c r="BF76" s="145"/>
      <c r="BG76" s="145"/>
      <c r="BH76" s="145"/>
      <c r="BI76" s="145"/>
      <c r="BJ76" s="145"/>
      <c r="BK76" s="145"/>
      <c r="BL76" s="145"/>
      <c r="BM76" s="145"/>
      <c r="BN76" s="145"/>
      <c r="BO76" s="145"/>
      <c r="BP76" s="145"/>
      <c r="BQ76" s="145"/>
      <c r="BR76" s="145"/>
      <c r="BS76" s="145"/>
      <c r="BT76" s="145"/>
      <c r="BU76" s="145"/>
      <c r="BV76" s="145"/>
      <c r="BW76" s="145"/>
      <c r="BX76" s="145"/>
      <c r="BY76" s="145"/>
      <c r="BZ76" s="145"/>
      <c r="CA76" s="145"/>
      <c r="CB76" s="145"/>
      <c r="CC76" s="145"/>
      <c r="CD76" s="145"/>
      <c r="CE76" s="145"/>
      <c r="CF76" s="145"/>
      <c r="CG76" s="145"/>
      <c r="CH76" s="145"/>
      <c r="CI76" s="145"/>
      <c r="CJ76" s="145"/>
      <c r="CK76" s="145"/>
      <c r="CL76" s="145"/>
      <c r="CM76" s="145"/>
      <c r="CN76" s="145"/>
      <c r="CO76" s="145"/>
      <c r="CP76" s="145"/>
      <c r="CQ76" s="145"/>
      <c r="CR76" s="145"/>
      <c r="CS76" s="145"/>
      <c r="CT76" s="145"/>
      <c r="CU76" s="145"/>
      <c r="CV76" s="145"/>
      <c r="CW76" s="145"/>
      <c r="CX76" s="145"/>
      <c r="CY76" s="145"/>
      <c r="CZ76" s="145"/>
      <c r="DA76" s="145"/>
      <c r="DB76" s="145"/>
      <c r="DC76" s="145"/>
      <c r="DD76" s="145"/>
      <c r="DE76" s="145"/>
      <c r="DF76" s="145"/>
      <c r="DG76" s="145"/>
      <c r="DH76" s="145"/>
      <c r="DI76" s="145"/>
      <c r="DJ76" s="145"/>
      <c r="DK76" s="145"/>
      <c r="DL76" s="145"/>
      <c r="DM76" s="145"/>
      <c r="DN76" s="145"/>
      <c r="DO76" s="145"/>
      <c r="DP76" s="145"/>
      <c r="DQ76" s="145"/>
      <c r="DR76" s="145"/>
      <c r="DS76" s="145"/>
      <c r="DT76" s="145"/>
      <c r="DU76" s="145"/>
      <c r="DV76" s="145"/>
      <c r="DW76" s="145"/>
      <c r="DX76" s="145"/>
      <c r="DY76" s="145"/>
      <c r="DZ76" s="145"/>
      <c r="EA76" s="145"/>
      <c r="EB76" s="145"/>
      <c r="EC76" s="145"/>
      <c r="ED76" s="145"/>
      <c r="EE76" s="145"/>
      <c r="EF76" s="145"/>
      <c r="EG76" s="145"/>
      <c r="EH76" s="145"/>
      <c r="EI76" s="145"/>
      <c r="EJ76" s="145"/>
      <c r="EK76" s="145"/>
      <c r="EL76" s="145"/>
      <c r="EM76" s="145"/>
      <c r="EN76" s="145"/>
      <c r="EO76" s="145"/>
      <c r="EP76" s="145"/>
      <c r="EQ76" s="145"/>
      <c r="ER76" s="145"/>
      <c r="ES76" s="145"/>
      <c r="ET76" s="145"/>
      <c r="EU76" s="145"/>
      <c r="EV76" s="145"/>
      <c r="EW76" s="145"/>
      <c r="EX76" s="145"/>
      <c r="EY76" s="145"/>
      <c r="EZ76" s="145"/>
      <c r="FA76" s="145"/>
      <c r="FB76" s="145"/>
      <c r="FC76" s="145"/>
      <c r="FD76" s="145"/>
      <c r="FE76" s="145"/>
      <c r="FF76" s="145"/>
      <c r="FG76" s="145"/>
      <c r="FH76" s="145"/>
      <c r="FI76" s="145"/>
      <c r="FJ76" s="145"/>
      <c r="FK76" s="145"/>
      <c r="FL76" s="145"/>
      <c r="FM76" s="145"/>
      <c r="FN76" s="145"/>
      <c r="FO76" s="145"/>
      <c r="FP76" s="145"/>
      <c r="FQ76" s="145"/>
      <c r="FR76" s="145"/>
      <c r="FS76" s="145"/>
      <c r="FT76" s="145"/>
      <c r="FU76" s="145"/>
      <c r="FV76" s="145"/>
      <c r="FW76" s="145"/>
      <c r="FX76" s="145"/>
      <c r="FY76" s="145"/>
      <c r="FZ76" s="145"/>
      <c r="GA76" s="145"/>
      <c r="GB76" s="145"/>
      <c r="GC76" s="145"/>
      <c r="GD76" s="145"/>
      <c r="GE76" s="145"/>
      <c r="GF76" s="145"/>
      <c r="GG76" s="145"/>
      <c r="GH76" s="145"/>
      <c r="GI76" s="145"/>
      <c r="GJ76" s="145"/>
      <c r="GK76" s="145"/>
      <c r="GL76" s="145"/>
      <c r="GM76" s="145"/>
      <c r="GN76" s="145"/>
      <c r="GO76" s="145"/>
      <c r="GP76" s="145"/>
      <c r="GQ76" s="145"/>
      <c r="GR76" s="145"/>
      <c r="GS76" s="145"/>
      <c r="GT76" s="145"/>
      <c r="GU76" s="145"/>
      <c r="GV76" s="145"/>
      <c r="GW76" s="145"/>
      <c r="GX76" s="145"/>
      <c r="GY76" s="145"/>
      <c r="GZ76" s="145"/>
      <c r="HA76" s="145"/>
      <c r="HB76" s="145"/>
      <c r="HC76" s="145"/>
      <c r="HD76" s="145"/>
      <c r="HE76" s="145"/>
      <c r="HF76" s="145"/>
      <c r="HG76" s="145"/>
      <c r="HH76" s="145"/>
      <c r="HI76" s="145"/>
      <c r="HJ76" s="145"/>
      <c r="HK76" s="145"/>
      <c r="HL76" s="145"/>
      <c r="HM76" s="145"/>
      <c r="HN76" s="145"/>
      <c r="HO76" s="145"/>
      <c r="HP76" s="145"/>
      <c r="HQ76" s="145"/>
      <c r="HR76" s="145"/>
      <c r="HS76" s="145"/>
      <c r="HT76" s="145"/>
      <c r="HU76" s="145"/>
      <c r="HV76" s="145"/>
      <c r="HW76" s="145"/>
      <c r="HX76" s="145"/>
      <c r="HY76" s="145"/>
      <c r="HZ76" s="145"/>
      <c r="IA76" s="145"/>
      <c r="IB76" s="145"/>
      <c r="IC76" s="145"/>
      <c r="ID76" s="145"/>
      <c r="IE76" s="145"/>
      <c r="IF76" s="145"/>
      <c r="IG76" s="145"/>
      <c r="IH76" s="145"/>
      <c r="II76" s="145"/>
      <c r="IJ76" s="145"/>
      <c r="IK76" s="145"/>
      <c r="IL76" s="145"/>
      <c r="IM76" s="145"/>
      <c r="IN76" s="145"/>
      <c r="IO76" s="145"/>
      <c r="IP76" s="145"/>
      <c r="IQ76" s="145"/>
      <c r="IR76" s="145"/>
      <c r="IS76" s="145"/>
    </row>
    <row r="77" spans="1:253">
      <c r="A77" s="141" t="s">
        <v>75</v>
      </c>
      <c r="B77" s="142" t="s">
        <v>75</v>
      </c>
      <c r="C77" s="107" t="s">
        <v>488</v>
      </c>
      <c r="D77" s="2107"/>
      <c r="E77" s="143">
        <v>18.190000000000001</v>
      </c>
      <c r="F77" s="1692">
        <v>0</v>
      </c>
      <c r="G77" s="144" t="s">
        <v>233</v>
      </c>
      <c r="H77" s="103"/>
      <c r="I77" s="104"/>
      <c r="J77" s="104"/>
      <c r="K77" s="2148"/>
      <c r="L77" s="2149"/>
      <c r="N77" s="1538"/>
      <c r="O77" s="10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145"/>
      <c r="BI77" s="145"/>
      <c r="BJ77" s="145"/>
      <c r="BK77" s="145"/>
      <c r="BL77" s="145"/>
      <c r="BM77" s="145"/>
      <c r="BN77" s="145"/>
      <c r="BO77" s="145"/>
      <c r="BP77" s="145"/>
      <c r="BQ77" s="145"/>
      <c r="BR77" s="145"/>
      <c r="BS77" s="145"/>
      <c r="BT77" s="145"/>
      <c r="BU77" s="145"/>
      <c r="BV77" s="145"/>
      <c r="BW77" s="145"/>
      <c r="BX77" s="145"/>
      <c r="BY77" s="145"/>
      <c r="BZ77" s="145"/>
      <c r="CA77" s="145"/>
      <c r="CB77" s="145"/>
      <c r="CC77" s="145"/>
      <c r="CD77" s="145"/>
      <c r="CE77" s="145"/>
      <c r="CF77" s="145"/>
      <c r="CG77" s="145"/>
      <c r="CH77" s="145"/>
      <c r="CI77" s="145"/>
      <c r="CJ77" s="145"/>
      <c r="CK77" s="145"/>
      <c r="CL77" s="145"/>
      <c r="CM77" s="145"/>
      <c r="CN77" s="145"/>
      <c r="CO77" s="145"/>
      <c r="CP77" s="145"/>
      <c r="CQ77" s="145"/>
      <c r="CR77" s="145"/>
      <c r="CS77" s="145"/>
      <c r="CT77" s="145"/>
      <c r="CU77" s="145"/>
      <c r="CV77" s="145"/>
      <c r="CW77" s="145"/>
      <c r="CX77" s="145"/>
      <c r="CY77" s="145"/>
      <c r="CZ77" s="145"/>
      <c r="DA77" s="145"/>
      <c r="DB77" s="145"/>
      <c r="DC77" s="145"/>
      <c r="DD77" s="145"/>
      <c r="DE77" s="145"/>
      <c r="DF77" s="145"/>
      <c r="DG77" s="145"/>
      <c r="DH77" s="145"/>
      <c r="DI77" s="145"/>
      <c r="DJ77" s="145"/>
      <c r="DK77" s="145"/>
      <c r="DL77" s="145"/>
      <c r="DM77" s="145"/>
      <c r="DN77" s="145"/>
      <c r="DO77" s="145"/>
      <c r="DP77" s="145"/>
      <c r="DQ77" s="145"/>
      <c r="DR77" s="145"/>
      <c r="DS77" s="145"/>
      <c r="DT77" s="145"/>
      <c r="DU77" s="145"/>
      <c r="DV77" s="145"/>
      <c r="DW77" s="145"/>
      <c r="DX77" s="145"/>
      <c r="DY77" s="145"/>
      <c r="DZ77" s="145"/>
      <c r="EA77" s="145"/>
      <c r="EB77" s="145"/>
      <c r="EC77" s="145"/>
      <c r="ED77" s="145"/>
      <c r="EE77" s="145"/>
      <c r="EF77" s="145"/>
      <c r="EG77" s="145"/>
      <c r="EH77" s="145"/>
      <c r="EI77" s="145"/>
      <c r="EJ77" s="145"/>
      <c r="EK77" s="145"/>
      <c r="EL77" s="145"/>
      <c r="EM77" s="145"/>
      <c r="EN77" s="145"/>
      <c r="EO77" s="145"/>
      <c r="EP77" s="145"/>
      <c r="EQ77" s="145"/>
      <c r="ER77" s="145"/>
      <c r="ES77" s="145"/>
      <c r="ET77" s="145"/>
      <c r="EU77" s="145"/>
      <c r="EV77" s="145"/>
      <c r="EW77" s="145"/>
      <c r="EX77" s="145"/>
      <c r="EY77" s="145"/>
      <c r="EZ77" s="145"/>
      <c r="FA77" s="145"/>
      <c r="FB77" s="145"/>
      <c r="FC77" s="145"/>
      <c r="FD77" s="145"/>
      <c r="FE77" s="145"/>
      <c r="FF77" s="145"/>
      <c r="FG77" s="145"/>
      <c r="FH77" s="145"/>
      <c r="FI77" s="145"/>
      <c r="FJ77" s="145"/>
      <c r="FK77" s="145"/>
      <c r="FL77" s="145"/>
      <c r="FM77" s="145"/>
      <c r="FN77" s="145"/>
      <c r="FO77" s="145"/>
      <c r="FP77" s="145"/>
      <c r="FQ77" s="145"/>
      <c r="FR77" s="145"/>
      <c r="FS77" s="145"/>
      <c r="FT77" s="145"/>
      <c r="FU77" s="145"/>
      <c r="FV77" s="145"/>
      <c r="FW77" s="145"/>
      <c r="FX77" s="145"/>
      <c r="FY77" s="145"/>
      <c r="FZ77" s="145"/>
      <c r="GA77" s="145"/>
      <c r="GB77" s="145"/>
      <c r="GC77" s="145"/>
      <c r="GD77" s="145"/>
      <c r="GE77" s="145"/>
      <c r="GF77" s="145"/>
      <c r="GG77" s="145"/>
      <c r="GH77" s="145"/>
      <c r="GI77" s="145"/>
      <c r="GJ77" s="145"/>
      <c r="GK77" s="145"/>
      <c r="GL77" s="145"/>
      <c r="GM77" s="145"/>
      <c r="GN77" s="145"/>
      <c r="GO77" s="145"/>
      <c r="GP77" s="145"/>
      <c r="GQ77" s="145"/>
      <c r="GR77" s="145"/>
      <c r="GS77" s="145"/>
      <c r="GT77" s="145"/>
      <c r="GU77" s="145"/>
      <c r="GV77" s="145"/>
      <c r="GW77" s="145"/>
      <c r="GX77" s="145"/>
      <c r="GY77" s="145"/>
      <c r="GZ77" s="145"/>
      <c r="HA77" s="145"/>
      <c r="HB77" s="145"/>
      <c r="HC77" s="145"/>
      <c r="HD77" s="145"/>
      <c r="HE77" s="145"/>
      <c r="HF77" s="145"/>
      <c r="HG77" s="145"/>
      <c r="HH77" s="145"/>
      <c r="HI77" s="145"/>
      <c r="HJ77" s="145"/>
      <c r="HK77" s="145"/>
      <c r="HL77" s="145"/>
      <c r="HM77" s="145"/>
      <c r="HN77" s="145"/>
      <c r="HO77" s="145"/>
      <c r="HP77" s="145"/>
      <c r="HQ77" s="145"/>
      <c r="HR77" s="145"/>
      <c r="HS77" s="145"/>
      <c r="HT77" s="145"/>
      <c r="HU77" s="145"/>
      <c r="HV77" s="145"/>
      <c r="HW77" s="145"/>
      <c r="HX77" s="145"/>
      <c r="HY77" s="145"/>
      <c r="HZ77" s="145"/>
      <c r="IA77" s="145"/>
      <c r="IB77" s="145"/>
      <c r="IC77" s="145"/>
      <c r="ID77" s="145"/>
      <c r="IE77" s="145"/>
      <c r="IF77" s="145"/>
      <c r="IG77" s="145"/>
      <c r="IH77" s="145"/>
      <c r="II77" s="145"/>
      <c r="IJ77" s="145"/>
      <c r="IK77" s="145"/>
      <c r="IL77" s="145"/>
      <c r="IM77" s="145"/>
      <c r="IN77" s="145"/>
      <c r="IO77" s="145"/>
      <c r="IP77" s="145"/>
      <c r="IQ77" s="145"/>
      <c r="IR77" s="145"/>
      <c r="IS77" s="145"/>
    </row>
    <row r="78" spans="1:253">
      <c r="A78" s="141" t="s">
        <v>75</v>
      </c>
      <c r="B78" s="142" t="s">
        <v>75</v>
      </c>
      <c r="C78" s="107" t="s">
        <v>470</v>
      </c>
      <c r="D78" s="2107"/>
      <c r="E78" s="143">
        <v>18</v>
      </c>
      <c r="F78" s="1692">
        <v>0</v>
      </c>
      <c r="G78" s="144" t="s">
        <v>233</v>
      </c>
      <c r="H78" s="103"/>
      <c r="I78" s="104"/>
      <c r="J78" s="104"/>
      <c r="K78" s="2148"/>
      <c r="L78" s="2149"/>
      <c r="N78" s="1538"/>
      <c r="O78" s="10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45"/>
      <c r="BG78" s="145"/>
      <c r="BH78" s="145"/>
      <c r="BI78" s="145"/>
      <c r="BJ78" s="145"/>
      <c r="BK78" s="145"/>
      <c r="BL78" s="145"/>
      <c r="BM78" s="145"/>
      <c r="BN78" s="145"/>
      <c r="BO78" s="145"/>
      <c r="BP78" s="145"/>
      <c r="BQ78" s="145"/>
      <c r="BR78" s="145"/>
      <c r="BS78" s="145"/>
      <c r="BT78" s="145"/>
      <c r="BU78" s="145"/>
      <c r="BV78" s="145"/>
      <c r="BW78" s="145"/>
      <c r="BX78" s="145"/>
      <c r="BY78" s="145"/>
      <c r="BZ78" s="145"/>
      <c r="CA78" s="145"/>
      <c r="CB78" s="145"/>
      <c r="CC78" s="145"/>
      <c r="CD78" s="145"/>
      <c r="CE78" s="145"/>
      <c r="CF78" s="145"/>
      <c r="CG78" s="145"/>
      <c r="CH78" s="145"/>
      <c r="CI78" s="145"/>
      <c r="CJ78" s="145"/>
      <c r="CK78" s="145"/>
      <c r="CL78" s="145"/>
      <c r="CM78" s="145"/>
      <c r="CN78" s="145"/>
      <c r="CO78" s="145"/>
      <c r="CP78" s="145"/>
      <c r="CQ78" s="145"/>
      <c r="CR78" s="145"/>
      <c r="CS78" s="145"/>
      <c r="CT78" s="145"/>
      <c r="CU78" s="145"/>
      <c r="CV78" s="145"/>
      <c r="CW78" s="145"/>
      <c r="CX78" s="145"/>
      <c r="CY78" s="145"/>
      <c r="CZ78" s="145"/>
      <c r="DA78" s="145"/>
      <c r="DB78" s="145"/>
      <c r="DC78" s="145"/>
      <c r="DD78" s="145"/>
      <c r="DE78" s="145"/>
      <c r="DF78" s="145"/>
      <c r="DG78" s="145"/>
      <c r="DH78" s="145"/>
      <c r="DI78" s="145"/>
      <c r="DJ78" s="145"/>
      <c r="DK78" s="145"/>
      <c r="DL78" s="145"/>
      <c r="DM78" s="145"/>
      <c r="DN78" s="145"/>
      <c r="DO78" s="145"/>
      <c r="DP78" s="145"/>
      <c r="DQ78" s="145"/>
      <c r="DR78" s="145"/>
      <c r="DS78" s="145"/>
      <c r="DT78" s="145"/>
      <c r="DU78" s="145"/>
      <c r="DV78" s="145"/>
      <c r="DW78" s="145"/>
      <c r="DX78" s="145"/>
      <c r="DY78" s="145"/>
      <c r="DZ78" s="145"/>
      <c r="EA78" s="145"/>
      <c r="EB78" s="145"/>
      <c r="EC78" s="145"/>
      <c r="ED78" s="145"/>
      <c r="EE78" s="145"/>
      <c r="EF78" s="145"/>
      <c r="EG78" s="145"/>
      <c r="EH78" s="145"/>
      <c r="EI78" s="145"/>
      <c r="EJ78" s="145"/>
      <c r="EK78" s="145"/>
      <c r="EL78" s="145"/>
      <c r="EM78" s="145"/>
      <c r="EN78" s="145"/>
      <c r="EO78" s="145"/>
      <c r="EP78" s="145"/>
      <c r="EQ78" s="145"/>
      <c r="ER78" s="145"/>
      <c r="ES78" s="145"/>
      <c r="ET78" s="145"/>
      <c r="EU78" s="145"/>
      <c r="EV78" s="145"/>
      <c r="EW78" s="145"/>
      <c r="EX78" s="145"/>
      <c r="EY78" s="145"/>
      <c r="EZ78" s="145"/>
      <c r="FA78" s="145"/>
      <c r="FB78" s="145"/>
      <c r="FC78" s="145"/>
      <c r="FD78" s="145"/>
      <c r="FE78" s="145"/>
      <c r="FF78" s="145"/>
      <c r="FG78" s="145"/>
      <c r="FH78" s="145"/>
      <c r="FI78" s="145"/>
      <c r="FJ78" s="145"/>
      <c r="FK78" s="145"/>
      <c r="FL78" s="145"/>
      <c r="FM78" s="145"/>
      <c r="FN78" s="145"/>
      <c r="FO78" s="145"/>
      <c r="FP78" s="145"/>
      <c r="FQ78" s="145"/>
      <c r="FR78" s="145"/>
      <c r="FS78" s="145"/>
      <c r="FT78" s="145"/>
      <c r="FU78" s="145"/>
      <c r="FV78" s="145"/>
      <c r="FW78" s="145"/>
      <c r="FX78" s="145"/>
      <c r="FY78" s="145"/>
      <c r="FZ78" s="145"/>
      <c r="GA78" s="145"/>
      <c r="GB78" s="145"/>
      <c r="GC78" s="145"/>
      <c r="GD78" s="145"/>
      <c r="GE78" s="145"/>
      <c r="GF78" s="145"/>
      <c r="GG78" s="145"/>
      <c r="GH78" s="145"/>
      <c r="GI78" s="145"/>
      <c r="GJ78" s="145"/>
      <c r="GK78" s="145"/>
      <c r="GL78" s="145"/>
      <c r="GM78" s="145"/>
      <c r="GN78" s="145"/>
      <c r="GO78" s="145"/>
      <c r="GP78" s="145"/>
      <c r="GQ78" s="145"/>
      <c r="GR78" s="145"/>
      <c r="GS78" s="145"/>
      <c r="GT78" s="145"/>
      <c r="GU78" s="145"/>
      <c r="GV78" s="145"/>
      <c r="GW78" s="145"/>
      <c r="GX78" s="145"/>
      <c r="GY78" s="145"/>
      <c r="GZ78" s="145"/>
      <c r="HA78" s="145"/>
      <c r="HB78" s="145"/>
      <c r="HC78" s="145"/>
      <c r="HD78" s="145"/>
      <c r="HE78" s="145"/>
      <c r="HF78" s="145"/>
      <c r="HG78" s="145"/>
      <c r="HH78" s="145"/>
      <c r="HI78" s="145"/>
      <c r="HJ78" s="145"/>
      <c r="HK78" s="145"/>
      <c r="HL78" s="145"/>
      <c r="HM78" s="145"/>
      <c r="HN78" s="145"/>
      <c r="HO78" s="145"/>
      <c r="HP78" s="145"/>
      <c r="HQ78" s="145"/>
      <c r="HR78" s="145"/>
      <c r="HS78" s="145"/>
      <c r="HT78" s="145"/>
      <c r="HU78" s="145"/>
      <c r="HV78" s="145"/>
      <c r="HW78" s="145"/>
      <c r="HX78" s="145"/>
      <c r="HY78" s="145"/>
      <c r="HZ78" s="145"/>
      <c r="IA78" s="145"/>
      <c r="IB78" s="145"/>
      <c r="IC78" s="145"/>
      <c r="ID78" s="145"/>
      <c r="IE78" s="145"/>
      <c r="IF78" s="145"/>
      <c r="IG78" s="145"/>
      <c r="IH78" s="145"/>
      <c r="II78" s="145"/>
      <c r="IJ78" s="145"/>
      <c r="IK78" s="145"/>
      <c r="IL78" s="145"/>
      <c r="IM78" s="145"/>
      <c r="IN78" s="145"/>
      <c r="IO78" s="145"/>
      <c r="IP78" s="145"/>
      <c r="IQ78" s="145"/>
      <c r="IR78" s="145"/>
      <c r="IS78" s="145"/>
    </row>
    <row r="79" spans="1:253">
      <c r="A79" s="141" t="s">
        <v>75</v>
      </c>
      <c r="B79" s="142" t="s">
        <v>75</v>
      </c>
      <c r="C79" s="107" t="s">
        <v>471</v>
      </c>
      <c r="D79" s="2107"/>
      <c r="E79" s="143">
        <v>18</v>
      </c>
      <c r="F79" s="1692">
        <v>0</v>
      </c>
      <c r="G79" s="144" t="s">
        <v>233</v>
      </c>
      <c r="H79" s="103"/>
      <c r="I79" s="104"/>
      <c r="J79" s="104"/>
      <c r="K79" s="2148"/>
      <c r="L79" s="2149"/>
      <c r="N79" s="1538"/>
      <c r="O79" s="10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45"/>
      <c r="BB79" s="145"/>
      <c r="BC79" s="145"/>
      <c r="BD79" s="145"/>
      <c r="BE79" s="145"/>
      <c r="BF79" s="145"/>
      <c r="BG79" s="145"/>
      <c r="BH79" s="145"/>
      <c r="BI79" s="145"/>
      <c r="BJ79" s="145"/>
      <c r="BK79" s="145"/>
      <c r="BL79" s="145"/>
      <c r="BM79" s="145"/>
      <c r="BN79" s="145"/>
      <c r="BO79" s="145"/>
      <c r="BP79" s="145"/>
      <c r="BQ79" s="145"/>
      <c r="BR79" s="145"/>
      <c r="BS79" s="145"/>
      <c r="BT79" s="145"/>
      <c r="BU79" s="145"/>
      <c r="BV79" s="145"/>
      <c r="BW79" s="145"/>
      <c r="BX79" s="145"/>
      <c r="BY79" s="145"/>
      <c r="BZ79" s="145"/>
      <c r="CA79" s="145"/>
      <c r="CB79" s="145"/>
      <c r="CC79" s="145"/>
      <c r="CD79" s="145"/>
      <c r="CE79" s="145"/>
      <c r="CF79" s="145"/>
      <c r="CG79" s="145"/>
      <c r="CH79" s="145"/>
      <c r="CI79" s="145"/>
      <c r="CJ79" s="145"/>
      <c r="CK79" s="145"/>
      <c r="CL79" s="145"/>
      <c r="CM79" s="145"/>
      <c r="CN79" s="145"/>
      <c r="CO79" s="145"/>
      <c r="CP79" s="145"/>
      <c r="CQ79" s="145"/>
      <c r="CR79" s="145"/>
      <c r="CS79" s="145"/>
      <c r="CT79" s="145"/>
      <c r="CU79" s="145"/>
      <c r="CV79" s="145"/>
      <c r="CW79" s="145"/>
      <c r="CX79" s="145"/>
      <c r="CY79" s="145"/>
      <c r="CZ79" s="145"/>
      <c r="DA79" s="145"/>
      <c r="DB79" s="145"/>
      <c r="DC79" s="145"/>
      <c r="DD79" s="145"/>
      <c r="DE79" s="145"/>
      <c r="DF79" s="145"/>
      <c r="DG79" s="145"/>
      <c r="DH79" s="145"/>
      <c r="DI79" s="145"/>
      <c r="DJ79" s="145"/>
      <c r="DK79" s="145"/>
      <c r="DL79" s="145"/>
      <c r="DM79" s="145"/>
      <c r="DN79" s="145"/>
      <c r="DO79" s="145"/>
      <c r="DP79" s="145"/>
      <c r="DQ79" s="145"/>
      <c r="DR79" s="145"/>
      <c r="DS79" s="145"/>
      <c r="DT79" s="145"/>
      <c r="DU79" s="145"/>
      <c r="DV79" s="145"/>
      <c r="DW79" s="145"/>
      <c r="DX79" s="145"/>
      <c r="DY79" s="145"/>
      <c r="DZ79" s="145"/>
      <c r="EA79" s="145"/>
      <c r="EB79" s="145"/>
      <c r="EC79" s="145"/>
      <c r="ED79" s="145"/>
      <c r="EE79" s="145"/>
      <c r="EF79" s="145"/>
      <c r="EG79" s="145"/>
      <c r="EH79" s="145"/>
      <c r="EI79" s="145"/>
      <c r="EJ79" s="145"/>
      <c r="EK79" s="145"/>
      <c r="EL79" s="145"/>
      <c r="EM79" s="145"/>
      <c r="EN79" s="145"/>
      <c r="EO79" s="145"/>
      <c r="EP79" s="145"/>
      <c r="EQ79" s="145"/>
      <c r="ER79" s="145"/>
      <c r="ES79" s="145"/>
      <c r="ET79" s="145"/>
      <c r="EU79" s="145"/>
      <c r="EV79" s="145"/>
      <c r="EW79" s="145"/>
      <c r="EX79" s="145"/>
      <c r="EY79" s="145"/>
      <c r="EZ79" s="145"/>
      <c r="FA79" s="145"/>
      <c r="FB79" s="145"/>
      <c r="FC79" s="145"/>
      <c r="FD79" s="145"/>
      <c r="FE79" s="145"/>
      <c r="FF79" s="145"/>
      <c r="FG79" s="145"/>
      <c r="FH79" s="145"/>
      <c r="FI79" s="145"/>
      <c r="FJ79" s="145"/>
      <c r="FK79" s="145"/>
      <c r="FL79" s="145"/>
      <c r="FM79" s="145"/>
      <c r="FN79" s="145"/>
      <c r="FO79" s="145"/>
      <c r="FP79" s="145"/>
      <c r="FQ79" s="145"/>
      <c r="FR79" s="145"/>
      <c r="FS79" s="145"/>
      <c r="FT79" s="145"/>
      <c r="FU79" s="145"/>
      <c r="FV79" s="145"/>
      <c r="FW79" s="145"/>
      <c r="FX79" s="145"/>
      <c r="FY79" s="145"/>
      <c r="FZ79" s="145"/>
      <c r="GA79" s="145"/>
      <c r="GB79" s="145"/>
      <c r="GC79" s="145"/>
      <c r="GD79" s="145"/>
      <c r="GE79" s="145"/>
      <c r="GF79" s="145"/>
      <c r="GG79" s="145"/>
      <c r="GH79" s="145"/>
      <c r="GI79" s="145"/>
      <c r="GJ79" s="145"/>
      <c r="GK79" s="145"/>
      <c r="GL79" s="145"/>
      <c r="GM79" s="145"/>
      <c r="GN79" s="145"/>
      <c r="GO79" s="145"/>
      <c r="GP79" s="145"/>
      <c r="GQ79" s="145"/>
      <c r="GR79" s="145"/>
      <c r="GS79" s="145"/>
      <c r="GT79" s="145"/>
      <c r="GU79" s="145"/>
      <c r="GV79" s="145"/>
      <c r="GW79" s="145"/>
      <c r="GX79" s="145"/>
      <c r="GY79" s="145"/>
      <c r="GZ79" s="145"/>
      <c r="HA79" s="145"/>
      <c r="HB79" s="145"/>
      <c r="HC79" s="145"/>
      <c r="HD79" s="145"/>
      <c r="HE79" s="145"/>
      <c r="HF79" s="145"/>
      <c r="HG79" s="145"/>
      <c r="HH79" s="145"/>
      <c r="HI79" s="145"/>
      <c r="HJ79" s="145"/>
      <c r="HK79" s="145"/>
      <c r="HL79" s="145"/>
      <c r="HM79" s="145"/>
      <c r="HN79" s="145"/>
      <c r="HO79" s="145"/>
      <c r="HP79" s="145"/>
      <c r="HQ79" s="145"/>
      <c r="HR79" s="145"/>
      <c r="HS79" s="145"/>
      <c r="HT79" s="145"/>
      <c r="HU79" s="145"/>
      <c r="HV79" s="145"/>
      <c r="HW79" s="145"/>
      <c r="HX79" s="145"/>
      <c r="HY79" s="145"/>
      <c r="HZ79" s="145"/>
      <c r="IA79" s="145"/>
      <c r="IB79" s="145"/>
      <c r="IC79" s="145"/>
      <c r="ID79" s="145"/>
      <c r="IE79" s="145"/>
      <c r="IF79" s="145"/>
      <c r="IG79" s="145"/>
      <c r="IH79" s="145"/>
      <c r="II79" s="145"/>
      <c r="IJ79" s="145"/>
      <c r="IK79" s="145"/>
      <c r="IL79" s="145"/>
      <c r="IM79" s="145"/>
      <c r="IN79" s="145"/>
      <c r="IO79" s="145"/>
      <c r="IP79" s="145"/>
      <c r="IQ79" s="145"/>
      <c r="IR79" s="145"/>
      <c r="IS79" s="145"/>
    </row>
    <row r="80" spans="1:253">
      <c r="A80" s="141" t="s">
        <v>75</v>
      </c>
      <c r="B80" s="142" t="s">
        <v>75</v>
      </c>
      <c r="C80" s="107" t="s">
        <v>472</v>
      </c>
      <c r="D80" s="2107"/>
      <c r="E80" s="143">
        <v>18</v>
      </c>
      <c r="F80" s="1692">
        <v>0</v>
      </c>
      <c r="G80" s="144" t="s">
        <v>233</v>
      </c>
      <c r="H80" s="103"/>
      <c r="I80" s="104"/>
      <c r="J80" s="104"/>
      <c r="K80" s="2148"/>
      <c r="L80" s="2149"/>
      <c r="N80" s="1538"/>
      <c r="O80" s="10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145"/>
      <c r="AX80" s="145"/>
      <c r="AY80" s="145"/>
      <c r="AZ80" s="145"/>
      <c r="BA80" s="145"/>
      <c r="BB80" s="145"/>
      <c r="BC80" s="145"/>
      <c r="BD80" s="145"/>
      <c r="BE80" s="145"/>
      <c r="BF80" s="145"/>
      <c r="BG80" s="145"/>
      <c r="BH80" s="145"/>
      <c r="BI80" s="145"/>
      <c r="BJ80" s="145"/>
      <c r="BK80" s="145"/>
      <c r="BL80" s="145"/>
      <c r="BM80" s="145"/>
      <c r="BN80" s="145"/>
      <c r="BO80" s="145"/>
      <c r="BP80" s="145"/>
      <c r="BQ80" s="145"/>
      <c r="BR80" s="145"/>
      <c r="BS80" s="145"/>
      <c r="BT80" s="145"/>
      <c r="BU80" s="145"/>
      <c r="BV80" s="145"/>
      <c r="BW80" s="145"/>
      <c r="BX80" s="145"/>
      <c r="BY80" s="145"/>
      <c r="BZ80" s="145"/>
      <c r="CA80" s="145"/>
      <c r="CB80" s="145"/>
      <c r="CC80" s="145"/>
      <c r="CD80" s="145"/>
      <c r="CE80" s="145"/>
      <c r="CF80" s="145"/>
      <c r="CG80" s="145"/>
      <c r="CH80" s="145"/>
      <c r="CI80" s="145"/>
      <c r="CJ80" s="145"/>
      <c r="CK80" s="145"/>
      <c r="CL80" s="145"/>
      <c r="CM80" s="145"/>
      <c r="CN80" s="145"/>
      <c r="CO80" s="145"/>
      <c r="CP80" s="145"/>
      <c r="CQ80" s="145"/>
      <c r="CR80" s="145"/>
      <c r="CS80" s="145"/>
      <c r="CT80" s="145"/>
      <c r="CU80" s="145"/>
      <c r="CV80" s="145"/>
      <c r="CW80" s="145"/>
      <c r="CX80" s="145"/>
      <c r="CY80" s="145"/>
      <c r="CZ80" s="145"/>
      <c r="DA80" s="145"/>
      <c r="DB80" s="145"/>
      <c r="DC80" s="145"/>
      <c r="DD80" s="145"/>
      <c r="DE80" s="145"/>
      <c r="DF80" s="145"/>
      <c r="DG80" s="145"/>
      <c r="DH80" s="145"/>
      <c r="DI80" s="145"/>
      <c r="DJ80" s="145"/>
      <c r="DK80" s="145"/>
      <c r="DL80" s="145"/>
      <c r="DM80" s="145"/>
      <c r="DN80" s="145"/>
      <c r="DO80" s="145"/>
      <c r="DP80" s="145"/>
      <c r="DQ80" s="145"/>
      <c r="DR80" s="145"/>
      <c r="DS80" s="145"/>
      <c r="DT80" s="145"/>
      <c r="DU80" s="145"/>
      <c r="DV80" s="145"/>
      <c r="DW80" s="145"/>
      <c r="DX80" s="145"/>
      <c r="DY80" s="145"/>
      <c r="DZ80" s="145"/>
      <c r="EA80" s="145"/>
      <c r="EB80" s="145"/>
      <c r="EC80" s="145"/>
      <c r="ED80" s="145"/>
      <c r="EE80" s="145"/>
      <c r="EF80" s="145"/>
      <c r="EG80" s="145"/>
      <c r="EH80" s="145"/>
      <c r="EI80" s="145"/>
      <c r="EJ80" s="145"/>
      <c r="EK80" s="145"/>
      <c r="EL80" s="145"/>
      <c r="EM80" s="145"/>
      <c r="EN80" s="145"/>
      <c r="EO80" s="145"/>
      <c r="EP80" s="145"/>
      <c r="EQ80" s="145"/>
      <c r="ER80" s="145"/>
      <c r="ES80" s="145"/>
      <c r="ET80" s="145"/>
      <c r="EU80" s="145"/>
      <c r="EV80" s="145"/>
      <c r="EW80" s="145"/>
      <c r="EX80" s="145"/>
      <c r="EY80" s="145"/>
      <c r="EZ80" s="145"/>
      <c r="FA80" s="145"/>
      <c r="FB80" s="145"/>
      <c r="FC80" s="145"/>
      <c r="FD80" s="145"/>
      <c r="FE80" s="145"/>
      <c r="FF80" s="145"/>
      <c r="FG80" s="145"/>
      <c r="FH80" s="145"/>
      <c r="FI80" s="145"/>
      <c r="FJ80" s="145"/>
      <c r="FK80" s="145"/>
      <c r="FL80" s="145"/>
      <c r="FM80" s="145"/>
      <c r="FN80" s="145"/>
      <c r="FO80" s="145"/>
      <c r="FP80" s="145"/>
      <c r="FQ80" s="145"/>
      <c r="FR80" s="145"/>
      <c r="FS80" s="145"/>
      <c r="FT80" s="145"/>
      <c r="FU80" s="145"/>
      <c r="FV80" s="145"/>
      <c r="FW80" s="145"/>
      <c r="FX80" s="145"/>
      <c r="FY80" s="145"/>
      <c r="FZ80" s="145"/>
      <c r="GA80" s="145"/>
      <c r="GB80" s="145"/>
      <c r="GC80" s="145"/>
      <c r="GD80" s="145"/>
      <c r="GE80" s="145"/>
      <c r="GF80" s="145"/>
      <c r="GG80" s="145"/>
      <c r="GH80" s="145"/>
      <c r="GI80" s="145"/>
      <c r="GJ80" s="145"/>
      <c r="GK80" s="145"/>
      <c r="GL80" s="145"/>
      <c r="GM80" s="145"/>
      <c r="GN80" s="145"/>
      <c r="GO80" s="145"/>
      <c r="GP80" s="145"/>
      <c r="GQ80" s="145"/>
      <c r="GR80" s="145"/>
      <c r="GS80" s="145"/>
      <c r="GT80" s="145"/>
      <c r="GU80" s="145"/>
      <c r="GV80" s="145"/>
      <c r="GW80" s="145"/>
      <c r="GX80" s="145"/>
      <c r="GY80" s="145"/>
      <c r="GZ80" s="145"/>
      <c r="HA80" s="145"/>
      <c r="HB80" s="145"/>
      <c r="HC80" s="145"/>
      <c r="HD80" s="145"/>
      <c r="HE80" s="145"/>
      <c r="HF80" s="145"/>
      <c r="HG80" s="145"/>
      <c r="HH80" s="145"/>
      <c r="HI80" s="145"/>
      <c r="HJ80" s="145"/>
      <c r="HK80" s="145"/>
      <c r="HL80" s="145"/>
      <c r="HM80" s="145"/>
      <c r="HN80" s="145"/>
      <c r="HO80" s="145"/>
      <c r="HP80" s="145"/>
      <c r="HQ80" s="145"/>
      <c r="HR80" s="145"/>
      <c r="HS80" s="145"/>
      <c r="HT80" s="145"/>
      <c r="HU80" s="145"/>
      <c r="HV80" s="145"/>
      <c r="HW80" s="145"/>
      <c r="HX80" s="145"/>
      <c r="HY80" s="145"/>
      <c r="HZ80" s="145"/>
      <c r="IA80" s="145"/>
      <c r="IB80" s="145"/>
      <c r="IC80" s="145"/>
      <c r="ID80" s="145"/>
      <c r="IE80" s="145"/>
      <c r="IF80" s="145"/>
      <c r="IG80" s="145"/>
      <c r="IH80" s="145"/>
      <c r="II80" s="145"/>
      <c r="IJ80" s="145"/>
      <c r="IK80" s="145"/>
      <c r="IL80" s="145"/>
      <c r="IM80" s="145"/>
      <c r="IN80" s="145"/>
      <c r="IO80" s="145"/>
      <c r="IP80" s="145"/>
      <c r="IQ80" s="145"/>
      <c r="IR80" s="145"/>
      <c r="IS80" s="145"/>
    </row>
    <row r="81" spans="1:253">
      <c r="A81" s="141" t="s">
        <v>75</v>
      </c>
      <c r="B81" s="142" t="s">
        <v>75</v>
      </c>
      <c r="C81" s="107" t="s">
        <v>473</v>
      </c>
      <c r="D81" s="2107"/>
      <c r="E81" s="143">
        <v>18.48</v>
      </c>
      <c r="F81" s="1692">
        <v>0</v>
      </c>
      <c r="G81" s="144" t="s">
        <v>233</v>
      </c>
      <c r="H81" s="103"/>
      <c r="I81" s="104"/>
      <c r="J81" s="104"/>
      <c r="K81" s="2148"/>
      <c r="L81" s="2149"/>
      <c r="N81" s="1538"/>
      <c r="O81" s="10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45"/>
      <c r="BG81" s="145"/>
      <c r="BH81" s="145"/>
      <c r="BI81" s="145"/>
      <c r="BJ81" s="145"/>
      <c r="BK81" s="145"/>
      <c r="BL81" s="145"/>
      <c r="BM81" s="145"/>
      <c r="BN81" s="145"/>
      <c r="BO81" s="145"/>
      <c r="BP81" s="145"/>
      <c r="BQ81" s="145"/>
      <c r="BR81" s="145"/>
      <c r="BS81" s="145"/>
      <c r="BT81" s="145"/>
      <c r="BU81" s="145"/>
      <c r="BV81" s="145"/>
      <c r="BW81" s="145"/>
      <c r="BX81" s="145"/>
      <c r="BY81" s="145"/>
      <c r="BZ81" s="145"/>
      <c r="CA81" s="145"/>
      <c r="CB81" s="145"/>
      <c r="CC81" s="145"/>
      <c r="CD81" s="145"/>
      <c r="CE81" s="145"/>
      <c r="CF81" s="145"/>
      <c r="CG81" s="145"/>
      <c r="CH81" s="145"/>
      <c r="CI81" s="145"/>
      <c r="CJ81" s="145"/>
      <c r="CK81" s="145"/>
      <c r="CL81" s="145"/>
      <c r="CM81" s="145"/>
      <c r="CN81" s="145"/>
      <c r="CO81" s="145"/>
      <c r="CP81" s="145"/>
      <c r="CQ81" s="145"/>
      <c r="CR81" s="145"/>
      <c r="CS81" s="145"/>
      <c r="CT81" s="145"/>
      <c r="CU81" s="145"/>
      <c r="CV81" s="145"/>
      <c r="CW81" s="145"/>
      <c r="CX81" s="145"/>
      <c r="CY81" s="145"/>
      <c r="CZ81" s="145"/>
      <c r="DA81" s="145"/>
      <c r="DB81" s="145"/>
      <c r="DC81" s="145"/>
      <c r="DD81" s="145"/>
      <c r="DE81" s="145"/>
      <c r="DF81" s="145"/>
      <c r="DG81" s="145"/>
      <c r="DH81" s="145"/>
      <c r="DI81" s="145"/>
      <c r="DJ81" s="145"/>
      <c r="DK81" s="145"/>
      <c r="DL81" s="145"/>
      <c r="DM81" s="145"/>
      <c r="DN81" s="145"/>
      <c r="DO81" s="145"/>
      <c r="DP81" s="145"/>
      <c r="DQ81" s="145"/>
      <c r="DR81" s="145"/>
      <c r="DS81" s="145"/>
      <c r="DT81" s="145"/>
      <c r="DU81" s="145"/>
      <c r="DV81" s="145"/>
      <c r="DW81" s="145"/>
      <c r="DX81" s="145"/>
      <c r="DY81" s="145"/>
      <c r="DZ81" s="145"/>
      <c r="EA81" s="145"/>
      <c r="EB81" s="145"/>
      <c r="EC81" s="145"/>
      <c r="ED81" s="145"/>
      <c r="EE81" s="145"/>
      <c r="EF81" s="145"/>
      <c r="EG81" s="145"/>
      <c r="EH81" s="145"/>
      <c r="EI81" s="145"/>
      <c r="EJ81" s="145"/>
      <c r="EK81" s="145"/>
      <c r="EL81" s="145"/>
      <c r="EM81" s="145"/>
      <c r="EN81" s="145"/>
      <c r="EO81" s="145"/>
      <c r="EP81" s="145"/>
      <c r="EQ81" s="145"/>
      <c r="ER81" s="145"/>
      <c r="ES81" s="145"/>
      <c r="ET81" s="145"/>
      <c r="EU81" s="145"/>
      <c r="EV81" s="145"/>
      <c r="EW81" s="145"/>
      <c r="EX81" s="145"/>
      <c r="EY81" s="145"/>
      <c r="EZ81" s="145"/>
      <c r="FA81" s="145"/>
      <c r="FB81" s="145"/>
      <c r="FC81" s="145"/>
      <c r="FD81" s="145"/>
      <c r="FE81" s="145"/>
      <c r="FF81" s="145"/>
      <c r="FG81" s="145"/>
      <c r="FH81" s="145"/>
      <c r="FI81" s="145"/>
      <c r="FJ81" s="145"/>
      <c r="FK81" s="145"/>
      <c r="FL81" s="145"/>
      <c r="FM81" s="145"/>
      <c r="FN81" s="145"/>
      <c r="FO81" s="145"/>
      <c r="FP81" s="145"/>
      <c r="FQ81" s="145"/>
      <c r="FR81" s="145"/>
      <c r="FS81" s="145"/>
      <c r="FT81" s="145"/>
      <c r="FU81" s="145"/>
      <c r="FV81" s="145"/>
      <c r="FW81" s="145"/>
      <c r="FX81" s="145"/>
      <c r="FY81" s="145"/>
      <c r="FZ81" s="145"/>
      <c r="GA81" s="145"/>
      <c r="GB81" s="145"/>
      <c r="GC81" s="145"/>
      <c r="GD81" s="145"/>
      <c r="GE81" s="145"/>
      <c r="GF81" s="145"/>
      <c r="GG81" s="145"/>
      <c r="GH81" s="145"/>
      <c r="GI81" s="145"/>
      <c r="GJ81" s="145"/>
      <c r="GK81" s="145"/>
      <c r="GL81" s="145"/>
      <c r="GM81" s="145"/>
      <c r="GN81" s="145"/>
      <c r="GO81" s="145"/>
      <c r="GP81" s="145"/>
      <c r="GQ81" s="145"/>
      <c r="GR81" s="145"/>
      <c r="GS81" s="145"/>
      <c r="GT81" s="145"/>
      <c r="GU81" s="145"/>
      <c r="GV81" s="145"/>
      <c r="GW81" s="145"/>
      <c r="GX81" s="145"/>
      <c r="GY81" s="145"/>
      <c r="GZ81" s="145"/>
      <c r="HA81" s="145"/>
      <c r="HB81" s="145"/>
      <c r="HC81" s="145"/>
      <c r="HD81" s="145"/>
      <c r="HE81" s="145"/>
      <c r="HF81" s="145"/>
      <c r="HG81" s="145"/>
      <c r="HH81" s="145"/>
      <c r="HI81" s="145"/>
      <c r="HJ81" s="145"/>
      <c r="HK81" s="145"/>
      <c r="HL81" s="145"/>
      <c r="HM81" s="145"/>
      <c r="HN81" s="145"/>
      <c r="HO81" s="145"/>
      <c r="HP81" s="145"/>
      <c r="HQ81" s="145"/>
      <c r="HR81" s="145"/>
      <c r="HS81" s="145"/>
      <c r="HT81" s="145"/>
      <c r="HU81" s="145"/>
      <c r="HV81" s="145"/>
      <c r="HW81" s="145"/>
      <c r="HX81" s="145"/>
      <c r="HY81" s="145"/>
      <c r="HZ81" s="145"/>
      <c r="IA81" s="145"/>
      <c r="IB81" s="145"/>
      <c r="IC81" s="145"/>
      <c r="ID81" s="145"/>
      <c r="IE81" s="145"/>
      <c r="IF81" s="145"/>
      <c r="IG81" s="145"/>
      <c r="IH81" s="145"/>
      <c r="II81" s="145"/>
      <c r="IJ81" s="145"/>
      <c r="IK81" s="145"/>
      <c r="IL81" s="145"/>
      <c r="IM81" s="145"/>
      <c r="IN81" s="145"/>
      <c r="IO81" s="145"/>
      <c r="IP81" s="145"/>
      <c r="IQ81" s="145"/>
      <c r="IR81" s="145"/>
      <c r="IS81" s="145"/>
    </row>
    <row r="82" spans="1:253">
      <c r="A82" s="141" t="s">
        <v>75</v>
      </c>
      <c r="B82" s="142" t="s">
        <v>75</v>
      </c>
      <c r="C82" s="107" t="s">
        <v>474</v>
      </c>
      <c r="D82" s="2107"/>
      <c r="E82" s="143">
        <v>18</v>
      </c>
      <c r="F82" s="1692">
        <v>0</v>
      </c>
      <c r="G82" s="144" t="s">
        <v>233</v>
      </c>
      <c r="H82" s="103"/>
      <c r="I82" s="104"/>
      <c r="J82" s="104"/>
      <c r="K82" s="2148"/>
      <c r="L82" s="2149"/>
      <c r="N82" s="1538"/>
      <c r="O82" s="10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45"/>
      <c r="BB82" s="145"/>
      <c r="BC82" s="145"/>
      <c r="BD82" s="145"/>
      <c r="BE82" s="145"/>
      <c r="BF82" s="145"/>
      <c r="BG82" s="145"/>
      <c r="BH82" s="145"/>
      <c r="BI82" s="145"/>
      <c r="BJ82" s="145"/>
      <c r="BK82" s="145"/>
      <c r="BL82" s="145"/>
      <c r="BM82" s="145"/>
      <c r="BN82" s="145"/>
      <c r="BO82" s="145"/>
      <c r="BP82" s="145"/>
      <c r="BQ82" s="145"/>
      <c r="BR82" s="145"/>
      <c r="BS82" s="145"/>
      <c r="BT82" s="145"/>
      <c r="BU82" s="145"/>
      <c r="BV82" s="145"/>
      <c r="BW82" s="145"/>
      <c r="BX82" s="145"/>
      <c r="BY82" s="145"/>
      <c r="BZ82" s="145"/>
      <c r="CA82" s="145"/>
      <c r="CB82" s="145"/>
      <c r="CC82" s="145"/>
      <c r="CD82" s="145"/>
      <c r="CE82" s="145"/>
      <c r="CF82" s="145"/>
      <c r="CG82" s="145"/>
      <c r="CH82" s="145"/>
      <c r="CI82" s="145"/>
      <c r="CJ82" s="145"/>
      <c r="CK82" s="145"/>
      <c r="CL82" s="145"/>
      <c r="CM82" s="145"/>
      <c r="CN82" s="145"/>
      <c r="CO82" s="145"/>
      <c r="CP82" s="145"/>
      <c r="CQ82" s="145"/>
      <c r="CR82" s="145"/>
      <c r="CS82" s="145"/>
      <c r="CT82" s="145"/>
      <c r="CU82" s="145"/>
      <c r="CV82" s="145"/>
      <c r="CW82" s="145"/>
      <c r="CX82" s="145"/>
      <c r="CY82" s="145"/>
      <c r="CZ82" s="145"/>
      <c r="DA82" s="145"/>
      <c r="DB82" s="145"/>
      <c r="DC82" s="145"/>
      <c r="DD82" s="145"/>
      <c r="DE82" s="145"/>
      <c r="DF82" s="145"/>
      <c r="DG82" s="145"/>
      <c r="DH82" s="145"/>
      <c r="DI82" s="145"/>
      <c r="DJ82" s="145"/>
      <c r="DK82" s="145"/>
      <c r="DL82" s="145"/>
      <c r="DM82" s="145"/>
      <c r="DN82" s="145"/>
      <c r="DO82" s="145"/>
      <c r="DP82" s="145"/>
      <c r="DQ82" s="145"/>
      <c r="DR82" s="145"/>
      <c r="DS82" s="145"/>
      <c r="DT82" s="145"/>
      <c r="DU82" s="145"/>
      <c r="DV82" s="145"/>
      <c r="DW82" s="145"/>
      <c r="DX82" s="145"/>
      <c r="DY82" s="145"/>
      <c r="DZ82" s="145"/>
      <c r="EA82" s="145"/>
      <c r="EB82" s="145"/>
      <c r="EC82" s="145"/>
      <c r="ED82" s="145"/>
      <c r="EE82" s="145"/>
      <c r="EF82" s="145"/>
      <c r="EG82" s="145"/>
      <c r="EH82" s="145"/>
      <c r="EI82" s="145"/>
      <c r="EJ82" s="145"/>
      <c r="EK82" s="145"/>
      <c r="EL82" s="145"/>
      <c r="EM82" s="145"/>
      <c r="EN82" s="145"/>
      <c r="EO82" s="145"/>
      <c r="EP82" s="145"/>
      <c r="EQ82" s="145"/>
      <c r="ER82" s="145"/>
      <c r="ES82" s="145"/>
      <c r="ET82" s="145"/>
      <c r="EU82" s="145"/>
      <c r="EV82" s="145"/>
      <c r="EW82" s="145"/>
      <c r="EX82" s="145"/>
      <c r="EY82" s="145"/>
      <c r="EZ82" s="145"/>
      <c r="FA82" s="145"/>
      <c r="FB82" s="145"/>
      <c r="FC82" s="145"/>
      <c r="FD82" s="145"/>
      <c r="FE82" s="145"/>
      <c r="FF82" s="145"/>
      <c r="FG82" s="145"/>
      <c r="FH82" s="145"/>
      <c r="FI82" s="145"/>
      <c r="FJ82" s="145"/>
      <c r="FK82" s="145"/>
      <c r="FL82" s="145"/>
      <c r="FM82" s="145"/>
      <c r="FN82" s="145"/>
      <c r="FO82" s="145"/>
      <c r="FP82" s="145"/>
      <c r="FQ82" s="145"/>
      <c r="FR82" s="145"/>
      <c r="FS82" s="145"/>
      <c r="FT82" s="145"/>
      <c r="FU82" s="145"/>
      <c r="FV82" s="145"/>
      <c r="FW82" s="145"/>
      <c r="FX82" s="145"/>
      <c r="FY82" s="145"/>
      <c r="FZ82" s="145"/>
      <c r="GA82" s="145"/>
      <c r="GB82" s="145"/>
      <c r="GC82" s="145"/>
      <c r="GD82" s="145"/>
      <c r="GE82" s="145"/>
      <c r="GF82" s="145"/>
      <c r="GG82" s="145"/>
      <c r="GH82" s="145"/>
      <c r="GI82" s="145"/>
      <c r="GJ82" s="145"/>
      <c r="GK82" s="145"/>
      <c r="GL82" s="145"/>
      <c r="GM82" s="145"/>
      <c r="GN82" s="145"/>
      <c r="GO82" s="145"/>
      <c r="GP82" s="145"/>
      <c r="GQ82" s="145"/>
      <c r="GR82" s="145"/>
      <c r="GS82" s="145"/>
      <c r="GT82" s="145"/>
      <c r="GU82" s="145"/>
      <c r="GV82" s="145"/>
      <c r="GW82" s="145"/>
      <c r="GX82" s="145"/>
      <c r="GY82" s="145"/>
      <c r="GZ82" s="145"/>
      <c r="HA82" s="145"/>
      <c r="HB82" s="145"/>
      <c r="HC82" s="145"/>
      <c r="HD82" s="145"/>
      <c r="HE82" s="145"/>
      <c r="HF82" s="145"/>
      <c r="HG82" s="145"/>
      <c r="HH82" s="145"/>
      <c r="HI82" s="145"/>
      <c r="HJ82" s="145"/>
      <c r="HK82" s="145"/>
      <c r="HL82" s="145"/>
      <c r="HM82" s="145"/>
      <c r="HN82" s="145"/>
      <c r="HO82" s="145"/>
      <c r="HP82" s="145"/>
      <c r="HQ82" s="145"/>
      <c r="HR82" s="145"/>
      <c r="HS82" s="145"/>
      <c r="HT82" s="145"/>
      <c r="HU82" s="145"/>
      <c r="HV82" s="145"/>
      <c r="HW82" s="145"/>
      <c r="HX82" s="145"/>
      <c r="HY82" s="145"/>
      <c r="HZ82" s="145"/>
      <c r="IA82" s="145"/>
      <c r="IB82" s="145"/>
      <c r="IC82" s="145"/>
      <c r="ID82" s="145"/>
      <c r="IE82" s="145"/>
      <c r="IF82" s="145"/>
      <c r="IG82" s="145"/>
      <c r="IH82" s="145"/>
      <c r="II82" s="145"/>
      <c r="IJ82" s="145"/>
      <c r="IK82" s="145"/>
      <c r="IL82" s="145"/>
      <c r="IM82" s="145"/>
      <c r="IN82" s="145"/>
      <c r="IO82" s="145"/>
      <c r="IP82" s="145"/>
      <c r="IQ82" s="145"/>
      <c r="IR82" s="145"/>
      <c r="IS82" s="145"/>
    </row>
    <row r="83" spans="1:253">
      <c r="A83" s="141" t="s">
        <v>75</v>
      </c>
      <c r="B83" s="142" t="s">
        <v>75</v>
      </c>
      <c r="C83" s="107" t="s">
        <v>475</v>
      </c>
      <c r="D83" s="2107"/>
      <c r="E83" s="143">
        <v>18</v>
      </c>
      <c r="F83" s="1692">
        <v>0</v>
      </c>
      <c r="G83" s="144" t="s">
        <v>233</v>
      </c>
      <c r="H83" s="103"/>
      <c r="I83" s="104"/>
      <c r="J83" s="104"/>
      <c r="K83" s="2148"/>
      <c r="L83" s="2149"/>
      <c r="N83" s="1538"/>
      <c r="O83" s="10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145"/>
      <c r="BI83" s="145"/>
      <c r="BJ83" s="145"/>
      <c r="BK83" s="145"/>
      <c r="BL83" s="145"/>
      <c r="BM83" s="145"/>
      <c r="BN83" s="145"/>
      <c r="BO83" s="145"/>
      <c r="BP83" s="145"/>
      <c r="BQ83" s="145"/>
      <c r="BR83" s="145"/>
      <c r="BS83" s="145"/>
      <c r="BT83" s="145"/>
      <c r="BU83" s="145"/>
      <c r="BV83" s="145"/>
      <c r="BW83" s="145"/>
      <c r="BX83" s="145"/>
      <c r="BY83" s="145"/>
      <c r="BZ83" s="145"/>
      <c r="CA83" s="145"/>
      <c r="CB83" s="145"/>
      <c r="CC83" s="145"/>
      <c r="CD83" s="145"/>
      <c r="CE83" s="145"/>
      <c r="CF83" s="145"/>
      <c r="CG83" s="145"/>
      <c r="CH83" s="145"/>
      <c r="CI83" s="145"/>
      <c r="CJ83" s="145"/>
      <c r="CK83" s="145"/>
      <c r="CL83" s="145"/>
      <c r="CM83" s="145"/>
      <c r="CN83" s="145"/>
      <c r="CO83" s="145"/>
      <c r="CP83" s="145"/>
      <c r="CQ83" s="145"/>
      <c r="CR83" s="145"/>
      <c r="CS83" s="145"/>
      <c r="CT83" s="145"/>
      <c r="CU83" s="145"/>
      <c r="CV83" s="145"/>
      <c r="CW83" s="145"/>
      <c r="CX83" s="145"/>
      <c r="CY83" s="145"/>
      <c r="CZ83" s="145"/>
      <c r="DA83" s="145"/>
      <c r="DB83" s="145"/>
      <c r="DC83" s="145"/>
      <c r="DD83" s="145"/>
      <c r="DE83" s="145"/>
      <c r="DF83" s="145"/>
      <c r="DG83" s="145"/>
      <c r="DH83" s="145"/>
      <c r="DI83" s="145"/>
      <c r="DJ83" s="145"/>
      <c r="DK83" s="145"/>
      <c r="DL83" s="145"/>
      <c r="DM83" s="145"/>
      <c r="DN83" s="145"/>
      <c r="DO83" s="145"/>
      <c r="DP83" s="145"/>
      <c r="DQ83" s="145"/>
      <c r="DR83" s="145"/>
      <c r="DS83" s="145"/>
      <c r="DT83" s="145"/>
      <c r="DU83" s="145"/>
      <c r="DV83" s="145"/>
      <c r="DW83" s="145"/>
      <c r="DX83" s="145"/>
      <c r="DY83" s="145"/>
      <c r="DZ83" s="145"/>
      <c r="EA83" s="145"/>
      <c r="EB83" s="145"/>
      <c r="EC83" s="145"/>
      <c r="ED83" s="145"/>
      <c r="EE83" s="145"/>
      <c r="EF83" s="145"/>
      <c r="EG83" s="145"/>
      <c r="EH83" s="145"/>
      <c r="EI83" s="145"/>
      <c r="EJ83" s="145"/>
      <c r="EK83" s="145"/>
      <c r="EL83" s="145"/>
      <c r="EM83" s="145"/>
      <c r="EN83" s="145"/>
      <c r="EO83" s="145"/>
      <c r="EP83" s="145"/>
      <c r="EQ83" s="145"/>
      <c r="ER83" s="145"/>
      <c r="ES83" s="145"/>
      <c r="ET83" s="145"/>
      <c r="EU83" s="145"/>
      <c r="EV83" s="145"/>
      <c r="EW83" s="145"/>
      <c r="EX83" s="145"/>
      <c r="EY83" s="145"/>
      <c r="EZ83" s="145"/>
      <c r="FA83" s="145"/>
      <c r="FB83" s="145"/>
      <c r="FC83" s="145"/>
      <c r="FD83" s="145"/>
      <c r="FE83" s="145"/>
      <c r="FF83" s="145"/>
      <c r="FG83" s="145"/>
      <c r="FH83" s="145"/>
      <c r="FI83" s="145"/>
      <c r="FJ83" s="145"/>
      <c r="FK83" s="145"/>
      <c r="FL83" s="145"/>
      <c r="FM83" s="145"/>
      <c r="FN83" s="145"/>
      <c r="FO83" s="145"/>
      <c r="FP83" s="145"/>
      <c r="FQ83" s="145"/>
      <c r="FR83" s="145"/>
      <c r="FS83" s="145"/>
      <c r="FT83" s="145"/>
      <c r="FU83" s="145"/>
      <c r="FV83" s="145"/>
      <c r="FW83" s="145"/>
      <c r="FX83" s="145"/>
      <c r="FY83" s="145"/>
      <c r="FZ83" s="145"/>
      <c r="GA83" s="145"/>
      <c r="GB83" s="145"/>
      <c r="GC83" s="145"/>
      <c r="GD83" s="145"/>
      <c r="GE83" s="145"/>
      <c r="GF83" s="145"/>
      <c r="GG83" s="145"/>
      <c r="GH83" s="145"/>
      <c r="GI83" s="145"/>
      <c r="GJ83" s="145"/>
      <c r="GK83" s="145"/>
      <c r="GL83" s="145"/>
      <c r="GM83" s="145"/>
      <c r="GN83" s="145"/>
      <c r="GO83" s="145"/>
      <c r="GP83" s="145"/>
      <c r="GQ83" s="145"/>
      <c r="GR83" s="145"/>
      <c r="GS83" s="145"/>
      <c r="GT83" s="145"/>
      <c r="GU83" s="145"/>
      <c r="GV83" s="145"/>
      <c r="GW83" s="145"/>
      <c r="GX83" s="145"/>
      <c r="GY83" s="145"/>
      <c r="GZ83" s="145"/>
      <c r="HA83" s="145"/>
      <c r="HB83" s="145"/>
      <c r="HC83" s="145"/>
      <c r="HD83" s="145"/>
      <c r="HE83" s="145"/>
      <c r="HF83" s="145"/>
      <c r="HG83" s="145"/>
      <c r="HH83" s="145"/>
      <c r="HI83" s="145"/>
      <c r="HJ83" s="145"/>
      <c r="HK83" s="145"/>
      <c r="HL83" s="145"/>
      <c r="HM83" s="145"/>
      <c r="HN83" s="145"/>
      <c r="HO83" s="145"/>
      <c r="HP83" s="145"/>
      <c r="HQ83" s="145"/>
      <c r="HR83" s="145"/>
      <c r="HS83" s="145"/>
      <c r="HT83" s="145"/>
      <c r="HU83" s="145"/>
      <c r="HV83" s="145"/>
      <c r="HW83" s="145"/>
      <c r="HX83" s="145"/>
      <c r="HY83" s="145"/>
      <c r="HZ83" s="145"/>
      <c r="IA83" s="145"/>
      <c r="IB83" s="145"/>
      <c r="IC83" s="145"/>
      <c r="ID83" s="145"/>
      <c r="IE83" s="145"/>
      <c r="IF83" s="145"/>
      <c r="IG83" s="145"/>
      <c r="IH83" s="145"/>
      <c r="II83" s="145"/>
      <c r="IJ83" s="145"/>
      <c r="IK83" s="145"/>
      <c r="IL83" s="145"/>
      <c r="IM83" s="145"/>
      <c r="IN83" s="145"/>
      <c r="IO83" s="145"/>
      <c r="IP83" s="145"/>
      <c r="IQ83" s="145"/>
      <c r="IR83" s="145"/>
      <c r="IS83" s="145"/>
    </row>
    <row r="84" spans="1:253">
      <c r="A84" s="141" t="s">
        <v>75</v>
      </c>
      <c r="B84" s="146" t="s">
        <v>75</v>
      </c>
      <c r="C84" s="118" t="s">
        <v>327</v>
      </c>
      <c r="D84" s="2108"/>
      <c r="E84" s="147">
        <v>18</v>
      </c>
      <c r="F84" s="1693">
        <v>0</v>
      </c>
      <c r="G84" s="144" t="s">
        <v>233</v>
      </c>
      <c r="H84" s="103"/>
      <c r="I84" s="104"/>
      <c r="J84" s="104"/>
      <c r="K84" s="2150"/>
      <c r="L84" s="2151"/>
      <c r="N84" s="1538"/>
      <c r="O84" s="105"/>
      <c r="P84" s="145"/>
      <c r="Q84" s="145"/>
      <c r="R84" s="145"/>
      <c r="S84" s="145"/>
      <c r="T84" s="145"/>
      <c r="U84" s="145"/>
      <c r="V84" s="145"/>
      <c r="W84" s="145"/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45"/>
      <c r="BG84" s="145"/>
      <c r="BH84" s="145"/>
      <c r="BI84" s="145"/>
      <c r="BJ84" s="145"/>
      <c r="BK84" s="145"/>
      <c r="BL84" s="145"/>
      <c r="BM84" s="145"/>
      <c r="BN84" s="145"/>
      <c r="BO84" s="145"/>
      <c r="BP84" s="145"/>
      <c r="BQ84" s="145"/>
      <c r="BR84" s="145"/>
      <c r="BS84" s="145"/>
      <c r="BT84" s="145"/>
      <c r="BU84" s="145"/>
      <c r="BV84" s="145"/>
      <c r="BW84" s="145"/>
      <c r="BX84" s="145"/>
      <c r="BY84" s="145"/>
      <c r="BZ84" s="145"/>
      <c r="CA84" s="145"/>
      <c r="CB84" s="145"/>
      <c r="CC84" s="145"/>
      <c r="CD84" s="145"/>
      <c r="CE84" s="145"/>
      <c r="CF84" s="145"/>
      <c r="CG84" s="145"/>
      <c r="CH84" s="145"/>
      <c r="CI84" s="145"/>
      <c r="CJ84" s="145"/>
      <c r="CK84" s="145"/>
      <c r="CL84" s="145"/>
      <c r="CM84" s="145"/>
      <c r="CN84" s="145"/>
      <c r="CO84" s="145"/>
      <c r="CP84" s="145"/>
      <c r="CQ84" s="145"/>
      <c r="CR84" s="145"/>
      <c r="CS84" s="145"/>
      <c r="CT84" s="145"/>
      <c r="CU84" s="145"/>
      <c r="CV84" s="145"/>
      <c r="CW84" s="145"/>
      <c r="CX84" s="145"/>
      <c r="CY84" s="145"/>
      <c r="CZ84" s="145"/>
      <c r="DA84" s="145"/>
      <c r="DB84" s="145"/>
      <c r="DC84" s="145"/>
      <c r="DD84" s="145"/>
      <c r="DE84" s="145"/>
      <c r="DF84" s="145"/>
      <c r="DG84" s="145"/>
      <c r="DH84" s="145"/>
      <c r="DI84" s="145"/>
      <c r="DJ84" s="145"/>
      <c r="DK84" s="145"/>
      <c r="DL84" s="145"/>
      <c r="DM84" s="145"/>
      <c r="DN84" s="145"/>
      <c r="DO84" s="145"/>
      <c r="DP84" s="145"/>
      <c r="DQ84" s="145"/>
      <c r="DR84" s="145"/>
      <c r="DS84" s="145"/>
      <c r="DT84" s="145"/>
      <c r="DU84" s="145"/>
      <c r="DV84" s="145"/>
      <c r="DW84" s="145"/>
      <c r="DX84" s="145"/>
      <c r="DY84" s="145"/>
      <c r="DZ84" s="145"/>
      <c r="EA84" s="145"/>
      <c r="EB84" s="145"/>
      <c r="EC84" s="145"/>
      <c r="ED84" s="145"/>
      <c r="EE84" s="145"/>
      <c r="EF84" s="145"/>
      <c r="EG84" s="145"/>
      <c r="EH84" s="145"/>
      <c r="EI84" s="145"/>
      <c r="EJ84" s="145"/>
      <c r="EK84" s="145"/>
      <c r="EL84" s="145"/>
      <c r="EM84" s="145"/>
      <c r="EN84" s="145"/>
      <c r="EO84" s="145"/>
      <c r="EP84" s="145"/>
      <c r="EQ84" s="145"/>
      <c r="ER84" s="145"/>
      <c r="ES84" s="145"/>
      <c r="ET84" s="145"/>
      <c r="EU84" s="145"/>
      <c r="EV84" s="145"/>
      <c r="EW84" s="145"/>
      <c r="EX84" s="145"/>
      <c r="EY84" s="145"/>
      <c r="EZ84" s="145"/>
      <c r="FA84" s="145"/>
      <c r="FB84" s="145"/>
      <c r="FC84" s="145"/>
      <c r="FD84" s="145"/>
      <c r="FE84" s="145"/>
      <c r="FF84" s="145"/>
      <c r="FG84" s="145"/>
      <c r="FH84" s="145"/>
      <c r="FI84" s="145"/>
      <c r="FJ84" s="145"/>
      <c r="FK84" s="145"/>
      <c r="FL84" s="145"/>
      <c r="FM84" s="145"/>
      <c r="FN84" s="145"/>
      <c r="FO84" s="145"/>
      <c r="FP84" s="145"/>
      <c r="FQ84" s="145"/>
      <c r="FR84" s="145"/>
      <c r="FS84" s="145"/>
      <c r="FT84" s="145"/>
      <c r="FU84" s="145"/>
      <c r="FV84" s="145"/>
      <c r="FW84" s="145"/>
      <c r="FX84" s="145"/>
      <c r="FY84" s="145"/>
      <c r="FZ84" s="145"/>
      <c r="GA84" s="145"/>
      <c r="GB84" s="145"/>
      <c r="GC84" s="145"/>
      <c r="GD84" s="145"/>
      <c r="GE84" s="145"/>
      <c r="GF84" s="145"/>
      <c r="GG84" s="145"/>
      <c r="GH84" s="145"/>
      <c r="GI84" s="145"/>
      <c r="GJ84" s="145"/>
      <c r="GK84" s="145"/>
      <c r="GL84" s="145"/>
      <c r="GM84" s="145"/>
      <c r="GN84" s="145"/>
      <c r="GO84" s="145"/>
      <c r="GP84" s="145"/>
      <c r="GQ84" s="145"/>
      <c r="GR84" s="145"/>
      <c r="GS84" s="145"/>
      <c r="GT84" s="145"/>
      <c r="GU84" s="145"/>
      <c r="GV84" s="145"/>
      <c r="GW84" s="145"/>
      <c r="GX84" s="145"/>
      <c r="GY84" s="145"/>
      <c r="GZ84" s="145"/>
      <c r="HA84" s="145"/>
      <c r="HB84" s="145"/>
      <c r="HC84" s="145"/>
      <c r="HD84" s="145"/>
      <c r="HE84" s="145"/>
      <c r="HF84" s="145"/>
      <c r="HG84" s="145"/>
      <c r="HH84" s="145"/>
      <c r="HI84" s="145"/>
      <c r="HJ84" s="145"/>
      <c r="HK84" s="145"/>
      <c r="HL84" s="145"/>
      <c r="HM84" s="145"/>
      <c r="HN84" s="145"/>
      <c r="HO84" s="145"/>
      <c r="HP84" s="145"/>
      <c r="HQ84" s="145"/>
      <c r="HR84" s="145"/>
      <c r="HS84" s="145"/>
      <c r="HT84" s="145"/>
      <c r="HU84" s="145"/>
      <c r="HV84" s="145"/>
      <c r="HW84" s="145"/>
      <c r="HX84" s="145"/>
      <c r="HY84" s="145"/>
      <c r="HZ84" s="145"/>
      <c r="IA84" s="145"/>
      <c r="IB84" s="145"/>
      <c r="IC84" s="145"/>
      <c r="ID84" s="145"/>
      <c r="IE84" s="145"/>
      <c r="IF84" s="145"/>
      <c r="IG84" s="145"/>
      <c r="IH84" s="145"/>
      <c r="II84" s="145"/>
      <c r="IJ84" s="145"/>
      <c r="IK84" s="145"/>
      <c r="IL84" s="145"/>
      <c r="IM84" s="145"/>
      <c r="IN84" s="145"/>
      <c r="IO84" s="145"/>
      <c r="IP84" s="145"/>
      <c r="IQ84" s="145"/>
      <c r="IR84" s="145"/>
      <c r="IS84" s="145"/>
    </row>
    <row r="85" spans="1:253">
      <c r="A85" s="141" t="s">
        <v>320</v>
      </c>
      <c r="B85" s="146" t="s">
        <v>320</v>
      </c>
      <c r="C85" s="128" t="s">
        <v>91</v>
      </c>
      <c r="D85" s="2108"/>
      <c r="E85" s="1454">
        <v>17.46</v>
      </c>
      <c r="F85" s="1695">
        <v>0</v>
      </c>
      <c r="G85" s="148" t="s">
        <v>324</v>
      </c>
      <c r="H85" s="103"/>
      <c r="I85" s="104"/>
      <c r="J85" s="104"/>
      <c r="K85" s="2150"/>
      <c r="L85" s="2152"/>
      <c r="N85" s="105"/>
      <c r="O85" s="10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  <c r="BI85" s="145"/>
      <c r="BJ85" s="145"/>
      <c r="BK85" s="145"/>
      <c r="BL85" s="145"/>
      <c r="BM85" s="145"/>
      <c r="BN85" s="145"/>
      <c r="BO85" s="145"/>
      <c r="BP85" s="145"/>
      <c r="BQ85" s="145"/>
      <c r="BR85" s="145"/>
      <c r="BS85" s="145"/>
      <c r="BT85" s="145"/>
      <c r="BU85" s="145"/>
      <c r="BV85" s="145"/>
      <c r="BW85" s="145"/>
      <c r="BX85" s="145"/>
      <c r="BY85" s="145"/>
      <c r="BZ85" s="145"/>
      <c r="CA85" s="145"/>
      <c r="CB85" s="145"/>
      <c r="CC85" s="145"/>
      <c r="CD85" s="145"/>
      <c r="CE85" s="145"/>
      <c r="CF85" s="145"/>
      <c r="CG85" s="145"/>
      <c r="CH85" s="145"/>
      <c r="CI85" s="145"/>
      <c r="CJ85" s="145"/>
      <c r="CK85" s="145"/>
      <c r="CL85" s="145"/>
      <c r="CM85" s="145"/>
      <c r="CN85" s="145"/>
      <c r="CO85" s="145"/>
      <c r="CP85" s="145"/>
      <c r="CQ85" s="145"/>
      <c r="CR85" s="145"/>
      <c r="CS85" s="145"/>
      <c r="CT85" s="145"/>
      <c r="CU85" s="145"/>
      <c r="CV85" s="145"/>
      <c r="CW85" s="145"/>
      <c r="CX85" s="145"/>
      <c r="CY85" s="145"/>
      <c r="CZ85" s="145"/>
      <c r="DA85" s="145"/>
      <c r="DB85" s="145"/>
      <c r="DC85" s="145"/>
      <c r="DD85" s="145"/>
      <c r="DE85" s="145"/>
      <c r="DF85" s="145"/>
      <c r="DG85" s="145"/>
      <c r="DH85" s="145"/>
      <c r="DI85" s="145"/>
      <c r="DJ85" s="145"/>
      <c r="DK85" s="145"/>
      <c r="DL85" s="145"/>
      <c r="DM85" s="145"/>
      <c r="DN85" s="145"/>
      <c r="DO85" s="145"/>
      <c r="DP85" s="145"/>
      <c r="DQ85" s="145"/>
      <c r="DR85" s="145"/>
      <c r="DS85" s="145"/>
      <c r="DT85" s="145"/>
      <c r="DU85" s="145"/>
      <c r="DV85" s="145"/>
      <c r="DW85" s="145"/>
      <c r="DX85" s="145"/>
      <c r="DY85" s="145"/>
      <c r="DZ85" s="145"/>
      <c r="EA85" s="145"/>
      <c r="EB85" s="145"/>
      <c r="EC85" s="145"/>
      <c r="ED85" s="145"/>
      <c r="EE85" s="145"/>
      <c r="EF85" s="145"/>
      <c r="EG85" s="145"/>
      <c r="EH85" s="145"/>
      <c r="EI85" s="145"/>
      <c r="EJ85" s="145"/>
      <c r="EK85" s="145"/>
      <c r="EL85" s="145"/>
      <c r="EM85" s="145"/>
      <c r="EN85" s="145"/>
      <c r="EO85" s="145"/>
      <c r="EP85" s="145"/>
      <c r="EQ85" s="145"/>
      <c r="ER85" s="145"/>
      <c r="ES85" s="145"/>
      <c r="ET85" s="145"/>
      <c r="EU85" s="145"/>
      <c r="EV85" s="145"/>
      <c r="EW85" s="145"/>
      <c r="EX85" s="145"/>
      <c r="EY85" s="145"/>
      <c r="EZ85" s="145"/>
      <c r="FA85" s="145"/>
      <c r="FB85" s="145"/>
      <c r="FC85" s="145"/>
      <c r="FD85" s="145"/>
      <c r="FE85" s="145"/>
      <c r="FF85" s="145"/>
      <c r="FG85" s="145"/>
      <c r="FH85" s="145"/>
      <c r="FI85" s="145"/>
      <c r="FJ85" s="145"/>
      <c r="FK85" s="145"/>
      <c r="FL85" s="145"/>
      <c r="FM85" s="145"/>
      <c r="FN85" s="145"/>
      <c r="FO85" s="145"/>
      <c r="FP85" s="145"/>
      <c r="FQ85" s="145"/>
      <c r="FR85" s="145"/>
      <c r="FS85" s="145"/>
      <c r="FT85" s="145"/>
      <c r="FU85" s="145"/>
      <c r="FV85" s="145"/>
      <c r="FW85" s="145"/>
      <c r="FX85" s="145"/>
      <c r="FY85" s="145"/>
      <c r="FZ85" s="145"/>
      <c r="GA85" s="145"/>
      <c r="GB85" s="145"/>
      <c r="GC85" s="145"/>
      <c r="GD85" s="145"/>
      <c r="GE85" s="145"/>
      <c r="GF85" s="145"/>
      <c r="GG85" s="145"/>
      <c r="GH85" s="145"/>
      <c r="GI85" s="145"/>
      <c r="GJ85" s="145"/>
      <c r="GK85" s="145"/>
      <c r="GL85" s="145"/>
      <c r="GM85" s="145"/>
      <c r="GN85" s="145"/>
      <c r="GO85" s="145"/>
      <c r="GP85" s="145"/>
      <c r="GQ85" s="145"/>
      <c r="GR85" s="145"/>
      <c r="GS85" s="145"/>
      <c r="GT85" s="145"/>
      <c r="GU85" s="145"/>
      <c r="GV85" s="145"/>
      <c r="GW85" s="145"/>
      <c r="GX85" s="145"/>
      <c r="GY85" s="145"/>
      <c r="GZ85" s="145"/>
      <c r="HA85" s="145"/>
      <c r="HB85" s="145"/>
      <c r="HC85" s="145"/>
      <c r="HD85" s="145"/>
      <c r="HE85" s="145"/>
      <c r="HF85" s="145"/>
      <c r="HG85" s="145"/>
      <c r="HH85" s="145"/>
      <c r="HI85" s="145"/>
      <c r="HJ85" s="145"/>
      <c r="HK85" s="145"/>
      <c r="HL85" s="145"/>
      <c r="HM85" s="145"/>
      <c r="HN85" s="145"/>
      <c r="HO85" s="145"/>
      <c r="HP85" s="145"/>
      <c r="HQ85" s="145"/>
      <c r="HR85" s="145"/>
      <c r="HS85" s="145"/>
      <c r="HT85" s="145"/>
      <c r="HU85" s="145"/>
      <c r="HV85" s="145"/>
      <c r="HW85" s="145"/>
      <c r="HX85" s="145"/>
      <c r="HY85" s="145"/>
      <c r="HZ85" s="145"/>
      <c r="IA85" s="145"/>
      <c r="IB85" s="145"/>
      <c r="IC85" s="145"/>
      <c r="ID85" s="145"/>
      <c r="IE85" s="145"/>
      <c r="IF85" s="145"/>
      <c r="IG85" s="145"/>
      <c r="IH85" s="145"/>
      <c r="II85" s="145"/>
      <c r="IJ85" s="145"/>
      <c r="IK85" s="145"/>
      <c r="IL85" s="145"/>
      <c r="IM85" s="145"/>
      <c r="IN85" s="145"/>
      <c r="IO85" s="145"/>
      <c r="IP85" s="145"/>
      <c r="IQ85" s="145"/>
      <c r="IR85" s="145"/>
      <c r="IS85" s="145"/>
    </row>
    <row r="86" spans="1:253">
      <c r="A86" s="141" t="s">
        <v>211</v>
      </c>
      <c r="B86" s="142" t="s">
        <v>211</v>
      </c>
      <c r="C86" s="149" t="s">
        <v>212</v>
      </c>
      <c r="D86" s="2107"/>
      <c r="E86" s="1455">
        <v>17.46</v>
      </c>
      <c r="F86" s="1694">
        <v>0</v>
      </c>
      <c r="G86" s="144" t="s">
        <v>206</v>
      </c>
      <c r="H86" s="103"/>
      <c r="I86" s="104"/>
      <c r="J86" s="104"/>
      <c r="K86" s="2148"/>
      <c r="L86" s="2153"/>
      <c r="N86" s="105"/>
      <c r="O86" s="10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45"/>
      <c r="BH86" s="145"/>
      <c r="BI86" s="145"/>
      <c r="BJ86" s="145"/>
      <c r="BK86" s="145"/>
      <c r="BL86" s="145"/>
      <c r="BM86" s="145"/>
      <c r="BN86" s="145"/>
      <c r="BO86" s="145"/>
      <c r="BP86" s="145"/>
      <c r="BQ86" s="145"/>
      <c r="BR86" s="145"/>
      <c r="BS86" s="145"/>
      <c r="BT86" s="145"/>
      <c r="BU86" s="145"/>
      <c r="BV86" s="145"/>
      <c r="BW86" s="145"/>
      <c r="BX86" s="145"/>
      <c r="BY86" s="145"/>
      <c r="BZ86" s="145"/>
      <c r="CA86" s="145"/>
      <c r="CB86" s="145"/>
      <c r="CC86" s="145"/>
      <c r="CD86" s="145"/>
      <c r="CE86" s="145"/>
      <c r="CF86" s="145"/>
      <c r="CG86" s="145"/>
      <c r="CH86" s="145"/>
      <c r="CI86" s="145"/>
      <c r="CJ86" s="145"/>
      <c r="CK86" s="145"/>
      <c r="CL86" s="145"/>
      <c r="CM86" s="145"/>
      <c r="CN86" s="145"/>
      <c r="CO86" s="145"/>
      <c r="CP86" s="145"/>
      <c r="CQ86" s="145"/>
      <c r="CR86" s="145"/>
      <c r="CS86" s="145"/>
      <c r="CT86" s="145"/>
      <c r="CU86" s="145"/>
      <c r="CV86" s="145"/>
      <c r="CW86" s="145"/>
      <c r="CX86" s="145"/>
      <c r="CY86" s="145"/>
      <c r="CZ86" s="145"/>
      <c r="DA86" s="145"/>
      <c r="DB86" s="145"/>
      <c r="DC86" s="145"/>
      <c r="DD86" s="145"/>
      <c r="DE86" s="145"/>
      <c r="DF86" s="145"/>
      <c r="DG86" s="145"/>
      <c r="DH86" s="145"/>
      <c r="DI86" s="145"/>
      <c r="DJ86" s="145"/>
      <c r="DK86" s="145"/>
      <c r="DL86" s="145"/>
      <c r="DM86" s="145"/>
      <c r="DN86" s="145"/>
      <c r="DO86" s="145"/>
      <c r="DP86" s="145"/>
      <c r="DQ86" s="145"/>
      <c r="DR86" s="145"/>
      <c r="DS86" s="145"/>
      <c r="DT86" s="145"/>
      <c r="DU86" s="145"/>
      <c r="DV86" s="145"/>
      <c r="DW86" s="145"/>
      <c r="DX86" s="145"/>
      <c r="DY86" s="145"/>
      <c r="DZ86" s="145"/>
      <c r="EA86" s="145"/>
      <c r="EB86" s="145"/>
      <c r="EC86" s="145"/>
      <c r="ED86" s="145"/>
      <c r="EE86" s="145"/>
      <c r="EF86" s="145"/>
      <c r="EG86" s="145"/>
      <c r="EH86" s="145"/>
      <c r="EI86" s="145"/>
      <c r="EJ86" s="145"/>
      <c r="EK86" s="145"/>
      <c r="EL86" s="145"/>
      <c r="EM86" s="145"/>
      <c r="EN86" s="145"/>
      <c r="EO86" s="145"/>
      <c r="EP86" s="145"/>
      <c r="EQ86" s="145"/>
      <c r="ER86" s="145"/>
      <c r="ES86" s="145"/>
      <c r="ET86" s="145"/>
      <c r="EU86" s="145"/>
      <c r="EV86" s="145"/>
      <c r="EW86" s="145"/>
      <c r="EX86" s="145"/>
      <c r="EY86" s="145"/>
      <c r="EZ86" s="145"/>
      <c r="FA86" s="145"/>
      <c r="FB86" s="145"/>
      <c r="FC86" s="145"/>
      <c r="FD86" s="145"/>
      <c r="FE86" s="145"/>
      <c r="FF86" s="145"/>
      <c r="FG86" s="145"/>
      <c r="FH86" s="145"/>
      <c r="FI86" s="145"/>
      <c r="FJ86" s="145"/>
      <c r="FK86" s="145"/>
      <c r="FL86" s="145"/>
      <c r="FM86" s="145"/>
      <c r="FN86" s="145"/>
      <c r="FO86" s="145"/>
      <c r="FP86" s="145"/>
      <c r="FQ86" s="145"/>
      <c r="FR86" s="145"/>
      <c r="FS86" s="145"/>
      <c r="FT86" s="145"/>
      <c r="FU86" s="145"/>
      <c r="FV86" s="145"/>
      <c r="FW86" s="145"/>
      <c r="FX86" s="145"/>
      <c r="FY86" s="145"/>
      <c r="FZ86" s="145"/>
      <c r="GA86" s="145"/>
      <c r="GB86" s="145"/>
      <c r="GC86" s="145"/>
      <c r="GD86" s="145"/>
      <c r="GE86" s="145"/>
      <c r="GF86" s="145"/>
      <c r="GG86" s="145"/>
      <c r="GH86" s="145"/>
      <c r="GI86" s="145"/>
      <c r="GJ86" s="145"/>
      <c r="GK86" s="145"/>
      <c r="GL86" s="145"/>
      <c r="GM86" s="145"/>
      <c r="GN86" s="145"/>
      <c r="GO86" s="145"/>
      <c r="GP86" s="145"/>
      <c r="GQ86" s="145"/>
      <c r="GR86" s="145"/>
      <c r="GS86" s="145"/>
      <c r="GT86" s="145"/>
      <c r="GU86" s="145"/>
      <c r="GV86" s="145"/>
      <c r="GW86" s="145"/>
      <c r="GX86" s="145"/>
      <c r="GY86" s="145"/>
      <c r="GZ86" s="145"/>
      <c r="HA86" s="145"/>
      <c r="HB86" s="145"/>
      <c r="HC86" s="145"/>
      <c r="HD86" s="145"/>
      <c r="HE86" s="145"/>
      <c r="HF86" s="145"/>
      <c r="HG86" s="145"/>
      <c r="HH86" s="145"/>
      <c r="HI86" s="145"/>
      <c r="HJ86" s="145"/>
      <c r="HK86" s="145"/>
      <c r="HL86" s="145"/>
      <c r="HM86" s="145"/>
      <c r="HN86" s="145"/>
      <c r="HO86" s="145"/>
      <c r="HP86" s="145"/>
      <c r="HQ86" s="145"/>
      <c r="HR86" s="145"/>
      <c r="HS86" s="145"/>
      <c r="HT86" s="145"/>
      <c r="HU86" s="145"/>
      <c r="HV86" s="145"/>
      <c r="HW86" s="145"/>
      <c r="HX86" s="145"/>
      <c r="HY86" s="145"/>
      <c r="HZ86" s="145"/>
      <c r="IA86" s="145"/>
      <c r="IB86" s="145"/>
      <c r="IC86" s="145"/>
      <c r="ID86" s="145"/>
      <c r="IE86" s="145"/>
      <c r="IF86" s="145"/>
      <c r="IG86" s="145"/>
      <c r="IH86" s="145"/>
      <c r="II86" s="145"/>
      <c r="IJ86" s="145"/>
      <c r="IK86" s="145"/>
      <c r="IL86" s="145"/>
      <c r="IM86" s="145"/>
      <c r="IN86" s="145"/>
      <c r="IO86" s="145"/>
      <c r="IP86" s="145"/>
      <c r="IQ86" s="145"/>
      <c r="IR86" s="145"/>
      <c r="IS86" s="145"/>
    </row>
    <row r="87" spans="1:253">
      <c r="A87" s="141" t="s">
        <v>451</v>
      </c>
      <c r="B87" s="121" t="s">
        <v>451</v>
      </c>
      <c r="C87" s="150" t="s">
        <v>156</v>
      </c>
      <c r="D87" s="2115">
        <v>27.08</v>
      </c>
      <c r="E87" s="1653">
        <v>17.79</v>
      </c>
      <c r="F87" s="1673">
        <v>1905.24972</v>
      </c>
      <c r="G87" s="151" t="s">
        <v>443</v>
      </c>
      <c r="H87" s="103"/>
      <c r="I87" s="104"/>
      <c r="J87" s="104">
        <f t="shared" ref="J87:J88" si="3">+ROUND((K87*3+N87*28)/31,2)</f>
        <v>27.08</v>
      </c>
      <c r="K87" s="2154">
        <v>27.24</v>
      </c>
      <c r="L87" s="2155">
        <v>17.91</v>
      </c>
      <c r="N87" s="2156">
        <v>27.06</v>
      </c>
      <c r="O87" s="2138">
        <v>17.78</v>
      </c>
      <c r="AC87"/>
    </row>
    <row r="88" spans="1:253">
      <c r="A88" s="141" t="s">
        <v>451</v>
      </c>
      <c r="B88" s="127" t="s">
        <v>451</v>
      </c>
      <c r="C88" s="114" t="s">
        <v>476</v>
      </c>
      <c r="D88" s="2116">
        <v>26.49</v>
      </c>
      <c r="E88" s="1689">
        <v>17.399999999999999</v>
      </c>
      <c r="F88" s="1672">
        <v>4.2119999999999997</v>
      </c>
      <c r="G88" s="148" t="s">
        <v>443</v>
      </c>
      <c r="H88" s="103"/>
      <c r="I88" s="104"/>
      <c r="J88" s="104">
        <f t="shared" si="3"/>
        <v>26.49</v>
      </c>
      <c r="K88" s="2157">
        <v>26.64</v>
      </c>
      <c r="L88" s="2158">
        <v>17.52</v>
      </c>
      <c r="N88" s="2156">
        <v>26.47</v>
      </c>
      <c r="O88" s="2138">
        <v>17.39</v>
      </c>
      <c r="AC88"/>
    </row>
    <row r="89" spans="1:253">
      <c r="I89" s="23"/>
      <c r="J89" s="104"/>
      <c r="K89" s="105"/>
      <c r="N89" s="104"/>
    </row>
    <row r="90" spans="1:253">
      <c r="I90" s="23"/>
      <c r="K90" s="105"/>
    </row>
    <row r="91" spans="1:253">
      <c r="I91" s="23"/>
      <c r="K91" s="105"/>
    </row>
    <row r="92" spans="1:253">
      <c r="A92" s="141"/>
      <c r="F92" s="152">
        <f>SUM(F4:F88)</f>
        <v>13056.777624565289</v>
      </c>
      <c r="I92" s="23"/>
      <c r="J92" s="18"/>
      <c r="K92" s="105"/>
      <c r="N92" s="18"/>
      <c r="O92" s="63"/>
    </row>
    <row r="93" spans="1:253">
      <c r="B93" t="s">
        <v>453</v>
      </c>
      <c r="C93" t="str">
        <f>+RELACION!C71</f>
        <v xml:space="preserve"> 8 de mayo de 2012 19:00 h</v>
      </c>
      <c r="K93" s="105"/>
    </row>
    <row r="94" spans="1:253">
      <c r="K94" s="105"/>
    </row>
    <row r="95" spans="1:253">
      <c r="K95" s="105"/>
    </row>
    <row r="96" spans="1:253">
      <c r="K96" s="105"/>
    </row>
    <row r="97" spans="1:29">
      <c r="B97" s="153"/>
      <c r="C97" s="154"/>
      <c r="D97" s="153"/>
      <c r="E97" s="153"/>
      <c r="F97" s="155"/>
      <c r="H97" s="155"/>
      <c r="I97" s="156"/>
      <c r="J97" s="157"/>
      <c r="K97" s="105"/>
      <c r="L97" s="158"/>
      <c r="N97" s="157"/>
      <c r="O97" s="89"/>
    </row>
    <row r="98" spans="1:29">
      <c r="B98" s="1686" t="s">
        <v>1683</v>
      </c>
      <c r="C98" s="153"/>
      <c r="D98" s="153"/>
      <c r="E98" s="153"/>
      <c r="F98" s="153"/>
      <c r="G98" s="153"/>
      <c r="H98" s="155"/>
      <c r="I98" s="159"/>
      <c r="J98" s="160"/>
      <c r="K98" s="105"/>
      <c r="N98" s="160"/>
      <c r="O98" s="153"/>
    </row>
    <row r="99" spans="1:29">
      <c r="B99" s="161" t="s">
        <v>12</v>
      </c>
      <c r="C99" s="161" t="s">
        <v>39</v>
      </c>
      <c r="D99" s="161" t="s">
        <v>99</v>
      </c>
      <c r="E99" s="161" t="s">
        <v>132</v>
      </c>
      <c r="F99" s="162" t="s">
        <v>226</v>
      </c>
      <c r="G99" s="85" t="s">
        <v>321</v>
      </c>
      <c r="H99" s="85" t="s">
        <v>370</v>
      </c>
      <c r="I99" s="85" t="s">
        <v>586</v>
      </c>
      <c r="J99" s="161" t="s">
        <v>586</v>
      </c>
      <c r="K99" s="105"/>
      <c r="L99" s="162" t="s">
        <v>586</v>
      </c>
      <c r="M99" s="162"/>
      <c r="N99" s="161" t="s">
        <v>586</v>
      </c>
      <c r="O99" s="161" t="s">
        <v>586</v>
      </c>
    </row>
    <row r="100" spans="1:29" s="18" customFormat="1">
      <c r="A100"/>
      <c r="B100" s="1687">
        <v>0.18613264963486814</v>
      </c>
      <c r="C100" s="1687">
        <v>9.8984192073606536E-2</v>
      </c>
      <c r="D100" s="1687">
        <v>4.0986956433415066E-2</v>
      </c>
      <c r="E100" s="1687">
        <v>0.50793004979858569</v>
      </c>
      <c r="F100" s="1687">
        <v>1.1082990281166804E-2</v>
      </c>
      <c r="G100" s="1687">
        <v>0.153651888488545</v>
      </c>
      <c r="H100" s="1688">
        <v>1.2312732898127083E-3</v>
      </c>
      <c r="I100" s="1512"/>
      <c r="J100" s="165"/>
      <c r="K100" s="105"/>
      <c r="L100" s="165"/>
      <c r="M100" s="165"/>
      <c r="N100" s="165"/>
      <c r="O100" s="165"/>
      <c r="P100" s="165"/>
      <c r="Q100" s="165"/>
      <c r="R100" s="165"/>
      <c r="S100" s="165"/>
      <c r="T100" s="165"/>
      <c r="U100" s="165"/>
      <c r="V100" s="165"/>
      <c r="W100" s="165"/>
      <c r="X100" s="158"/>
      <c r="Y100" s="1513"/>
      <c r="Z100" s="158"/>
      <c r="AA100" s="158"/>
      <c r="AB100" s="158"/>
      <c r="AC100" s="158"/>
    </row>
    <row r="101" spans="1:29">
      <c r="B101" s="153"/>
      <c r="C101" s="153"/>
      <c r="D101" s="163"/>
      <c r="E101" s="163"/>
      <c r="F101" s="89"/>
      <c r="G101" s="89"/>
      <c r="H101" s="89"/>
      <c r="I101" s="89"/>
      <c r="J101" s="164"/>
      <c r="K101" s="105"/>
      <c r="N101" s="164"/>
      <c r="O101" s="34"/>
    </row>
    <row r="102" spans="1:29">
      <c r="B102" s="18"/>
      <c r="C102" s="18"/>
      <c r="D102" s="165"/>
      <c r="E102" s="89"/>
      <c r="F102" s="89"/>
      <c r="G102" s="34"/>
      <c r="H102" s="166"/>
      <c r="I102" s="85"/>
      <c r="J102" s="158"/>
      <c r="K102" s="105"/>
      <c r="N102" s="158"/>
      <c r="O102" s="85"/>
      <c r="AA102"/>
      <c r="AB102"/>
      <c r="AC102"/>
    </row>
    <row r="103" spans="1:29">
      <c r="B103" s="18"/>
      <c r="C103" s="18"/>
      <c r="D103" s="165"/>
      <c r="E103" s="89"/>
      <c r="F103" s="89"/>
      <c r="G103" s="34"/>
      <c r="H103" s="167"/>
      <c r="I103" s="85"/>
      <c r="J103" s="158"/>
      <c r="K103" s="105"/>
      <c r="N103" s="158"/>
      <c r="O103" s="85"/>
      <c r="AA103"/>
      <c r="AB103"/>
      <c r="AC103"/>
    </row>
    <row r="104" spans="1:29">
      <c r="B104" s="18"/>
      <c r="C104" s="18"/>
      <c r="D104" s="165"/>
      <c r="E104"/>
      <c r="F104" s="89"/>
      <c r="G104"/>
      <c r="J104" s="85"/>
      <c r="K104" s="105"/>
      <c r="N104" s="85"/>
      <c r="O104" s="85"/>
      <c r="AA104"/>
      <c r="AB104"/>
      <c r="AC104"/>
    </row>
    <row r="105" spans="1:29">
      <c r="B105" s="18"/>
      <c r="C105" s="18"/>
      <c r="D105" s="165"/>
      <c r="E105" s="153"/>
      <c r="F105" s="89"/>
      <c r="J105" s="85"/>
      <c r="N105" s="85"/>
      <c r="O105" s="85"/>
      <c r="AA105"/>
      <c r="AB105"/>
      <c r="AC105"/>
    </row>
    <row r="106" spans="1:29">
      <c r="B106" s="18"/>
      <c r="C106" s="18"/>
      <c r="D106" s="165"/>
      <c r="E106"/>
      <c r="F106" s="89"/>
      <c r="G106"/>
      <c r="J106" s="85"/>
      <c r="N106" s="85"/>
      <c r="O106" s="85"/>
      <c r="AA106"/>
      <c r="AB106"/>
      <c r="AC106"/>
    </row>
    <row r="107" spans="1:29">
      <c r="B107" s="18"/>
      <c r="C107" s="18"/>
      <c r="D107" s="165"/>
      <c r="E107" s="153"/>
      <c r="F107" s="89"/>
      <c r="G107"/>
      <c r="J107" s="85"/>
      <c r="N107" s="85"/>
      <c r="O107" s="85"/>
      <c r="AA107"/>
      <c r="AB107"/>
      <c r="AC107"/>
    </row>
    <row r="108" spans="1:29">
      <c r="B108" s="18"/>
      <c r="C108" s="18"/>
      <c r="D108" s="165"/>
      <c r="E108" s="153"/>
      <c r="F108" s="89"/>
      <c r="G108"/>
      <c r="J108" s="85"/>
      <c r="N108" s="85"/>
      <c r="O108" s="85"/>
      <c r="AA108"/>
      <c r="AB108"/>
      <c r="AC108"/>
    </row>
    <row r="109" spans="1:29">
      <c r="B109" s="18"/>
      <c r="C109" s="18"/>
      <c r="D109" s="165"/>
      <c r="E109" s="153"/>
      <c r="F109" s="89"/>
      <c r="G109"/>
      <c r="J109" s="85"/>
      <c r="N109" s="85"/>
      <c r="O109" s="85"/>
      <c r="AA109"/>
      <c r="AB109"/>
      <c r="AC109"/>
    </row>
    <row r="110" spans="1:29">
      <c r="B110" s="18"/>
      <c r="C110" s="18"/>
      <c r="D110" s="165"/>
      <c r="E110" s="153"/>
      <c r="F110" s="89"/>
      <c r="G110"/>
      <c r="J110" s="85"/>
      <c r="N110" s="85"/>
      <c r="O110" s="85"/>
      <c r="AA110"/>
      <c r="AB110"/>
      <c r="AC110"/>
    </row>
    <row r="111" spans="1:29">
      <c r="B111" s="18"/>
      <c r="C111" s="18"/>
      <c r="D111" s="165"/>
      <c r="E111" s="153"/>
      <c r="F111" s="89"/>
      <c r="G111"/>
      <c r="J111" s="85"/>
      <c r="N111" s="85"/>
      <c r="O111" s="85"/>
      <c r="AA111"/>
      <c r="AB111"/>
      <c r="AC111"/>
    </row>
    <row r="112" spans="1:29">
      <c r="B112" s="18"/>
      <c r="C112" s="18"/>
      <c r="D112" s="165"/>
      <c r="E112" s="153"/>
      <c r="F112" s="89"/>
      <c r="G112"/>
      <c r="J112" s="85"/>
      <c r="N112" s="85"/>
      <c r="O112" s="85"/>
      <c r="AA112"/>
      <c r="AB112"/>
      <c r="AC112"/>
    </row>
    <row r="113" spans="2:29">
      <c r="B113" s="18"/>
      <c r="C113" s="18"/>
      <c r="D113" s="165"/>
      <c r="E113" s="153"/>
      <c r="F113" s="89"/>
      <c r="G113"/>
      <c r="J113" s="85"/>
      <c r="N113" s="85"/>
      <c r="O113" s="85"/>
      <c r="AA113"/>
      <c r="AB113"/>
      <c r="AC113"/>
    </row>
    <row r="114" spans="2:29">
      <c r="B114" s="18"/>
      <c r="C114" s="18"/>
      <c r="D114" s="165"/>
      <c r="E114" s="153"/>
      <c r="F114" s="89"/>
      <c r="G114"/>
      <c r="J114" s="85"/>
      <c r="N114" s="85"/>
      <c r="O114" s="85"/>
      <c r="AA114"/>
      <c r="AB114"/>
      <c r="AC114"/>
    </row>
    <row r="115" spans="2:29">
      <c r="B115" s="18"/>
      <c r="C115" s="18"/>
      <c r="D115" s="165"/>
      <c r="E115" s="153"/>
      <c r="F115" s="89"/>
      <c r="G115"/>
      <c r="J115" s="85"/>
      <c r="K115"/>
      <c r="L115" s="89"/>
      <c r="N115" s="85"/>
      <c r="O115" s="85"/>
      <c r="AA115"/>
      <c r="AB115"/>
      <c r="AC115"/>
    </row>
    <row r="116" spans="2:29">
      <c r="B116" s="18"/>
      <c r="C116" s="18"/>
      <c r="D116" s="165"/>
      <c r="E116" s="153"/>
      <c r="F116" s="89"/>
      <c r="G116"/>
      <c r="J116" s="85"/>
      <c r="K116"/>
      <c r="L116" s="89"/>
      <c r="N116" s="85"/>
      <c r="O116" s="85"/>
      <c r="AA116"/>
      <c r="AB116"/>
      <c r="AC116"/>
    </row>
    <row r="117" spans="2:29">
      <c r="B117" s="18"/>
      <c r="C117" s="18"/>
      <c r="D117" s="165"/>
      <c r="E117" s="153"/>
      <c r="F117" s="89"/>
      <c r="G117" s="89"/>
      <c r="H117" s="153"/>
      <c r="I117" s="153"/>
      <c r="J117" s="158"/>
      <c r="K117"/>
      <c r="L117" s="89"/>
      <c r="N117" s="158"/>
      <c r="O117" s="85"/>
      <c r="AA117"/>
      <c r="AB117"/>
      <c r="AC117"/>
    </row>
    <row r="118" spans="2:29">
      <c r="B118" s="18"/>
      <c r="C118" s="18"/>
      <c r="D118" s="165"/>
      <c r="E118" s="153"/>
      <c r="F118" s="89"/>
      <c r="G118" s="89"/>
      <c r="H118" s="153"/>
      <c r="I118" s="153"/>
      <c r="J118" s="158"/>
      <c r="K118"/>
      <c r="L118" s="89"/>
      <c r="N118" s="158"/>
      <c r="O118" s="85"/>
      <c r="AA118"/>
      <c r="AB118"/>
      <c r="AC118"/>
    </row>
    <row r="119" spans="2:29">
      <c r="B119" s="18"/>
      <c r="C119" s="18"/>
      <c r="D119" s="165"/>
      <c r="E119" s="153"/>
      <c r="F119" s="89"/>
      <c r="G119" s="89"/>
      <c r="H119" s="153"/>
      <c r="I119" s="153"/>
      <c r="J119" s="158"/>
      <c r="K119"/>
      <c r="L119" s="89"/>
      <c r="N119" s="158"/>
      <c r="O119" s="85"/>
      <c r="AA119"/>
      <c r="AB119"/>
      <c r="AC119"/>
    </row>
    <row r="120" spans="2:29">
      <c r="B120" s="18"/>
      <c r="C120" s="18"/>
      <c r="D120" s="165"/>
      <c r="E120" s="153"/>
      <c r="F120" s="89"/>
      <c r="G120" s="89"/>
      <c r="H120" s="153"/>
      <c r="I120" s="153"/>
      <c r="J120" s="158"/>
      <c r="K120"/>
      <c r="L120" s="89"/>
      <c r="N120" s="158"/>
      <c r="O120" s="85"/>
      <c r="AA120"/>
      <c r="AB120"/>
      <c r="AC120"/>
    </row>
    <row r="121" spans="2:29">
      <c r="B121" s="18"/>
      <c r="C121" s="18"/>
      <c r="D121" s="165"/>
      <c r="F121" s="89"/>
      <c r="G121" s="89"/>
      <c r="H121" s="153"/>
      <c r="I121" s="153"/>
      <c r="J121" s="158"/>
      <c r="K121"/>
      <c r="L121" s="89"/>
      <c r="N121" s="158"/>
      <c r="O121" s="85"/>
      <c r="AA121"/>
      <c r="AB121"/>
      <c r="AC121"/>
    </row>
    <row r="122" spans="2:29">
      <c r="B122" s="18"/>
      <c r="C122" s="18"/>
      <c r="D122" s="165"/>
      <c r="E122" s="153"/>
      <c r="F122" s="89"/>
      <c r="G122" s="89"/>
      <c r="H122" s="153"/>
      <c r="I122" s="153"/>
      <c r="J122" s="158"/>
      <c r="K122"/>
      <c r="L122" s="89"/>
      <c r="N122" s="158"/>
      <c r="O122" s="85"/>
      <c r="AA122"/>
      <c r="AB122"/>
      <c r="AC122"/>
    </row>
    <row r="123" spans="2:29">
      <c r="B123" s="18"/>
      <c r="C123" s="18"/>
      <c r="D123" s="165"/>
      <c r="E123" s="153"/>
      <c r="F123" s="89"/>
      <c r="G123" s="89"/>
      <c r="H123" s="153"/>
      <c r="I123" s="153"/>
      <c r="J123" s="158"/>
      <c r="K123"/>
      <c r="L123" s="89"/>
      <c r="N123" s="158"/>
      <c r="O123" s="85"/>
      <c r="AA123"/>
      <c r="AB123"/>
      <c r="AC123"/>
    </row>
    <row r="124" spans="2:29">
      <c r="B124" s="18"/>
      <c r="C124" s="18"/>
      <c r="D124" s="165"/>
      <c r="E124" s="153"/>
      <c r="F124" s="89"/>
      <c r="G124" s="89"/>
      <c r="H124" s="153"/>
      <c r="I124" s="153"/>
      <c r="J124" s="158"/>
      <c r="N124" s="158"/>
      <c r="O124" s="85"/>
      <c r="AA124"/>
      <c r="AB124"/>
      <c r="AC124"/>
    </row>
    <row r="125" spans="2:29">
      <c r="B125" s="153"/>
      <c r="C125" s="168"/>
      <c r="D125" s="165"/>
      <c r="E125" s="153"/>
      <c r="F125" s="153"/>
      <c r="G125" s="153"/>
      <c r="H125" s="153"/>
      <c r="I125" s="153"/>
      <c r="J125" s="89"/>
      <c r="K125" s="158"/>
      <c r="N125" s="89"/>
      <c r="O125" s="153"/>
    </row>
    <row r="126" spans="2:29">
      <c r="B126" s="153"/>
      <c r="C126" s="168"/>
      <c r="D126" s="165"/>
      <c r="E126" s="153"/>
      <c r="F126" s="153"/>
      <c r="G126" s="153"/>
      <c r="H126" s="153"/>
      <c r="I126" s="153"/>
      <c r="J126" s="89"/>
      <c r="K126" s="158"/>
      <c r="N126" s="89"/>
      <c r="O126" s="153"/>
    </row>
    <row r="127" spans="2:29">
      <c r="B127" s="153"/>
      <c r="C127" s="168"/>
      <c r="D127" s="165"/>
      <c r="E127" s="153"/>
      <c r="F127" s="153"/>
      <c r="G127" s="153"/>
      <c r="H127" s="153"/>
      <c r="I127" s="153"/>
      <c r="J127" s="89"/>
      <c r="K127" s="158"/>
      <c r="N127" s="89"/>
      <c r="O127" s="153"/>
    </row>
    <row r="128" spans="2:29">
      <c r="B128" s="153"/>
      <c r="C128" s="154"/>
      <c r="D128" s="153"/>
      <c r="E128" s="153"/>
      <c r="F128" s="153"/>
      <c r="G128" s="153"/>
      <c r="H128" s="153"/>
      <c r="I128" s="153"/>
      <c r="J128" s="89"/>
      <c r="K128" s="158"/>
      <c r="N128" s="89"/>
      <c r="O128" s="153"/>
    </row>
    <row r="129" spans="2:15">
      <c r="B129" s="153"/>
      <c r="C129" s="154"/>
      <c r="D129" s="153"/>
      <c r="E129" s="153"/>
      <c r="F129" s="153"/>
      <c r="G129" s="153"/>
      <c r="H129" s="153"/>
      <c r="I129" s="153"/>
      <c r="J129" s="89"/>
      <c r="K129" s="158"/>
      <c r="N129" s="89"/>
      <c r="O129" s="153"/>
    </row>
    <row r="130" spans="2:15">
      <c r="B130" s="153"/>
      <c r="C130" s="154"/>
      <c r="D130" s="153"/>
      <c r="E130" s="153"/>
      <c r="F130" s="153"/>
      <c r="G130" s="153"/>
      <c r="H130" s="153"/>
      <c r="I130" s="153"/>
      <c r="J130" s="89"/>
      <c r="K130" s="158"/>
      <c r="N130" s="89"/>
      <c r="O130" s="153"/>
    </row>
    <row r="131" spans="2:15">
      <c r="B131" s="153"/>
      <c r="C131" s="154"/>
      <c r="D131" s="153"/>
      <c r="E131" s="153"/>
      <c r="F131" s="153"/>
      <c r="G131" s="153"/>
      <c r="H131" s="153"/>
      <c r="I131" s="153"/>
      <c r="J131" s="89"/>
      <c r="K131" s="158"/>
      <c r="N131" s="89"/>
      <c r="O131" s="153"/>
    </row>
    <row r="132" spans="2:15">
      <c r="B132" s="153"/>
      <c r="C132" s="154"/>
      <c r="D132" s="153"/>
      <c r="E132" s="153"/>
      <c r="F132" s="153"/>
      <c r="G132" s="153"/>
      <c r="H132" s="153"/>
      <c r="I132" s="153"/>
      <c r="J132" s="89"/>
      <c r="K132" s="158"/>
      <c r="N132" s="89"/>
      <c r="O132" s="153"/>
    </row>
    <row r="133" spans="2:15">
      <c r="B133" s="153"/>
      <c r="C133" s="154"/>
      <c r="D133" s="153"/>
      <c r="E133" s="153"/>
      <c r="F133" s="153"/>
      <c r="G133" s="153"/>
      <c r="H133" s="153"/>
      <c r="I133" s="153"/>
      <c r="J133" s="89"/>
      <c r="K133" s="158"/>
      <c r="N133" s="89"/>
      <c r="O133" s="153"/>
    </row>
    <row r="134" spans="2:15">
      <c r="B134" s="153"/>
      <c r="C134" s="154"/>
      <c r="D134" s="153"/>
      <c r="E134" s="153"/>
      <c r="F134" s="153"/>
      <c r="G134" s="153"/>
      <c r="H134" s="153"/>
      <c r="I134" s="153"/>
      <c r="J134" s="89"/>
      <c r="K134" s="158"/>
      <c r="N134" s="89"/>
      <c r="O134" s="153"/>
    </row>
    <row r="135" spans="2:15">
      <c r="B135" s="153"/>
      <c r="C135" s="154"/>
      <c r="D135" s="153"/>
      <c r="E135" s="153"/>
      <c r="F135" s="153"/>
      <c r="G135" s="153"/>
      <c r="H135" s="153"/>
      <c r="I135" s="153"/>
      <c r="J135" s="89"/>
      <c r="K135" s="158"/>
      <c r="N135" s="89"/>
      <c r="O135" s="153"/>
    </row>
    <row r="136" spans="2:15">
      <c r="B136" s="153"/>
      <c r="C136" s="154"/>
      <c r="D136" s="153"/>
      <c r="E136" s="153"/>
      <c r="F136" s="153"/>
      <c r="G136" s="153"/>
      <c r="H136" s="153"/>
      <c r="I136" s="153"/>
      <c r="J136" s="89"/>
      <c r="K136" s="158"/>
      <c r="N136" s="89"/>
      <c r="O136" s="153"/>
    </row>
    <row r="137" spans="2:15">
      <c r="B137" s="153"/>
      <c r="C137" s="154"/>
      <c r="D137" s="153"/>
      <c r="E137" s="153"/>
      <c r="F137" s="153"/>
      <c r="G137" s="153"/>
      <c r="H137" s="153"/>
      <c r="I137" s="153"/>
      <c r="J137" s="89"/>
      <c r="K137" s="158"/>
      <c r="N137" s="89"/>
      <c r="O137" s="153"/>
    </row>
    <row r="138" spans="2:15">
      <c r="D138" s="153"/>
      <c r="E138" s="15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21</vt:i4>
      </vt:variant>
    </vt:vector>
  </HeadingPairs>
  <TitlesOfParts>
    <vt:vector size="46" baseType="lpstr">
      <vt:lpstr>RELACION</vt:lpstr>
      <vt:lpstr>1.1</vt:lpstr>
      <vt:lpstr>2</vt:lpstr>
      <vt:lpstr>3</vt:lpstr>
      <vt:lpstr>4A</vt:lpstr>
      <vt:lpstr>4B</vt:lpstr>
      <vt:lpstr>4C</vt:lpstr>
      <vt:lpstr>4D</vt:lpstr>
      <vt:lpstr>5</vt:lpstr>
      <vt:lpstr>6</vt:lpstr>
      <vt:lpstr>7</vt:lpstr>
      <vt:lpstr>8</vt:lpstr>
      <vt:lpstr>9</vt:lpstr>
      <vt:lpstr>10</vt:lpstr>
      <vt:lpstr>10A</vt:lpstr>
      <vt:lpstr>11</vt:lpstr>
      <vt:lpstr>12</vt:lpstr>
      <vt:lpstr>13A</vt:lpstr>
      <vt:lpstr>14</vt:lpstr>
      <vt:lpstr>15</vt:lpstr>
      <vt:lpstr>16</vt:lpstr>
      <vt:lpstr>Peajes</vt:lpstr>
      <vt:lpstr>Datos</vt:lpstr>
      <vt:lpstr>Tarifas</vt:lpstr>
      <vt:lpstr>SC</vt:lpstr>
      <vt:lpstr>'1.1'!Print_Area</vt:lpstr>
      <vt:lpstr>'10'!Print_Area</vt:lpstr>
      <vt:lpstr>'10A'!Print_Area</vt:lpstr>
      <vt:lpstr>'11'!Print_Area</vt:lpstr>
      <vt:lpstr>'12'!Print_Area</vt:lpstr>
      <vt:lpstr>'13A'!Print_Area</vt:lpstr>
      <vt:lpstr>'14'!Print_Area</vt:lpstr>
      <vt:lpstr>'15'!Print_Area</vt:lpstr>
      <vt:lpstr>'16'!Print_Area</vt:lpstr>
      <vt:lpstr>'2'!Print_Area</vt:lpstr>
      <vt:lpstr>'3'!Print_Area</vt:lpstr>
      <vt:lpstr>'4A'!Print_Area</vt:lpstr>
      <vt:lpstr>'4C'!Print_Area</vt:lpstr>
      <vt:lpstr>'5'!Print_Area</vt:lpstr>
      <vt:lpstr>'6'!Print_Area</vt:lpstr>
      <vt:lpstr>'7'!Print_Area</vt:lpstr>
      <vt:lpstr>'8'!Print_Area</vt:lpstr>
      <vt:lpstr>'9'!Print_Area</vt:lpstr>
      <vt:lpstr>Datos!Print_Area</vt:lpstr>
      <vt:lpstr>RELACION!Print_Area</vt:lpstr>
      <vt:lpstr>'1.1'!Print_Titles</vt:lpstr>
    </vt:vector>
  </TitlesOfParts>
  <Company>COES SINAC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ppajan</dc:creator>
  <cp:lastModifiedBy>Percy Pajan</cp:lastModifiedBy>
  <cp:lastPrinted>2012-06-11T16:53:18Z</cp:lastPrinted>
  <dcterms:created xsi:type="dcterms:W3CDTF">2012-03-15T19:55:05Z</dcterms:created>
  <dcterms:modified xsi:type="dcterms:W3CDTF">2012-08-07T20:10:14Z</dcterms:modified>
</cp:coreProperties>
</file>